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2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4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charts/chart56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7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charts/chart58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charts/chart59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charts/chart60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5.xml" ContentType="application/vnd.openxmlformats-officedocument.drawing+xml"/>
  <Override PartName="/xl/charts/chart61.xml" ContentType="application/vnd.openxmlformats-officedocument.drawingml.chart+xml"/>
  <Override PartName="/xl/charts/style61.xml" ContentType="application/vnd.ms-office.chartstyle+xml"/>
  <Override PartName="/xl/charts/colors61.xml" ContentType="application/vnd.ms-office.chartcolorstyle+xml"/>
  <Override PartName="/xl/charts/chart62.xml" ContentType="application/vnd.openxmlformats-officedocument.drawingml.chart+xml"/>
  <Override PartName="/xl/charts/style62.xml" ContentType="application/vnd.ms-office.chartstyle+xml"/>
  <Override PartName="/xl/charts/colors62.xml" ContentType="application/vnd.ms-office.chartcolorstyle+xml"/>
  <Override PartName="/xl/charts/chart63.xml" ContentType="application/vnd.openxmlformats-officedocument.drawingml.chart+xml"/>
  <Override PartName="/xl/charts/style63.xml" ContentType="application/vnd.ms-office.chartstyle+xml"/>
  <Override PartName="/xl/charts/colors63.xml" ContentType="application/vnd.ms-office.chartcolorstyle+xml"/>
  <Override PartName="/xl/charts/chart64.xml" ContentType="application/vnd.openxmlformats-officedocument.drawingml.chart+xml"/>
  <Override PartName="/xl/charts/style64.xml" ContentType="application/vnd.ms-office.chartstyle+xml"/>
  <Override PartName="/xl/charts/colors64.xml" ContentType="application/vnd.ms-office.chartcolorstyle+xml"/>
  <Override PartName="/xl/charts/chart65.xml" ContentType="application/vnd.openxmlformats-officedocument.drawingml.chart+xml"/>
  <Override PartName="/xl/charts/style65.xml" ContentType="application/vnd.ms-office.chartstyle+xml"/>
  <Override PartName="/xl/charts/colors65.xml" ContentType="application/vnd.ms-office.chartcolorstyle+xml"/>
  <Override PartName="/xl/charts/chart66.xml" ContentType="application/vnd.openxmlformats-officedocument.drawingml.chart+xml"/>
  <Override PartName="/xl/charts/style66.xml" ContentType="application/vnd.ms-office.chartstyle+xml"/>
  <Override PartName="/xl/charts/colors66.xml" ContentType="application/vnd.ms-office.chartcolorstyle+xml"/>
  <Override PartName="/xl/charts/chart67.xml" ContentType="application/vnd.openxmlformats-officedocument.drawingml.chart+xml"/>
  <Override PartName="/xl/charts/style67.xml" ContentType="application/vnd.ms-office.chartstyle+xml"/>
  <Override PartName="/xl/charts/colors67.xml" ContentType="application/vnd.ms-office.chartcolorstyle+xml"/>
  <Override PartName="/xl/charts/chart68.xml" ContentType="application/vnd.openxmlformats-officedocument.drawingml.chart+xml"/>
  <Override PartName="/xl/charts/style68.xml" ContentType="application/vnd.ms-office.chartstyle+xml"/>
  <Override PartName="/xl/charts/colors68.xml" ContentType="application/vnd.ms-office.chartcolorstyle+xml"/>
  <Override PartName="/xl/charts/chart69.xml" ContentType="application/vnd.openxmlformats-officedocument.drawingml.chart+xml"/>
  <Override PartName="/xl/charts/style69.xml" ContentType="application/vnd.ms-office.chartstyle+xml"/>
  <Override PartName="/xl/charts/colors69.xml" ContentType="application/vnd.ms-office.chartcolorstyle+xml"/>
  <Override PartName="/xl/charts/chart70.xml" ContentType="application/vnd.openxmlformats-officedocument.drawingml.chart+xml"/>
  <Override PartName="/xl/charts/style70.xml" ContentType="application/vnd.ms-office.chartstyle+xml"/>
  <Override PartName="/xl/charts/colors70.xml" ContentType="application/vnd.ms-office.chartcolorstyle+xml"/>
  <Override PartName="/xl/charts/chart71.xml" ContentType="application/vnd.openxmlformats-officedocument.drawingml.chart+xml"/>
  <Override PartName="/xl/charts/style71.xml" ContentType="application/vnd.ms-office.chartstyle+xml"/>
  <Override PartName="/xl/charts/colors71.xml" ContentType="application/vnd.ms-office.chartcolorstyle+xml"/>
  <Override PartName="/xl/charts/chart72.xml" ContentType="application/vnd.openxmlformats-officedocument.drawingml.chart+xml"/>
  <Override PartName="/xl/charts/style72.xml" ContentType="application/vnd.ms-office.chartstyle+xml"/>
  <Override PartName="/xl/charts/colors72.xml" ContentType="application/vnd.ms-office.chartcolorstyle+xml"/>
  <Override PartName="/xl/charts/chart73.xml" ContentType="application/vnd.openxmlformats-officedocument.drawingml.chart+xml"/>
  <Override PartName="/xl/charts/style73.xml" ContentType="application/vnd.ms-office.chartstyle+xml"/>
  <Override PartName="/xl/charts/colors73.xml" ContentType="application/vnd.ms-office.chartcolorstyle+xml"/>
  <Override PartName="/xl/charts/chart74.xml" ContentType="application/vnd.openxmlformats-officedocument.drawingml.chart+xml"/>
  <Override PartName="/xl/charts/style74.xml" ContentType="application/vnd.ms-office.chartstyle+xml"/>
  <Override PartName="/xl/charts/colors74.xml" ContentType="application/vnd.ms-office.chartcolorstyle+xml"/>
  <Override PartName="/xl/charts/chart75.xml" ContentType="application/vnd.openxmlformats-officedocument.drawingml.chart+xml"/>
  <Override PartName="/xl/charts/style75.xml" ContentType="application/vnd.ms-office.chartstyle+xml"/>
  <Override PartName="/xl/charts/colors75.xml" ContentType="application/vnd.ms-office.chartcolorstyle+xml"/>
  <Override PartName="/xl/drawings/drawing6.xml" ContentType="application/vnd.openxmlformats-officedocument.drawing+xml"/>
  <Override PartName="/xl/charts/chart76.xml" ContentType="application/vnd.openxmlformats-officedocument.drawingml.chart+xml"/>
  <Override PartName="/xl/charts/style76.xml" ContentType="application/vnd.ms-office.chartstyle+xml"/>
  <Override PartName="/xl/charts/colors76.xml" ContentType="application/vnd.ms-office.chartcolorstyle+xml"/>
  <Override PartName="/xl/charts/chart77.xml" ContentType="application/vnd.openxmlformats-officedocument.drawingml.chart+xml"/>
  <Override PartName="/xl/charts/style77.xml" ContentType="application/vnd.ms-office.chartstyle+xml"/>
  <Override PartName="/xl/charts/colors77.xml" ContentType="application/vnd.ms-office.chartcolorstyle+xml"/>
  <Override PartName="/xl/charts/chart78.xml" ContentType="application/vnd.openxmlformats-officedocument.drawingml.chart+xml"/>
  <Override PartName="/xl/charts/style78.xml" ContentType="application/vnd.ms-office.chartstyle+xml"/>
  <Override PartName="/xl/charts/colors78.xml" ContentType="application/vnd.ms-office.chartcolorstyle+xml"/>
  <Override PartName="/xl/charts/chart79.xml" ContentType="application/vnd.openxmlformats-officedocument.drawingml.chart+xml"/>
  <Override PartName="/xl/charts/style79.xml" ContentType="application/vnd.ms-office.chartstyle+xml"/>
  <Override PartName="/xl/charts/colors79.xml" ContentType="application/vnd.ms-office.chartcolorstyle+xml"/>
  <Override PartName="/xl/charts/chart80.xml" ContentType="application/vnd.openxmlformats-officedocument.drawingml.chart+xml"/>
  <Override PartName="/xl/charts/style80.xml" ContentType="application/vnd.ms-office.chartstyle+xml"/>
  <Override PartName="/xl/charts/colors80.xml" ContentType="application/vnd.ms-office.chartcolorstyle+xml"/>
  <Override PartName="/xl/charts/chart81.xml" ContentType="application/vnd.openxmlformats-officedocument.drawingml.chart+xml"/>
  <Override PartName="/xl/charts/style81.xml" ContentType="application/vnd.ms-office.chartstyle+xml"/>
  <Override PartName="/xl/charts/colors81.xml" ContentType="application/vnd.ms-office.chartcolorstyle+xml"/>
  <Override PartName="/xl/charts/chart82.xml" ContentType="application/vnd.openxmlformats-officedocument.drawingml.chart+xml"/>
  <Override PartName="/xl/charts/style82.xml" ContentType="application/vnd.ms-office.chartstyle+xml"/>
  <Override PartName="/xl/charts/colors82.xml" ContentType="application/vnd.ms-office.chartcolorstyle+xml"/>
  <Override PartName="/xl/charts/chart83.xml" ContentType="application/vnd.openxmlformats-officedocument.drawingml.chart+xml"/>
  <Override PartName="/xl/charts/style83.xml" ContentType="application/vnd.ms-office.chartstyle+xml"/>
  <Override PartName="/xl/charts/colors83.xml" ContentType="application/vnd.ms-office.chartcolorstyle+xml"/>
  <Override PartName="/xl/charts/chart84.xml" ContentType="application/vnd.openxmlformats-officedocument.drawingml.chart+xml"/>
  <Override PartName="/xl/charts/style84.xml" ContentType="application/vnd.ms-office.chartstyle+xml"/>
  <Override PartName="/xl/charts/colors84.xml" ContentType="application/vnd.ms-office.chartcolorstyle+xml"/>
  <Override PartName="/xl/charts/chart85.xml" ContentType="application/vnd.openxmlformats-officedocument.drawingml.chart+xml"/>
  <Override PartName="/xl/charts/style85.xml" ContentType="application/vnd.ms-office.chartstyle+xml"/>
  <Override PartName="/xl/charts/colors85.xml" ContentType="application/vnd.ms-office.chartcolorstyle+xml"/>
  <Override PartName="/xl/charts/chart86.xml" ContentType="application/vnd.openxmlformats-officedocument.drawingml.chart+xml"/>
  <Override PartName="/xl/charts/style86.xml" ContentType="application/vnd.ms-office.chartstyle+xml"/>
  <Override PartName="/xl/charts/colors86.xml" ContentType="application/vnd.ms-office.chartcolorstyle+xml"/>
  <Override PartName="/xl/charts/chart87.xml" ContentType="application/vnd.openxmlformats-officedocument.drawingml.chart+xml"/>
  <Override PartName="/xl/charts/style87.xml" ContentType="application/vnd.ms-office.chartstyle+xml"/>
  <Override PartName="/xl/charts/colors87.xml" ContentType="application/vnd.ms-office.chartcolorstyle+xml"/>
  <Override PartName="/xl/charts/chart88.xml" ContentType="application/vnd.openxmlformats-officedocument.drawingml.chart+xml"/>
  <Override PartName="/xl/charts/style88.xml" ContentType="application/vnd.ms-office.chartstyle+xml"/>
  <Override PartName="/xl/charts/colors88.xml" ContentType="application/vnd.ms-office.chartcolorstyle+xml"/>
  <Override PartName="/xl/charts/chart89.xml" ContentType="application/vnd.openxmlformats-officedocument.drawingml.chart+xml"/>
  <Override PartName="/xl/charts/style89.xml" ContentType="application/vnd.ms-office.chartstyle+xml"/>
  <Override PartName="/xl/charts/colors89.xml" ContentType="application/vnd.ms-office.chartcolorstyle+xml"/>
  <Override PartName="/xl/charts/chart90.xml" ContentType="application/vnd.openxmlformats-officedocument.drawingml.chart+xml"/>
  <Override PartName="/xl/charts/style90.xml" ContentType="application/vnd.ms-office.chartstyle+xml"/>
  <Override PartName="/xl/charts/colors90.xml" ContentType="application/vnd.ms-office.chartcolorstyle+xml"/>
  <Override PartName="/xl/charts/chart91.xml" ContentType="application/vnd.openxmlformats-officedocument.drawingml.chart+xml"/>
  <Override PartName="/xl/charts/style91.xml" ContentType="application/vnd.ms-office.chartstyle+xml"/>
  <Override PartName="/xl/charts/colors91.xml" ContentType="application/vnd.ms-office.chartcolorstyle+xml"/>
  <Override PartName="/xl/charts/chart92.xml" ContentType="application/vnd.openxmlformats-officedocument.drawingml.chart+xml"/>
  <Override PartName="/xl/charts/style92.xml" ContentType="application/vnd.ms-office.chartstyle+xml"/>
  <Override PartName="/xl/charts/colors92.xml" ContentType="application/vnd.ms-office.chartcolorstyle+xml"/>
  <Override PartName="/xl/drawings/drawing7.xml" ContentType="application/vnd.openxmlformats-officedocument.drawing+xml"/>
  <Override PartName="/xl/charts/chart93.xml" ContentType="application/vnd.openxmlformats-officedocument.drawingml.chart+xml"/>
  <Override PartName="/xl/charts/style93.xml" ContentType="application/vnd.ms-office.chartstyle+xml"/>
  <Override PartName="/xl/charts/colors93.xml" ContentType="application/vnd.ms-office.chartcolorstyle+xml"/>
  <Override PartName="/xl/charts/chart94.xml" ContentType="application/vnd.openxmlformats-officedocument.drawingml.chart+xml"/>
  <Override PartName="/xl/charts/style94.xml" ContentType="application/vnd.ms-office.chartstyle+xml"/>
  <Override PartName="/xl/charts/colors94.xml" ContentType="application/vnd.ms-office.chartcolorstyle+xml"/>
  <Override PartName="/xl/charts/chart95.xml" ContentType="application/vnd.openxmlformats-officedocument.drawingml.chart+xml"/>
  <Override PartName="/xl/charts/style95.xml" ContentType="application/vnd.ms-office.chartstyle+xml"/>
  <Override PartName="/xl/charts/colors95.xml" ContentType="application/vnd.ms-office.chartcolorstyle+xml"/>
  <Override PartName="/xl/charts/chart96.xml" ContentType="application/vnd.openxmlformats-officedocument.drawingml.chart+xml"/>
  <Override PartName="/xl/charts/style96.xml" ContentType="application/vnd.ms-office.chartstyle+xml"/>
  <Override PartName="/xl/charts/colors96.xml" ContentType="application/vnd.ms-office.chartcolorstyle+xml"/>
  <Override PartName="/xl/charts/chart97.xml" ContentType="application/vnd.openxmlformats-officedocument.drawingml.chart+xml"/>
  <Override PartName="/xl/charts/style97.xml" ContentType="application/vnd.ms-office.chartstyle+xml"/>
  <Override PartName="/xl/charts/colors97.xml" ContentType="application/vnd.ms-office.chartcolorstyle+xml"/>
  <Override PartName="/xl/charts/chart98.xml" ContentType="application/vnd.openxmlformats-officedocument.drawingml.chart+xml"/>
  <Override PartName="/xl/charts/style98.xml" ContentType="application/vnd.ms-office.chartstyle+xml"/>
  <Override PartName="/xl/charts/colors98.xml" ContentType="application/vnd.ms-office.chartcolorstyle+xml"/>
  <Override PartName="/xl/charts/chart99.xml" ContentType="application/vnd.openxmlformats-officedocument.drawingml.chart+xml"/>
  <Override PartName="/xl/charts/style99.xml" ContentType="application/vnd.ms-office.chartstyle+xml"/>
  <Override PartName="/xl/charts/colors99.xml" ContentType="application/vnd.ms-office.chartcolorstyle+xml"/>
  <Override PartName="/xl/charts/chart100.xml" ContentType="application/vnd.openxmlformats-officedocument.drawingml.chart+xml"/>
  <Override PartName="/xl/charts/style100.xml" ContentType="application/vnd.ms-office.chartstyle+xml"/>
  <Override PartName="/xl/charts/colors100.xml" ContentType="application/vnd.ms-office.chartcolorstyle+xml"/>
  <Override PartName="/xl/charts/chart101.xml" ContentType="application/vnd.openxmlformats-officedocument.drawingml.chart+xml"/>
  <Override PartName="/xl/charts/style101.xml" ContentType="application/vnd.ms-office.chartstyle+xml"/>
  <Override PartName="/xl/charts/colors101.xml" ContentType="application/vnd.ms-office.chartcolorstyle+xml"/>
  <Override PartName="/xl/charts/chart102.xml" ContentType="application/vnd.openxmlformats-officedocument.drawingml.chart+xml"/>
  <Override PartName="/xl/charts/style102.xml" ContentType="application/vnd.ms-office.chartstyle+xml"/>
  <Override PartName="/xl/charts/colors102.xml" ContentType="application/vnd.ms-office.chartcolorstyle+xml"/>
  <Override PartName="/xl/charts/chart103.xml" ContentType="application/vnd.openxmlformats-officedocument.drawingml.chart+xml"/>
  <Override PartName="/xl/charts/style103.xml" ContentType="application/vnd.ms-office.chartstyle+xml"/>
  <Override PartName="/xl/charts/colors103.xml" ContentType="application/vnd.ms-office.chartcolorstyle+xml"/>
  <Override PartName="/xl/charts/chart104.xml" ContentType="application/vnd.openxmlformats-officedocument.drawingml.chart+xml"/>
  <Override PartName="/xl/charts/style104.xml" ContentType="application/vnd.ms-office.chartstyle+xml"/>
  <Override PartName="/xl/charts/colors104.xml" ContentType="application/vnd.ms-office.chartcolorstyle+xml"/>
  <Override PartName="/xl/charts/chart105.xml" ContentType="application/vnd.openxmlformats-officedocument.drawingml.chart+xml"/>
  <Override PartName="/xl/charts/style105.xml" ContentType="application/vnd.ms-office.chartstyle+xml"/>
  <Override PartName="/xl/charts/colors105.xml" ContentType="application/vnd.ms-office.chartcolorstyle+xml"/>
  <Override PartName="/xl/charts/chart106.xml" ContentType="application/vnd.openxmlformats-officedocument.drawingml.chart+xml"/>
  <Override PartName="/xl/charts/style106.xml" ContentType="application/vnd.ms-office.chartstyle+xml"/>
  <Override PartName="/xl/charts/colors106.xml" ContentType="application/vnd.ms-office.chartcolorstyle+xml"/>
  <Override PartName="/xl/charts/chart107.xml" ContentType="application/vnd.openxmlformats-officedocument.drawingml.chart+xml"/>
  <Override PartName="/xl/charts/style107.xml" ContentType="application/vnd.ms-office.chartstyle+xml"/>
  <Override PartName="/xl/charts/colors107.xml" ContentType="application/vnd.ms-office.chartcolorstyle+xml"/>
  <Override PartName="/xl/drawings/drawing8.xml" ContentType="application/vnd.openxmlformats-officedocument.drawing+xml"/>
  <Override PartName="/xl/charts/chart108.xml" ContentType="application/vnd.openxmlformats-officedocument.drawingml.chart+xml"/>
  <Override PartName="/xl/charts/style108.xml" ContentType="application/vnd.ms-office.chartstyle+xml"/>
  <Override PartName="/xl/charts/colors108.xml" ContentType="application/vnd.ms-office.chartcolorstyle+xml"/>
  <Override PartName="/xl/charts/chart109.xml" ContentType="application/vnd.openxmlformats-officedocument.drawingml.chart+xml"/>
  <Override PartName="/xl/charts/style109.xml" ContentType="application/vnd.ms-office.chartstyle+xml"/>
  <Override PartName="/xl/charts/colors109.xml" ContentType="application/vnd.ms-office.chartcolorstyle+xml"/>
  <Override PartName="/xl/charts/chart110.xml" ContentType="application/vnd.openxmlformats-officedocument.drawingml.chart+xml"/>
  <Override PartName="/xl/charts/style110.xml" ContentType="application/vnd.ms-office.chartstyle+xml"/>
  <Override PartName="/xl/charts/colors110.xml" ContentType="application/vnd.ms-office.chartcolorstyle+xml"/>
  <Override PartName="/xl/charts/chart111.xml" ContentType="application/vnd.openxmlformats-officedocument.drawingml.chart+xml"/>
  <Override PartName="/xl/charts/style111.xml" ContentType="application/vnd.ms-office.chartstyle+xml"/>
  <Override PartName="/xl/charts/colors111.xml" ContentType="application/vnd.ms-office.chartcolorstyle+xml"/>
  <Override PartName="/xl/charts/chart112.xml" ContentType="application/vnd.openxmlformats-officedocument.drawingml.chart+xml"/>
  <Override PartName="/xl/charts/style112.xml" ContentType="application/vnd.ms-office.chartstyle+xml"/>
  <Override PartName="/xl/charts/colors112.xml" ContentType="application/vnd.ms-office.chartcolorstyle+xml"/>
  <Override PartName="/xl/charts/chart113.xml" ContentType="application/vnd.openxmlformats-officedocument.drawingml.chart+xml"/>
  <Override PartName="/xl/charts/style113.xml" ContentType="application/vnd.ms-office.chartstyle+xml"/>
  <Override PartName="/xl/charts/colors113.xml" ContentType="application/vnd.ms-office.chartcolorstyle+xml"/>
  <Override PartName="/xl/charts/chart114.xml" ContentType="application/vnd.openxmlformats-officedocument.drawingml.chart+xml"/>
  <Override PartName="/xl/charts/style114.xml" ContentType="application/vnd.ms-office.chartstyle+xml"/>
  <Override PartName="/xl/charts/colors114.xml" ContentType="application/vnd.ms-office.chartcolorstyle+xml"/>
  <Override PartName="/xl/charts/chart115.xml" ContentType="application/vnd.openxmlformats-officedocument.drawingml.chart+xml"/>
  <Override PartName="/xl/charts/style115.xml" ContentType="application/vnd.ms-office.chartstyle+xml"/>
  <Override PartName="/xl/charts/colors115.xml" ContentType="application/vnd.ms-office.chartcolorstyle+xml"/>
  <Override PartName="/xl/charts/chart116.xml" ContentType="application/vnd.openxmlformats-officedocument.drawingml.chart+xml"/>
  <Override PartName="/xl/charts/style116.xml" ContentType="application/vnd.ms-office.chartstyle+xml"/>
  <Override PartName="/xl/charts/colors116.xml" ContentType="application/vnd.ms-office.chartcolorstyle+xml"/>
  <Override PartName="/xl/charts/chart117.xml" ContentType="application/vnd.openxmlformats-officedocument.drawingml.chart+xml"/>
  <Override PartName="/xl/charts/style117.xml" ContentType="application/vnd.ms-office.chartstyle+xml"/>
  <Override PartName="/xl/charts/colors117.xml" ContentType="application/vnd.ms-office.chartcolorstyle+xml"/>
  <Override PartName="/xl/charts/chart118.xml" ContentType="application/vnd.openxmlformats-officedocument.drawingml.chart+xml"/>
  <Override PartName="/xl/charts/style118.xml" ContentType="application/vnd.ms-office.chartstyle+xml"/>
  <Override PartName="/xl/charts/colors118.xml" ContentType="application/vnd.ms-office.chartcolorstyle+xml"/>
  <Override PartName="/xl/charts/chart119.xml" ContentType="application/vnd.openxmlformats-officedocument.drawingml.chart+xml"/>
  <Override PartName="/xl/charts/style119.xml" ContentType="application/vnd.ms-office.chartstyle+xml"/>
  <Override PartName="/xl/charts/colors119.xml" ContentType="application/vnd.ms-office.chartcolorstyle+xml"/>
  <Override PartName="/xl/charts/chart120.xml" ContentType="application/vnd.openxmlformats-officedocument.drawingml.chart+xml"/>
  <Override PartName="/xl/charts/style120.xml" ContentType="application/vnd.ms-office.chartstyle+xml"/>
  <Override PartName="/xl/charts/colors120.xml" ContentType="application/vnd.ms-office.chartcolorstyle+xml"/>
  <Override PartName="/xl/charts/chart121.xml" ContentType="application/vnd.openxmlformats-officedocument.drawingml.chart+xml"/>
  <Override PartName="/xl/charts/style121.xml" ContentType="application/vnd.ms-office.chartstyle+xml"/>
  <Override PartName="/xl/charts/colors121.xml" ContentType="application/vnd.ms-office.chartcolorstyle+xml"/>
  <Override PartName="/xl/charts/chart122.xml" ContentType="application/vnd.openxmlformats-officedocument.drawingml.chart+xml"/>
  <Override PartName="/xl/charts/style122.xml" ContentType="application/vnd.ms-office.chartstyle+xml"/>
  <Override PartName="/xl/charts/colors122.xml" ContentType="application/vnd.ms-office.chartcolorstyle+xml"/>
  <Override PartName="/xl/charts/chart123.xml" ContentType="application/vnd.openxmlformats-officedocument.drawingml.chart+xml"/>
  <Override PartName="/xl/charts/style123.xml" ContentType="application/vnd.ms-office.chartstyle+xml"/>
  <Override PartName="/xl/charts/colors123.xml" ContentType="application/vnd.ms-office.chartcolorstyle+xml"/>
  <Override PartName="/xl/drawings/drawing9.xml" ContentType="application/vnd.openxmlformats-officedocument.drawing+xml"/>
  <Override PartName="/xl/charts/chart124.xml" ContentType="application/vnd.openxmlformats-officedocument.drawingml.chart+xml"/>
  <Override PartName="/xl/charts/style124.xml" ContentType="application/vnd.ms-office.chartstyle+xml"/>
  <Override PartName="/xl/charts/colors124.xml" ContentType="application/vnd.ms-office.chartcolorstyle+xml"/>
  <Override PartName="/xl/charts/chart125.xml" ContentType="application/vnd.openxmlformats-officedocument.drawingml.chart+xml"/>
  <Override PartName="/xl/charts/style125.xml" ContentType="application/vnd.ms-office.chartstyle+xml"/>
  <Override PartName="/xl/charts/colors125.xml" ContentType="application/vnd.ms-office.chartcolorstyle+xml"/>
  <Override PartName="/xl/charts/chart126.xml" ContentType="application/vnd.openxmlformats-officedocument.drawingml.chart+xml"/>
  <Override PartName="/xl/charts/style126.xml" ContentType="application/vnd.ms-office.chartstyle+xml"/>
  <Override PartName="/xl/charts/colors126.xml" ContentType="application/vnd.ms-office.chartcolorstyle+xml"/>
  <Override PartName="/xl/charts/chart127.xml" ContentType="application/vnd.openxmlformats-officedocument.drawingml.chart+xml"/>
  <Override PartName="/xl/charts/style127.xml" ContentType="application/vnd.ms-office.chartstyle+xml"/>
  <Override PartName="/xl/charts/colors127.xml" ContentType="application/vnd.ms-office.chartcolorstyle+xml"/>
  <Override PartName="/xl/charts/chart128.xml" ContentType="application/vnd.openxmlformats-officedocument.drawingml.chart+xml"/>
  <Override PartName="/xl/charts/style128.xml" ContentType="application/vnd.ms-office.chartstyle+xml"/>
  <Override PartName="/xl/charts/colors128.xml" ContentType="application/vnd.ms-office.chartcolorstyle+xml"/>
  <Override PartName="/xl/charts/chart129.xml" ContentType="application/vnd.openxmlformats-officedocument.drawingml.chart+xml"/>
  <Override PartName="/xl/charts/style129.xml" ContentType="application/vnd.ms-office.chartstyle+xml"/>
  <Override PartName="/xl/charts/colors129.xml" ContentType="application/vnd.ms-office.chartcolorstyle+xml"/>
  <Override PartName="/xl/charts/chart130.xml" ContentType="application/vnd.openxmlformats-officedocument.drawingml.chart+xml"/>
  <Override PartName="/xl/charts/style130.xml" ContentType="application/vnd.ms-office.chartstyle+xml"/>
  <Override PartName="/xl/charts/colors130.xml" ContentType="application/vnd.ms-office.chartcolorstyle+xml"/>
  <Override PartName="/xl/charts/chart131.xml" ContentType="application/vnd.openxmlformats-officedocument.drawingml.chart+xml"/>
  <Override PartName="/xl/charts/style131.xml" ContentType="application/vnd.ms-office.chartstyle+xml"/>
  <Override PartName="/xl/charts/colors131.xml" ContentType="application/vnd.ms-office.chartcolorstyle+xml"/>
  <Override PartName="/xl/charts/chart132.xml" ContentType="application/vnd.openxmlformats-officedocument.drawingml.chart+xml"/>
  <Override PartName="/xl/charts/style132.xml" ContentType="application/vnd.ms-office.chartstyle+xml"/>
  <Override PartName="/xl/charts/colors132.xml" ContentType="application/vnd.ms-office.chartcolorstyle+xml"/>
  <Override PartName="/xl/charts/chart133.xml" ContentType="application/vnd.openxmlformats-officedocument.drawingml.chart+xml"/>
  <Override PartName="/xl/charts/style133.xml" ContentType="application/vnd.ms-office.chartstyle+xml"/>
  <Override PartName="/xl/charts/colors133.xml" ContentType="application/vnd.ms-office.chartcolorstyle+xml"/>
  <Override PartName="/xl/charts/chart134.xml" ContentType="application/vnd.openxmlformats-officedocument.drawingml.chart+xml"/>
  <Override PartName="/xl/charts/style134.xml" ContentType="application/vnd.ms-office.chartstyle+xml"/>
  <Override PartName="/xl/charts/colors134.xml" ContentType="application/vnd.ms-office.chartcolorstyle+xml"/>
  <Override PartName="/xl/charts/chart135.xml" ContentType="application/vnd.openxmlformats-officedocument.drawingml.chart+xml"/>
  <Override PartName="/xl/charts/style135.xml" ContentType="application/vnd.ms-office.chartstyle+xml"/>
  <Override PartName="/xl/charts/colors135.xml" ContentType="application/vnd.ms-office.chartcolorstyle+xml"/>
  <Override PartName="/xl/charts/chart136.xml" ContentType="application/vnd.openxmlformats-officedocument.drawingml.chart+xml"/>
  <Override PartName="/xl/charts/style136.xml" ContentType="application/vnd.ms-office.chartstyle+xml"/>
  <Override PartName="/xl/charts/colors136.xml" ContentType="application/vnd.ms-office.chartcolorstyle+xml"/>
  <Override PartName="/xl/charts/chart137.xml" ContentType="application/vnd.openxmlformats-officedocument.drawingml.chart+xml"/>
  <Override PartName="/xl/charts/style137.xml" ContentType="application/vnd.ms-office.chartstyle+xml"/>
  <Override PartName="/xl/charts/colors137.xml" ContentType="application/vnd.ms-office.chartcolorstyle+xml"/>
  <Override PartName="/xl/charts/chart138.xml" ContentType="application/vnd.openxmlformats-officedocument.drawingml.chart+xml"/>
  <Override PartName="/xl/charts/style138.xml" ContentType="application/vnd.ms-office.chartstyle+xml"/>
  <Override PartName="/xl/charts/colors138.xml" ContentType="application/vnd.ms-office.chartcolorstyle+xml"/>
  <Override PartName="/xl/drawings/drawing10.xml" ContentType="application/vnd.openxmlformats-officedocument.drawing+xml"/>
  <Override PartName="/xl/charts/chart139.xml" ContentType="application/vnd.openxmlformats-officedocument.drawingml.chart+xml"/>
  <Override PartName="/xl/charts/style139.xml" ContentType="application/vnd.ms-office.chartstyle+xml"/>
  <Override PartName="/xl/charts/colors139.xml" ContentType="application/vnd.ms-office.chartcolorstyle+xml"/>
  <Override PartName="/xl/charts/chart140.xml" ContentType="application/vnd.openxmlformats-officedocument.drawingml.chart+xml"/>
  <Override PartName="/xl/charts/style140.xml" ContentType="application/vnd.ms-office.chartstyle+xml"/>
  <Override PartName="/xl/charts/colors140.xml" ContentType="application/vnd.ms-office.chartcolorstyle+xml"/>
  <Override PartName="/xl/charts/chart141.xml" ContentType="application/vnd.openxmlformats-officedocument.drawingml.chart+xml"/>
  <Override PartName="/xl/charts/style141.xml" ContentType="application/vnd.ms-office.chartstyle+xml"/>
  <Override PartName="/xl/charts/colors141.xml" ContentType="application/vnd.ms-office.chartcolorstyle+xml"/>
  <Override PartName="/xl/charts/chart142.xml" ContentType="application/vnd.openxmlformats-officedocument.drawingml.chart+xml"/>
  <Override PartName="/xl/charts/style142.xml" ContentType="application/vnd.ms-office.chartstyle+xml"/>
  <Override PartName="/xl/charts/colors142.xml" ContentType="application/vnd.ms-office.chartcolorstyle+xml"/>
  <Override PartName="/xl/charts/chart143.xml" ContentType="application/vnd.openxmlformats-officedocument.drawingml.chart+xml"/>
  <Override PartName="/xl/charts/style143.xml" ContentType="application/vnd.ms-office.chartstyle+xml"/>
  <Override PartName="/xl/charts/colors143.xml" ContentType="application/vnd.ms-office.chartcolorstyle+xml"/>
  <Override PartName="/xl/charts/chart144.xml" ContentType="application/vnd.openxmlformats-officedocument.drawingml.chart+xml"/>
  <Override PartName="/xl/charts/style144.xml" ContentType="application/vnd.ms-office.chartstyle+xml"/>
  <Override PartName="/xl/charts/colors144.xml" ContentType="application/vnd.ms-office.chartcolorstyle+xml"/>
  <Override PartName="/xl/charts/chart145.xml" ContentType="application/vnd.openxmlformats-officedocument.drawingml.chart+xml"/>
  <Override PartName="/xl/charts/style145.xml" ContentType="application/vnd.ms-office.chartstyle+xml"/>
  <Override PartName="/xl/charts/colors145.xml" ContentType="application/vnd.ms-office.chartcolorstyle+xml"/>
  <Override PartName="/xl/charts/chart146.xml" ContentType="application/vnd.openxmlformats-officedocument.drawingml.chart+xml"/>
  <Override PartName="/xl/charts/style146.xml" ContentType="application/vnd.ms-office.chartstyle+xml"/>
  <Override PartName="/xl/charts/colors146.xml" ContentType="application/vnd.ms-office.chartcolorstyle+xml"/>
  <Override PartName="/xl/charts/chart147.xml" ContentType="application/vnd.openxmlformats-officedocument.drawingml.chart+xml"/>
  <Override PartName="/xl/charts/style147.xml" ContentType="application/vnd.ms-office.chartstyle+xml"/>
  <Override PartName="/xl/charts/colors147.xml" ContentType="application/vnd.ms-office.chartcolorstyle+xml"/>
  <Override PartName="/xl/charts/chart148.xml" ContentType="application/vnd.openxmlformats-officedocument.drawingml.chart+xml"/>
  <Override PartName="/xl/charts/style148.xml" ContentType="application/vnd.ms-office.chartstyle+xml"/>
  <Override PartName="/xl/charts/colors148.xml" ContentType="application/vnd.ms-office.chartcolorstyle+xml"/>
  <Override PartName="/xl/charts/chart149.xml" ContentType="application/vnd.openxmlformats-officedocument.drawingml.chart+xml"/>
  <Override PartName="/xl/charts/style149.xml" ContentType="application/vnd.ms-office.chartstyle+xml"/>
  <Override PartName="/xl/charts/colors149.xml" ContentType="application/vnd.ms-office.chartcolorstyle+xml"/>
  <Override PartName="/xl/charts/chart150.xml" ContentType="application/vnd.openxmlformats-officedocument.drawingml.chart+xml"/>
  <Override PartName="/xl/charts/style150.xml" ContentType="application/vnd.ms-office.chartstyle+xml"/>
  <Override PartName="/xl/charts/colors150.xml" ContentType="application/vnd.ms-office.chartcolorstyle+xml"/>
  <Override PartName="/xl/charts/chart151.xml" ContentType="application/vnd.openxmlformats-officedocument.drawingml.chart+xml"/>
  <Override PartName="/xl/charts/style151.xml" ContentType="application/vnd.ms-office.chartstyle+xml"/>
  <Override PartName="/xl/charts/colors151.xml" ContentType="application/vnd.ms-office.chartcolorstyle+xml"/>
  <Override PartName="/xl/charts/chart152.xml" ContentType="application/vnd.openxmlformats-officedocument.drawingml.chart+xml"/>
  <Override PartName="/xl/charts/style152.xml" ContentType="application/vnd.ms-office.chartstyle+xml"/>
  <Override PartName="/xl/charts/colors152.xml" ContentType="application/vnd.ms-office.chartcolorstyle+xml"/>
  <Override PartName="/xl/charts/chart153.xml" ContentType="application/vnd.openxmlformats-officedocument.drawingml.chart+xml"/>
  <Override PartName="/xl/charts/style153.xml" ContentType="application/vnd.ms-office.chartstyle+xml"/>
  <Override PartName="/xl/charts/colors153.xml" ContentType="application/vnd.ms-office.chartcolorstyle+xml"/>
  <Override PartName="/xl/drawings/drawing11.xml" ContentType="application/vnd.openxmlformats-officedocument.drawing+xml"/>
  <Override PartName="/xl/charts/chart154.xml" ContentType="application/vnd.openxmlformats-officedocument.drawingml.chart+xml"/>
  <Override PartName="/xl/charts/style154.xml" ContentType="application/vnd.ms-office.chartstyle+xml"/>
  <Override PartName="/xl/charts/colors154.xml" ContentType="application/vnd.ms-office.chartcolorstyle+xml"/>
  <Override PartName="/xl/charts/chart155.xml" ContentType="application/vnd.openxmlformats-officedocument.drawingml.chart+xml"/>
  <Override PartName="/xl/charts/style155.xml" ContentType="application/vnd.ms-office.chartstyle+xml"/>
  <Override PartName="/xl/charts/colors155.xml" ContentType="application/vnd.ms-office.chartcolorstyle+xml"/>
  <Override PartName="/xl/charts/chart156.xml" ContentType="application/vnd.openxmlformats-officedocument.drawingml.chart+xml"/>
  <Override PartName="/xl/charts/style156.xml" ContentType="application/vnd.ms-office.chartstyle+xml"/>
  <Override PartName="/xl/charts/colors156.xml" ContentType="application/vnd.ms-office.chartcolorstyle+xml"/>
  <Override PartName="/xl/charts/chart157.xml" ContentType="application/vnd.openxmlformats-officedocument.drawingml.chart+xml"/>
  <Override PartName="/xl/charts/style157.xml" ContentType="application/vnd.ms-office.chartstyle+xml"/>
  <Override PartName="/xl/charts/colors157.xml" ContentType="application/vnd.ms-office.chartcolorstyle+xml"/>
  <Override PartName="/xl/charts/chart158.xml" ContentType="application/vnd.openxmlformats-officedocument.drawingml.chart+xml"/>
  <Override PartName="/xl/charts/style158.xml" ContentType="application/vnd.ms-office.chartstyle+xml"/>
  <Override PartName="/xl/charts/colors158.xml" ContentType="application/vnd.ms-office.chartcolorstyle+xml"/>
  <Override PartName="/xl/charts/chart159.xml" ContentType="application/vnd.openxmlformats-officedocument.drawingml.chart+xml"/>
  <Override PartName="/xl/charts/style159.xml" ContentType="application/vnd.ms-office.chartstyle+xml"/>
  <Override PartName="/xl/charts/colors159.xml" ContentType="application/vnd.ms-office.chartcolorstyle+xml"/>
  <Override PartName="/xl/charts/chart160.xml" ContentType="application/vnd.openxmlformats-officedocument.drawingml.chart+xml"/>
  <Override PartName="/xl/charts/style160.xml" ContentType="application/vnd.ms-office.chartstyle+xml"/>
  <Override PartName="/xl/charts/colors160.xml" ContentType="application/vnd.ms-office.chartcolorstyle+xml"/>
  <Override PartName="/xl/charts/chart161.xml" ContentType="application/vnd.openxmlformats-officedocument.drawingml.chart+xml"/>
  <Override PartName="/xl/charts/style161.xml" ContentType="application/vnd.ms-office.chartstyle+xml"/>
  <Override PartName="/xl/charts/colors161.xml" ContentType="application/vnd.ms-office.chartcolorstyle+xml"/>
  <Override PartName="/xl/charts/chart162.xml" ContentType="application/vnd.openxmlformats-officedocument.drawingml.chart+xml"/>
  <Override PartName="/xl/charts/style162.xml" ContentType="application/vnd.ms-office.chartstyle+xml"/>
  <Override PartName="/xl/charts/colors162.xml" ContentType="application/vnd.ms-office.chartcolorstyle+xml"/>
  <Override PartName="/xl/charts/chart163.xml" ContentType="application/vnd.openxmlformats-officedocument.drawingml.chart+xml"/>
  <Override PartName="/xl/charts/style163.xml" ContentType="application/vnd.ms-office.chartstyle+xml"/>
  <Override PartName="/xl/charts/colors163.xml" ContentType="application/vnd.ms-office.chartcolorstyle+xml"/>
  <Override PartName="/xl/charts/chart164.xml" ContentType="application/vnd.openxmlformats-officedocument.drawingml.chart+xml"/>
  <Override PartName="/xl/charts/style164.xml" ContentType="application/vnd.ms-office.chartstyle+xml"/>
  <Override PartName="/xl/charts/colors164.xml" ContentType="application/vnd.ms-office.chartcolorstyle+xml"/>
  <Override PartName="/xl/charts/chart165.xml" ContentType="application/vnd.openxmlformats-officedocument.drawingml.chart+xml"/>
  <Override PartName="/xl/charts/style165.xml" ContentType="application/vnd.ms-office.chartstyle+xml"/>
  <Override PartName="/xl/charts/colors165.xml" ContentType="application/vnd.ms-office.chartcolorstyle+xml"/>
  <Override PartName="/xl/charts/chart166.xml" ContentType="application/vnd.openxmlformats-officedocument.drawingml.chart+xml"/>
  <Override PartName="/xl/charts/style166.xml" ContentType="application/vnd.ms-office.chartstyle+xml"/>
  <Override PartName="/xl/charts/colors166.xml" ContentType="application/vnd.ms-office.chartcolorstyle+xml"/>
  <Override PartName="/xl/charts/chart167.xml" ContentType="application/vnd.openxmlformats-officedocument.drawingml.chart+xml"/>
  <Override PartName="/xl/charts/style167.xml" ContentType="application/vnd.ms-office.chartstyle+xml"/>
  <Override PartName="/xl/charts/colors167.xml" ContentType="application/vnd.ms-office.chartcolorstyle+xml"/>
  <Override PartName="/xl/charts/chart168.xml" ContentType="application/vnd.openxmlformats-officedocument.drawingml.chart+xml"/>
  <Override PartName="/xl/charts/style168.xml" ContentType="application/vnd.ms-office.chartstyle+xml"/>
  <Override PartName="/xl/charts/colors168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yueyu/Desktop/Jun_GWAS/0_ManuscriptPrep/0_ManuscriptPre_July18/SEND/"/>
    </mc:Choice>
  </mc:AlternateContent>
  <xr:revisionPtr revIDLastSave="0" documentId="13_ncr:1_{C6F1AB87-05BC-7949-8BAE-F17A5D44CF8B}" xr6:coauthVersionLast="47" xr6:coauthVersionMax="47" xr10:uidLastSave="{00000000-0000-0000-0000-000000000000}"/>
  <bookViews>
    <workbookView xWindow="0" yWindow="500" windowWidth="28800" windowHeight="16220" activeTab="1" xr2:uid="{E956499D-AB8F-0142-9BDC-99A378FEDEDC}"/>
  </bookViews>
  <sheets>
    <sheet name="Overview" sheetId="4" r:id="rId1"/>
    <sheet name="Gene" sheetId="5" r:id="rId2"/>
    <sheet name="reaction system" sheetId="2" r:id="rId3"/>
    <sheet name="reaction condition" sheetId="3" r:id="rId4"/>
    <sheet name="primers" sheetId="1" r:id="rId5"/>
    <sheet name="Chr08g0327051" sheetId="6" r:id="rId6"/>
    <sheet name="Chr09g0430181" sheetId="7" r:id="rId7"/>
    <sheet name="Chr16g0801161" sheetId="8" r:id="rId8"/>
    <sheet name="Chr16g0801181" sheetId="9" r:id="rId9"/>
    <sheet name="Chr16g0771591" sheetId="10" r:id="rId10"/>
    <sheet name="Chr09g0430281" sheetId="11" r:id="rId11"/>
    <sheet name="Chr13g0583041" sheetId="12" r:id="rId12"/>
    <sheet name="Chr04g0149911" sheetId="13" r:id="rId13"/>
    <sheet name="Chr12g0547861" sheetId="14" r:id="rId14"/>
    <sheet name="Chr09g0430161" sheetId="15" r:id="rId15"/>
    <sheet name="Chr15g0738411" sheetId="16" r:id="rId16"/>
  </sheets>
  <externalReferences>
    <externalReference r:id="rId17"/>
    <externalReference r:id="rId18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4" i="16" l="1"/>
  <c r="F4" i="16"/>
  <c r="G4" i="16"/>
  <c r="G5" i="16"/>
  <c r="G6" i="16"/>
  <c r="H4" i="16" s="1"/>
  <c r="E7" i="16"/>
  <c r="F7" i="16"/>
  <c r="G7" i="16" s="1"/>
  <c r="G8" i="16"/>
  <c r="I8" i="16" s="1"/>
  <c r="K8" i="16" s="1"/>
  <c r="G9" i="16"/>
  <c r="E10" i="16"/>
  <c r="F10" i="16"/>
  <c r="G10" i="16" s="1"/>
  <c r="G11" i="16"/>
  <c r="E13" i="16"/>
  <c r="F13" i="16"/>
  <c r="G13" i="16"/>
  <c r="G14" i="16"/>
  <c r="G15" i="16"/>
  <c r="H13" i="16" s="1"/>
  <c r="E16" i="16"/>
  <c r="F16" i="16"/>
  <c r="G16" i="16"/>
  <c r="G17" i="16"/>
  <c r="G18" i="16"/>
  <c r="H16" i="16" s="1"/>
  <c r="E19" i="16"/>
  <c r="F19" i="16"/>
  <c r="G19" i="16"/>
  <c r="G20" i="16"/>
  <c r="G21" i="16"/>
  <c r="H19" i="16" s="1"/>
  <c r="E22" i="16"/>
  <c r="F22" i="16"/>
  <c r="G22" i="16" s="1"/>
  <c r="G23" i="16"/>
  <c r="I23" i="16" s="1"/>
  <c r="K23" i="16" s="1"/>
  <c r="G24" i="16"/>
  <c r="E25" i="16"/>
  <c r="F25" i="16"/>
  <c r="G25" i="16" s="1"/>
  <c r="G26" i="16"/>
  <c r="E28" i="16"/>
  <c r="F28" i="16"/>
  <c r="G30" i="16" s="1"/>
  <c r="I30" i="16" s="1"/>
  <c r="K30" i="16" s="1"/>
  <c r="G28" i="16"/>
  <c r="H28" i="16" s="1"/>
  <c r="G29" i="16"/>
  <c r="I29" i="16"/>
  <c r="K29" i="16" s="1"/>
  <c r="E31" i="16"/>
  <c r="F31" i="16"/>
  <c r="G33" i="16" s="1"/>
  <c r="G31" i="16"/>
  <c r="G32" i="16"/>
  <c r="I32" i="16"/>
  <c r="K32" i="16"/>
  <c r="E38" i="16"/>
  <c r="F38" i="16"/>
  <c r="G38" i="16"/>
  <c r="G39" i="16"/>
  <c r="G40" i="16"/>
  <c r="E41" i="16"/>
  <c r="F41" i="16"/>
  <c r="G41" i="16"/>
  <c r="G42" i="16"/>
  <c r="G43" i="16"/>
  <c r="H41" i="16" s="1"/>
  <c r="E44" i="16"/>
  <c r="F44" i="16"/>
  <c r="G44" i="16"/>
  <c r="G45" i="16"/>
  <c r="G46" i="16"/>
  <c r="H44" i="16" s="1"/>
  <c r="E47" i="16"/>
  <c r="F47" i="16"/>
  <c r="G47" i="16" s="1"/>
  <c r="G48" i="16"/>
  <c r="G49" i="16"/>
  <c r="E50" i="16"/>
  <c r="F50" i="16"/>
  <c r="G50" i="16" s="1"/>
  <c r="G51" i="16"/>
  <c r="G52" i="16"/>
  <c r="E53" i="16"/>
  <c r="F53" i="16"/>
  <c r="G53" i="16" s="1"/>
  <c r="G54" i="16"/>
  <c r="E56" i="16"/>
  <c r="F56" i="16"/>
  <c r="G58" i="16" s="1"/>
  <c r="G56" i="16"/>
  <c r="H56" i="16" s="1"/>
  <c r="G57" i="16"/>
  <c r="E59" i="16"/>
  <c r="F59" i="16"/>
  <c r="G61" i="16" s="1"/>
  <c r="G59" i="16"/>
  <c r="G60" i="16"/>
  <c r="E62" i="16"/>
  <c r="F62" i="16"/>
  <c r="G62" i="16"/>
  <c r="G63" i="16"/>
  <c r="G64" i="16"/>
  <c r="I64" i="16" s="1"/>
  <c r="K64" i="16" s="1"/>
  <c r="E65" i="16"/>
  <c r="F65" i="16"/>
  <c r="G65" i="16"/>
  <c r="G66" i="16"/>
  <c r="G67" i="16"/>
  <c r="H65" i="16" s="1"/>
  <c r="E72" i="16"/>
  <c r="F72" i="16"/>
  <c r="G72" i="16"/>
  <c r="G73" i="16"/>
  <c r="G74" i="16"/>
  <c r="H72" i="16" s="1"/>
  <c r="I74" i="16"/>
  <c r="K74" i="16"/>
  <c r="E75" i="16"/>
  <c r="F75" i="16"/>
  <c r="G75" i="16" s="1"/>
  <c r="G76" i="16"/>
  <c r="G77" i="16"/>
  <c r="I77" i="16" s="1"/>
  <c r="K77" i="16"/>
  <c r="E78" i="16"/>
  <c r="F78" i="16"/>
  <c r="G78" i="16" s="1"/>
  <c r="G79" i="16"/>
  <c r="I79" i="16" s="1"/>
  <c r="K79" i="16" s="1"/>
  <c r="G80" i="16"/>
  <c r="E81" i="16"/>
  <c r="F81" i="16"/>
  <c r="G82" i="16"/>
  <c r="I82" i="16" s="1"/>
  <c r="K82" i="16" s="1"/>
  <c r="E84" i="16"/>
  <c r="F84" i="16"/>
  <c r="G86" i="16" s="1"/>
  <c r="I86" i="16" s="1"/>
  <c r="K86" i="16" s="1"/>
  <c r="G84" i="16"/>
  <c r="G85" i="16"/>
  <c r="I85" i="16"/>
  <c r="K85" i="16"/>
  <c r="E87" i="16"/>
  <c r="F87" i="16"/>
  <c r="G87" i="16" s="1"/>
  <c r="H87" i="16" s="1"/>
  <c r="I87" i="16"/>
  <c r="G88" i="16"/>
  <c r="G89" i="16"/>
  <c r="I89" i="16" s="1"/>
  <c r="K89" i="16" s="1"/>
  <c r="E90" i="16"/>
  <c r="F90" i="16"/>
  <c r="G90" i="16"/>
  <c r="H90" i="16" s="1"/>
  <c r="I90" i="16"/>
  <c r="K90" i="16" s="1"/>
  <c r="G91" i="16"/>
  <c r="G92" i="16"/>
  <c r="I92" i="16"/>
  <c r="K92" i="16" s="1"/>
  <c r="E93" i="16"/>
  <c r="F93" i="16"/>
  <c r="G93" i="16"/>
  <c r="G94" i="16"/>
  <c r="G95" i="16"/>
  <c r="H93" i="16" s="1"/>
  <c r="I95" i="16"/>
  <c r="K95" i="16"/>
  <c r="E96" i="16"/>
  <c r="F96" i="16"/>
  <c r="G96" i="16" s="1"/>
  <c r="G97" i="16"/>
  <c r="G98" i="16"/>
  <c r="I98" i="16" s="1"/>
  <c r="K98" i="16"/>
  <c r="E99" i="16"/>
  <c r="F99" i="16"/>
  <c r="G99" i="16" s="1"/>
  <c r="G100" i="16"/>
  <c r="I100" i="16" s="1"/>
  <c r="K100" i="16" s="1"/>
  <c r="G101" i="16"/>
  <c r="E106" i="16"/>
  <c r="F106" i="16"/>
  <c r="G107" i="16"/>
  <c r="E109" i="16"/>
  <c r="F109" i="16"/>
  <c r="G109" i="16"/>
  <c r="E112" i="16"/>
  <c r="F112" i="16"/>
  <c r="G114" i="16" s="1"/>
  <c r="I114" i="16" s="1"/>
  <c r="K114" i="16" s="1"/>
  <c r="G112" i="16"/>
  <c r="I112" i="16" s="1"/>
  <c r="H112" i="16"/>
  <c r="G113" i="16"/>
  <c r="I113" i="16"/>
  <c r="K113" i="16" s="1"/>
  <c r="E115" i="16"/>
  <c r="F115" i="16"/>
  <c r="G115" i="16" s="1"/>
  <c r="I115" i="16"/>
  <c r="G116" i="16"/>
  <c r="I116" i="16" s="1"/>
  <c r="K116" i="16"/>
  <c r="G117" i="16"/>
  <c r="E118" i="16"/>
  <c r="F118" i="16"/>
  <c r="G118" i="16"/>
  <c r="G119" i="16"/>
  <c r="G120" i="16"/>
  <c r="E121" i="16"/>
  <c r="F121" i="16"/>
  <c r="G121" i="16"/>
  <c r="I121" i="16"/>
  <c r="K121" i="16"/>
  <c r="G122" i="16"/>
  <c r="I122" i="16"/>
  <c r="K122" i="16"/>
  <c r="G123" i="16"/>
  <c r="H121" i="16" s="1"/>
  <c r="E124" i="16"/>
  <c r="F124" i="16"/>
  <c r="G124" i="16" s="1"/>
  <c r="K125" i="16"/>
  <c r="K126" i="16"/>
  <c r="E127" i="16"/>
  <c r="F127" i="16"/>
  <c r="G127" i="16" s="1"/>
  <c r="H127" i="16" s="1"/>
  <c r="G128" i="16"/>
  <c r="G129" i="16"/>
  <c r="E130" i="16"/>
  <c r="F130" i="16"/>
  <c r="G130" i="16"/>
  <c r="G131" i="16"/>
  <c r="G132" i="16"/>
  <c r="E133" i="16"/>
  <c r="F133" i="16"/>
  <c r="G133" i="16" s="1"/>
  <c r="G134" i="16"/>
  <c r="G135" i="16"/>
  <c r="E140" i="16"/>
  <c r="F140" i="16"/>
  <c r="G140" i="16"/>
  <c r="H140" i="16" s="1"/>
  <c r="I155" i="16" s="1"/>
  <c r="G141" i="16"/>
  <c r="G142" i="16"/>
  <c r="I142" i="16" s="1"/>
  <c r="K142" i="16" s="1"/>
  <c r="E143" i="16"/>
  <c r="F143" i="16"/>
  <c r="G143" i="16"/>
  <c r="I143" i="16" s="1"/>
  <c r="H143" i="16"/>
  <c r="G144" i="16"/>
  <c r="G145" i="16"/>
  <c r="E146" i="16"/>
  <c r="F146" i="16"/>
  <c r="G147" i="16"/>
  <c r="E149" i="16"/>
  <c r="F149" i="16"/>
  <c r="E152" i="16"/>
  <c r="F152" i="16"/>
  <c r="G154" i="16" s="1"/>
  <c r="I154" i="16" s="1"/>
  <c r="K154" i="16" s="1"/>
  <c r="G152" i="16"/>
  <c r="H152" i="16"/>
  <c r="G153" i="16"/>
  <c r="I153" i="16"/>
  <c r="K153" i="16" s="1"/>
  <c r="E155" i="16"/>
  <c r="F155" i="16"/>
  <c r="G155" i="16" s="1"/>
  <c r="G156" i="16"/>
  <c r="I156" i="16" s="1"/>
  <c r="K156" i="16"/>
  <c r="G157" i="16"/>
  <c r="E158" i="16"/>
  <c r="F158" i="16"/>
  <c r="G158" i="16"/>
  <c r="I158" i="16"/>
  <c r="K158" i="16" s="1"/>
  <c r="G159" i="16"/>
  <c r="G160" i="16"/>
  <c r="I160" i="16"/>
  <c r="K160" i="16" s="1"/>
  <c r="E161" i="16"/>
  <c r="F161" i="16"/>
  <c r="G161" i="16" s="1"/>
  <c r="G162" i="16"/>
  <c r="G163" i="16"/>
  <c r="I163" i="16"/>
  <c r="K163" i="16"/>
  <c r="E164" i="16"/>
  <c r="F164" i="16"/>
  <c r="G164" i="16"/>
  <c r="H164" i="16" s="1"/>
  <c r="G165" i="16"/>
  <c r="G166" i="16"/>
  <c r="I166" i="16" s="1"/>
  <c r="K166" i="16" s="1"/>
  <c r="E167" i="16"/>
  <c r="F167" i="16"/>
  <c r="G167" i="16"/>
  <c r="H167" i="16"/>
  <c r="G168" i="16"/>
  <c r="G169" i="16"/>
  <c r="E175" i="16"/>
  <c r="F175" i="16"/>
  <c r="G176" i="16"/>
  <c r="E178" i="16"/>
  <c r="F178" i="16"/>
  <c r="G180" i="16" s="1"/>
  <c r="G178" i="16"/>
  <c r="G179" i="16"/>
  <c r="E181" i="16"/>
  <c r="F181" i="16"/>
  <c r="G183" i="16" s="1"/>
  <c r="G181" i="16"/>
  <c r="G182" i="16"/>
  <c r="E184" i="16"/>
  <c r="F184" i="16"/>
  <c r="G184" i="16" s="1"/>
  <c r="G185" i="16"/>
  <c r="G186" i="16"/>
  <c r="E187" i="16"/>
  <c r="F187" i="16"/>
  <c r="G187" i="16"/>
  <c r="G188" i="16"/>
  <c r="G189" i="16"/>
  <c r="E190" i="16"/>
  <c r="F190" i="16"/>
  <c r="G190" i="16" s="1"/>
  <c r="H190" i="16"/>
  <c r="G191" i="16"/>
  <c r="G192" i="16"/>
  <c r="E193" i="16"/>
  <c r="F193" i="16"/>
  <c r="G193" i="16"/>
  <c r="H193" i="16" s="1"/>
  <c r="G194" i="16"/>
  <c r="G195" i="16"/>
  <c r="E196" i="16"/>
  <c r="F196" i="16"/>
  <c r="G196" i="16" s="1"/>
  <c r="G197" i="16"/>
  <c r="E199" i="16"/>
  <c r="F199" i="16"/>
  <c r="G199" i="16" s="1"/>
  <c r="G200" i="16"/>
  <c r="G201" i="16"/>
  <c r="E202" i="16"/>
  <c r="F202" i="16"/>
  <c r="G203" i="16" s="1"/>
  <c r="H202" i="16" s="1"/>
  <c r="G202" i="16"/>
  <c r="G204" i="16"/>
  <c r="E209" i="16"/>
  <c r="F209" i="16"/>
  <c r="E212" i="16"/>
  <c r="F212" i="16"/>
  <c r="G212" i="16" s="1"/>
  <c r="E215" i="16"/>
  <c r="F215" i="16"/>
  <c r="G215" i="16"/>
  <c r="E218" i="16"/>
  <c r="F218" i="16"/>
  <c r="G220" i="16"/>
  <c r="E221" i="16"/>
  <c r="F221" i="16"/>
  <c r="G221" i="16"/>
  <c r="H221" i="16" s="1"/>
  <c r="G222" i="16"/>
  <c r="G223" i="16"/>
  <c r="E224" i="16"/>
  <c r="F224" i="16"/>
  <c r="G224" i="16"/>
  <c r="H224" i="16"/>
  <c r="G225" i="16"/>
  <c r="G226" i="16"/>
  <c r="E227" i="16"/>
  <c r="F227" i="16"/>
  <c r="G227" i="16"/>
  <c r="G228" i="16"/>
  <c r="G229" i="16"/>
  <c r="H227" i="16" s="1"/>
  <c r="E230" i="16"/>
  <c r="F230" i="16"/>
  <c r="G230" i="16"/>
  <c r="G231" i="16"/>
  <c r="G232" i="16"/>
  <c r="H230" i="16" s="1"/>
  <c r="E236" i="16"/>
  <c r="F236" i="16"/>
  <c r="G237" i="16"/>
  <c r="E243" i="16"/>
  <c r="F243" i="16"/>
  <c r="G245" i="16" s="1"/>
  <c r="G243" i="16"/>
  <c r="E246" i="16"/>
  <c r="F246" i="16"/>
  <c r="G248" i="16" s="1"/>
  <c r="G246" i="16"/>
  <c r="E252" i="16"/>
  <c r="F252" i="16"/>
  <c r="G253" i="16" s="1"/>
  <c r="G252" i="16"/>
  <c r="G254" i="16"/>
  <c r="E255" i="16"/>
  <c r="F255" i="16"/>
  <c r="G257" i="16"/>
  <c r="E258" i="16"/>
  <c r="F258" i="16"/>
  <c r="G258" i="16"/>
  <c r="F259" i="16"/>
  <c r="G259" i="16"/>
  <c r="F260" i="16"/>
  <c r="G260" i="16"/>
  <c r="E261" i="16"/>
  <c r="F261" i="16"/>
  <c r="G263" i="16"/>
  <c r="E264" i="16"/>
  <c r="F264" i="16"/>
  <c r="G264" i="16"/>
  <c r="H264" i="16"/>
  <c r="G265" i="16"/>
  <c r="G266" i="16"/>
  <c r="E267" i="16"/>
  <c r="F267" i="16"/>
  <c r="G267" i="16"/>
  <c r="H267" i="16"/>
  <c r="G268" i="16"/>
  <c r="G269" i="16"/>
  <c r="E270" i="16"/>
  <c r="F270" i="16"/>
  <c r="G270" i="16"/>
  <c r="I270" i="16"/>
  <c r="K270" i="16" s="1"/>
  <c r="G271" i="16"/>
  <c r="I271" i="16"/>
  <c r="K271" i="16"/>
  <c r="G272" i="16"/>
  <c r="H270" i="16" s="1"/>
  <c r="I272" i="16"/>
  <c r="K272" i="16" s="1"/>
  <c r="E277" i="16"/>
  <c r="F277" i="16"/>
  <c r="G278" i="16"/>
  <c r="E280" i="16"/>
  <c r="F280" i="16"/>
  <c r="G282" i="16" s="1"/>
  <c r="G280" i="16"/>
  <c r="E283" i="16"/>
  <c r="F283" i="16"/>
  <c r="G285" i="16" s="1"/>
  <c r="G283" i="16"/>
  <c r="E286" i="16"/>
  <c r="F286" i="16"/>
  <c r="G287" i="16" s="1"/>
  <c r="G288" i="16"/>
  <c r="E289" i="16"/>
  <c r="F289" i="16"/>
  <c r="E292" i="16"/>
  <c r="F292" i="16"/>
  <c r="G292" i="16"/>
  <c r="H292" i="16"/>
  <c r="G293" i="16"/>
  <c r="G294" i="16"/>
  <c r="E295" i="16"/>
  <c r="F295" i="16"/>
  <c r="G295" i="16"/>
  <c r="H295" i="16"/>
  <c r="G296" i="16"/>
  <c r="G297" i="16"/>
  <c r="E298" i="16"/>
  <c r="F298" i="16"/>
  <c r="G298" i="16"/>
  <c r="G299" i="16"/>
  <c r="G300" i="16"/>
  <c r="H298" i="16" s="1"/>
  <c r="E301" i="16"/>
  <c r="F301" i="16"/>
  <c r="G302" i="16"/>
  <c r="E304" i="16"/>
  <c r="F304" i="16"/>
  <c r="G306" i="16" s="1"/>
  <c r="G304" i="16"/>
  <c r="G305" i="16"/>
  <c r="E311" i="16"/>
  <c r="F311" i="16"/>
  <c r="G313" i="16" s="1"/>
  <c r="G312" i="16"/>
  <c r="E314" i="16"/>
  <c r="F314" i="16"/>
  <c r="G315" i="16" s="1"/>
  <c r="G314" i="16"/>
  <c r="G316" i="16"/>
  <c r="E317" i="16"/>
  <c r="F317" i="16"/>
  <c r="G318" i="16" s="1"/>
  <c r="G317" i="16"/>
  <c r="E320" i="16"/>
  <c r="F320" i="16"/>
  <c r="G320" i="16"/>
  <c r="H320" i="16"/>
  <c r="G321" i="16"/>
  <c r="G322" i="16"/>
  <c r="E323" i="16"/>
  <c r="F323" i="16"/>
  <c r="G323" i="16"/>
  <c r="H323" i="16"/>
  <c r="G324" i="16"/>
  <c r="G325" i="16"/>
  <c r="E326" i="16"/>
  <c r="F326" i="16"/>
  <c r="G326" i="16"/>
  <c r="G327" i="16"/>
  <c r="G328" i="16"/>
  <c r="H326" i="16" s="1"/>
  <c r="E329" i="16"/>
  <c r="F329" i="16"/>
  <c r="E332" i="16"/>
  <c r="F332" i="16"/>
  <c r="E335" i="16"/>
  <c r="F335" i="16"/>
  <c r="G337" i="16" s="1"/>
  <c r="G335" i="16"/>
  <c r="G336" i="16"/>
  <c r="H335" i="16" s="1"/>
  <c r="E338" i="16"/>
  <c r="F338" i="16"/>
  <c r="G338" i="16"/>
  <c r="I338" i="16"/>
  <c r="G339" i="16"/>
  <c r="I339" i="16"/>
  <c r="K339" i="16" s="1"/>
  <c r="G340" i="16"/>
  <c r="E346" i="16"/>
  <c r="F346" i="16"/>
  <c r="G347" i="16" s="1"/>
  <c r="G346" i="16"/>
  <c r="H346" i="16"/>
  <c r="I346" i="16"/>
  <c r="K346" i="16" s="1"/>
  <c r="G348" i="16"/>
  <c r="E349" i="16"/>
  <c r="F349" i="16"/>
  <c r="G350" i="16" s="1"/>
  <c r="G349" i="16"/>
  <c r="G351" i="16"/>
  <c r="I351" i="16" s="1"/>
  <c r="K351" i="16" s="1"/>
  <c r="E352" i="16"/>
  <c r="F352" i="16"/>
  <c r="G352" i="16"/>
  <c r="G353" i="16"/>
  <c r="G354" i="16"/>
  <c r="H352" i="16" s="1"/>
  <c r="E355" i="16"/>
  <c r="F355" i="16"/>
  <c r="E358" i="16"/>
  <c r="F358" i="16"/>
  <c r="G358" i="16" s="1"/>
  <c r="E361" i="16"/>
  <c r="F361" i="16"/>
  <c r="G362" i="16"/>
  <c r="I362" i="16" s="1"/>
  <c r="K362" i="16" s="1"/>
  <c r="E364" i="16"/>
  <c r="F364" i="16"/>
  <c r="G365" i="16" s="1"/>
  <c r="I365" i="16" s="1"/>
  <c r="K365" i="16" s="1"/>
  <c r="E367" i="16"/>
  <c r="F367" i="16"/>
  <c r="G368" i="16" s="1"/>
  <c r="G367" i="16"/>
  <c r="I367" i="16" s="1"/>
  <c r="G369" i="16"/>
  <c r="H367" i="16" s="1"/>
  <c r="I369" i="16"/>
  <c r="K369" i="16" s="1"/>
  <c r="E370" i="16"/>
  <c r="F370" i="16"/>
  <c r="G370" i="16"/>
  <c r="I370" i="16"/>
  <c r="K370" i="16"/>
  <c r="G371" i="16"/>
  <c r="I371" i="16" s="1"/>
  <c r="K371" i="16" s="1"/>
  <c r="G372" i="16"/>
  <c r="I372" i="16" s="1"/>
  <c r="K372" i="16" s="1"/>
  <c r="E373" i="16"/>
  <c r="F373" i="16"/>
  <c r="G373" i="16"/>
  <c r="G374" i="16"/>
  <c r="G375" i="16"/>
  <c r="E380" i="16"/>
  <c r="F380" i="16"/>
  <c r="G380" i="16"/>
  <c r="G381" i="16"/>
  <c r="G382" i="16"/>
  <c r="H380" i="16" s="1"/>
  <c r="E383" i="16"/>
  <c r="F383" i="16"/>
  <c r="G383" i="16" s="1"/>
  <c r="E386" i="16"/>
  <c r="F386" i="16"/>
  <c r="G386" i="16"/>
  <c r="E389" i="16"/>
  <c r="F389" i="16"/>
  <c r="G391" i="16" s="1"/>
  <c r="G389" i="16"/>
  <c r="G390" i="16"/>
  <c r="H389" i="16" s="1"/>
  <c r="I407" i="16" s="1"/>
  <c r="E392" i="16"/>
  <c r="F392" i="16"/>
  <c r="G393" i="16" s="1"/>
  <c r="G392" i="16"/>
  <c r="G394" i="16"/>
  <c r="E395" i="16"/>
  <c r="F395" i="16"/>
  <c r="G396" i="16" s="1"/>
  <c r="G395" i="16"/>
  <c r="H395" i="16" s="1"/>
  <c r="G397" i="16"/>
  <c r="E398" i="16"/>
  <c r="F398" i="16"/>
  <c r="E401" i="16"/>
  <c r="F401" i="16"/>
  <c r="G402" i="16" s="1"/>
  <c r="G401" i="16"/>
  <c r="H401" i="16"/>
  <c r="G403" i="16"/>
  <c r="E404" i="16"/>
  <c r="F404" i="16"/>
  <c r="G404" i="16"/>
  <c r="G405" i="16"/>
  <c r="G406" i="16"/>
  <c r="H404" i="16" s="1"/>
  <c r="E407" i="16"/>
  <c r="F407" i="16"/>
  <c r="G407" i="16" s="1"/>
  <c r="G409" i="16"/>
  <c r="I409" i="16" s="1"/>
  <c r="K409" i="16"/>
  <c r="E414" i="16"/>
  <c r="F414" i="16"/>
  <c r="G414" i="16"/>
  <c r="G415" i="16"/>
  <c r="G416" i="16"/>
  <c r="E417" i="16"/>
  <c r="F417" i="16"/>
  <c r="G419" i="16" s="1"/>
  <c r="G417" i="16"/>
  <c r="G418" i="16"/>
  <c r="E420" i="16"/>
  <c r="F420" i="16"/>
  <c r="G420" i="16"/>
  <c r="H420" i="16"/>
  <c r="G421" i="16"/>
  <c r="G422" i="16"/>
  <c r="E423" i="16"/>
  <c r="F423" i="16"/>
  <c r="G423" i="16"/>
  <c r="G424" i="16"/>
  <c r="G425" i="16"/>
  <c r="E426" i="16"/>
  <c r="F426" i="16"/>
  <c r="E429" i="16"/>
  <c r="F429" i="16"/>
  <c r="G429" i="16"/>
  <c r="G430" i="16"/>
  <c r="G431" i="16"/>
  <c r="E432" i="16"/>
  <c r="F432" i="16"/>
  <c r="G432" i="16"/>
  <c r="G433" i="16"/>
  <c r="G434" i="16"/>
  <c r="E435" i="16"/>
  <c r="F435" i="16"/>
  <c r="G435" i="16" s="1"/>
  <c r="G436" i="16"/>
  <c r="E438" i="16"/>
  <c r="F438" i="16"/>
  <c r="E441" i="16"/>
  <c r="F441" i="16"/>
  <c r="E448" i="16"/>
  <c r="F448" i="16"/>
  <c r="G449" i="16" s="1"/>
  <c r="G448" i="16"/>
  <c r="E451" i="16"/>
  <c r="F451" i="16"/>
  <c r="G452" i="16" s="1"/>
  <c r="G451" i="16"/>
  <c r="G453" i="16"/>
  <c r="E454" i="16"/>
  <c r="F454" i="16"/>
  <c r="G456" i="16" s="1"/>
  <c r="G454" i="16"/>
  <c r="G455" i="16"/>
  <c r="E457" i="16"/>
  <c r="F457" i="16"/>
  <c r="G458" i="16" s="1"/>
  <c r="G457" i="16"/>
  <c r="E460" i="16"/>
  <c r="F460" i="16"/>
  <c r="G460" i="16"/>
  <c r="H460" i="16"/>
  <c r="I474" i="16" s="1"/>
  <c r="K474" i="16" s="1"/>
  <c r="G461" i="16"/>
  <c r="G462" i="16"/>
  <c r="E463" i="16"/>
  <c r="F463" i="16"/>
  <c r="G463" i="16" s="1"/>
  <c r="G465" i="16"/>
  <c r="E466" i="16"/>
  <c r="F466" i="16"/>
  <c r="G467" i="16" s="1"/>
  <c r="G466" i="16"/>
  <c r="G468" i="16"/>
  <c r="E469" i="16"/>
  <c r="F469" i="16"/>
  <c r="G471" i="16" s="1"/>
  <c r="G469" i="16"/>
  <c r="E472" i="16"/>
  <c r="F472" i="16"/>
  <c r="G472" i="16"/>
  <c r="G473" i="16"/>
  <c r="H472" i="16" s="1"/>
  <c r="I473" i="16"/>
  <c r="K473" i="16" s="1"/>
  <c r="G474" i="16"/>
  <c r="E482" i="16"/>
  <c r="F482" i="16"/>
  <c r="G482" i="16" s="1"/>
  <c r="G483" i="16"/>
  <c r="G484" i="16"/>
  <c r="E485" i="16"/>
  <c r="F485" i="16"/>
  <c r="G486" i="16" s="1"/>
  <c r="G485" i="16"/>
  <c r="E488" i="16"/>
  <c r="F488" i="16"/>
  <c r="G488" i="16"/>
  <c r="G489" i="16"/>
  <c r="G490" i="16"/>
  <c r="H488" i="16" s="1"/>
  <c r="E491" i="16"/>
  <c r="F491" i="16"/>
  <c r="E494" i="16"/>
  <c r="F494" i="16"/>
  <c r="G494" i="16"/>
  <c r="G495" i="16"/>
  <c r="G496" i="16"/>
  <c r="E497" i="16"/>
  <c r="F497" i="16"/>
  <c r="G499" i="16" s="1"/>
  <c r="G497" i="16"/>
  <c r="E500" i="16"/>
  <c r="F500" i="16"/>
  <c r="G502" i="16" s="1"/>
  <c r="G500" i="16"/>
  <c r="E503" i="16"/>
  <c r="F503" i="16"/>
  <c r="G505" i="16"/>
  <c r="E506" i="16"/>
  <c r="F506" i="16"/>
  <c r="G506" i="16"/>
  <c r="H506" i="16"/>
  <c r="G507" i="16"/>
  <c r="G508" i="16"/>
  <c r="E509" i="16"/>
  <c r="F509" i="16"/>
  <c r="G511" i="16" s="1"/>
  <c r="G509" i="16"/>
  <c r="E4" i="15"/>
  <c r="F4" i="15"/>
  <c r="G4" i="15" s="1"/>
  <c r="G5" i="15"/>
  <c r="E7" i="15"/>
  <c r="F7" i="15"/>
  <c r="G7" i="15" s="1"/>
  <c r="G8" i="15"/>
  <c r="E10" i="15"/>
  <c r="F10" i="15"/>
  <c r="G10" i="15" s="1"/>
  <c r="E13" i="15"/>
  <c r="F13" i="15"/>
  <c r="G13" i="15" s="1"/>
  <c r="G14" i="15"/>
  <c r="G15" i="15"/>
  <c r="E16" i="15"/>
  <c r="F16" i="15"/>
  <c r="G16" i="15"/>
  <c r="H16" i="15" s="1"/>
  <c r="G17" i="15"/>
  <c r="G18" i="15"/>
  <c r="E19" i="15"/>
  <c r="F19" i="15"/>
  <c r="G19" i="15" s="1"/>
  <c r="G20" i="15"/>
  <c r="E22" i="15"/>
  <c r="F22" i="15"/>
  <c r="G22" i="15"/>
  <c r="H22" i="15" s="1"/>
  <c r="G23" i="15"/>
  <c r="G24" i="15"/>
  <c r="E25" i="15"/>
  <c r="F25" i="15"/>
  <c r="G26" i="15"/>
  <c r="E28" i="15"/>
  <c r="F28" i="15"/>
  <c r="G30" i="15" s="1"/>
  <c r="I30" i="15" s="1"/>
  <c r="K30" i="15" s="1"/>
  <c r="G28" i="15"/>
  <c r="G29" i="15"/>
  <c r="I29" i="15"/>
  <c r="K29" i="15" s="1"/>
  <c r="E31" i="15"/>
  <c r="F31" i="15"/>
  <c r="G33" i="15" s="1"/>
  <c r="I33" i="15" s="1"/>
  <c r="K33" i="15" s="1"/>
  <c r="G32" i="15"/>
  <c r="I32" i="15" s="1"/>
  <c r="K32" i="15"/>
  <c r="E38" i="15"/>
  <c r="F38" i="15"/>
  <c r="G38" i="15"/>
  <c r="G39" i="15"/>
  <c r="G40" i="15"/>
  <c r="E41" i="15"/>
  <c r="F41" i="15"/>
  <c r="G41" i="15" s="1"/>
  <c r="G42" i="15"/>
  <c r="G43" i="15"/>
  <c r="E44" i="15"/>
  <c r="F44" i="15"/>
  <c r="G44" i="15"/>
  <c r="H44" i="15" s="1"/>
  <c r="I63" i="15" s="1"/>
  <c r="K63" i="15" s="1"/>
  <c r="G45" i="15"/>
  <c r="G46" i="15"/>
  <c r="E47" i="15"/>
  <c r="F47" i="15"/>
  <c r="G47" i="15" s="1"/>
  <c r="G48" i="15"/>
  <c r="E50" i="15"/>
  <c r="F50" i="15"/>
  <c r="G50" i="15"/>
  <c r="H50" i="15" s="1"/>
  <c r="G51" i="15"/>
  <c r="G52" i="15"/>
  <c r="E53" i="15"/>
  <c r="F53" i="15"/>
  <c r="G54" i="15"/>
  <c r="E56" i="15"/>
  <c r="F56" i="15"/>
  <c r="G58" i="15" s="1"/>
  <c r="G56" i="15"/>
  <c r="G57" i="15"/>
  <c r="E59" i="15"/>
  <c r="F59" i="15"/>
  <c r="G61" i="15" s="1"/>
  <c r="G60" i="15"/>
  <c r="E62" i="15"/>
  <c r="F62" i="15"/>
  <c r="G62" i="15"/>
  <c r="I62" i="15"/>
  <c r="G63" i="15"/>
  <c r="G64" i="15"/>
  <c r="I64" i="15" s="1"/>
  <c r="K64" i="15" s="1"/>
  <c r="E65" i="15"/>
  <c r="F65" i="15"/>
  <c r="G65" i="15" s="1"/>
  <c r="G66" i="15"/>
  <c r="G67" i="15"/>
  <c r="E72" i="15"/>
  <c r="F72" i="15"/>
  <c r="G72" i="15"/>
  <c r="H72" i="15" s="1"/>
  <c r="G73" i="15"/>
  <c r="G74" i="15"/>
  <c r="E75" i="15"/>
  <c r="F75" i="15"/>
  <c r="G75" i="15" s="1"/>
  <c r="G76" i="15"/>
  <c r="E78" i="15"/>
  <c r="F78" i="15"/>
  <c r="G78" i="15" s="1"/>
  <c r="G79" i="15"/>
  <c r="G80" i="15"/>
  <c r="E81" i="15"/>
  <c r="F81" i="15"/>
  <c r="G82" i="15"/>
  <c r="E84" i="15"/>
  <c r="F84" i="15"/>
  <c r="G86" i="15" s="1"/>
  <c r="G84" i="15"/>
  <c r="G85" i="15"/>
  <c r="E87" i="15"/>
  <c r="F87" i="15"/>
  <c r="G89" i="15" s="1"/>
  <c r="G88" i="15"/>
  <c r="E90" i="15"/>
  <c r="F90" i="15"/>
  <c r="G90" i="15"/>
  <c r="G91" i="15"/>
  <c r="G92" i="15"/>
  <c r="E93" i="15"/>
  <c r="F93" i="15"/>
  <c r="G93" i="15" s="1"/>
  <c r="G94" i="15"/>
  <c r="G95" i="15"/>
  <c r="E96" i="15"/>
  <c r="F96" i="15"/>
  <c r="G96" i="15"/>
  <c r="H96" i="15" s="1"/>
  <c r="G97" i="15"/>
  <c r="G98" i="15"/>
  <c r="E99" i="15"/>
  <c r="F99" i="15"/>
  <c r="G99" i="15" s="1"/>
  <c r="G100" i="15"/>
  <c r="E106" i="15"/>
  <c r="F106" i="15"/>
  <c r="G106" i="15" s="1"/>
  <c r="G107" i="15"/>
  <c r="G108" i="15"/>
  <c r="E109" i="15"/>
  <c r="F109" i="15"/>
  <c r="E112" i="15"/>
  <c r="F112" i="15"/>
  <c r="G114" i="15" s="1"/>
  <c r="I114" i="15" s="1"/>
  <c r="K114" i="15" s="1"/>
  <c r="G112" i="15"/>
  <c r="G113" i="15"/>
  <c r="I113" i="15"/>
  <c r="K113" i="15" s="1"/>
  <c r="E115" i="15"/>
  <c r="F115" i="15"/>
  <c r="G117" i="15" s="1"/>
  <c r="I117" i="15" s="1"/>
  <c r="K117" i="15" s="1"/>
  <c r="G116" i="15"/>
  <c r="I116" i="15" s="1"/>
  <c r="K116" i="15" s="1"/>
  <c r="E118" i="15"/>
  <c r="F118" i="15"/>
  <c r="G118" i="15"/>
  <c r="H118" i="15" s="1"/>
  <c r="G119" i="15"/>
  <c r="G120" i="15"/>
  <c r="E121" i="15"/>
  <c r="F121" i="15"/>
  <c r="G121" i="15" s="1"/>
  <c r="G122" i="15"/>
  <c r="I122" i="15" s="1"/>
  <c r="K122" i="15" s="1"/>
  <c r="G123" i="15"/>
  <c r="E124" i="15"/>
  <c r="F124" i="15"/>
  <c r="G124" i="15"/>
  <c r="H124" i="15" s="1"/>
  <c r="K125" i="15"/>
  <c r="K126" i="15"/>
  <c r="E127" i="15"/>
  <c r="F127" i="15"/>
  <c r="G127" i="15"/>
  <c r="H127" i="15" s="1"/>
  <c r="G128" i="15"/>
  <c r="G129" i="15"/>
  <c r="E130" i="15"/>
  <c r="F130" i="15"/>
  <c r="G130" i="15" s="1"/>
  <c r="G131" i="15"/>
  <c r="G132" i="15"/>
  <c r="E133" i="15"/>
  <c r="F133" i="15"/>
  <c r="G134" i="15" s="1"/>
  <c r="E140" i="15"/>
  <c r="F140" i="15"/>
  <c r="G140" i="15"/>
  <c r="G141" i="15"/>
  <c r="G142" i="15"/>
  <c r="H140" i="15" s="1"/>
  <c r="I152" i="15" s="1"/>
  <c r="E143" i="15"/>
  <c r="F143" i="15"/>
  <c r="G144" i="15"/>
  <c r="I144" i="15" s="1"/>
  <c r="K144" i="15" s="1"/>
  <c r="E146" i="15"/>
  <c r="F146" i="15"/>
  <c r="G148" i="15" s="1"/>
  <c r="I148" i="15" s="1"/>
  <c r="K148" i="15" s="1"/>
  <c r="G146" i="15"/>
  <c r="G147" i="15"/>
  <c r="I147" i="15"/>
  <c r="K147" i="15" s="1"/>
  <c r="E149" i="15"/>
  <c r="F149" i="15"/>
  <c r="G151" i="15" s="1"/>
  <c r="G150" i="15"/>
  <c r="I150" i="15" s="1"/>
  <c r="K150" i="15"/>
  <c r="E152" i="15"/>
  <c r="F152" i="15"/>
  <c r="G152" i="15"/>
  <c r="G153" i="15"/>
  <c r="G154" i="15"/>
  <c r="I154" i="15" s="1"/>
  <c r="K154" i="15" s="1"/>
  <c r="E155" i="15"/>
  <c r="F155" i="15"/>
  <c r="G155" i="15" s="1"/>
  <c r="G156" i="15"/>
  <c r="G157" i="15"/>
  <c r="E158" i="15"/>
  <c r="F158" i="15"/>
  <c r="G158" i="15" s="1"/>
  <c r="G159" i="15"/>
  <c r="I159" i="15" s="1"/>
  <c r="K159" i="15" s="1"/>
  <c r="G160" i="15"/>
  <c r="I160" i="15" s="1"/>
  <c r="K160" i="15" s="1"/>
  <c r="E161" i="15"/>
  <c r="F161" i="15"/>
  <c r="G161" i="15"/>
  <c r="H161" i="15" s="1"/>
  <c r="G162" i="15"/>
  <c r="G163" i="15"/>
  <c r="E164" i="15"/>
  <c r="F164" i="15"/>
  <c r="G164" i="15"/>
  <c r="G165" i="15"/>
  <c r="G166" i="15"/>
  <c r="H164" i="15" s="1"/>
  <c r="E167" i="15"/>
  <c r="F167" i="15"/>
  <c r="G168" i="15" s="1"/>
  <c r="E175" i="15"/>
  <c r="F175" i="15"/>
  <c r="G177" i="15" s="1"/>
  <c r="G175" i="15"/>
  <c r="G176" i="15"/>
  <c r="E178" i="15"/>
  <c r="F178" i="15"/>
  <c r="G180" i="15" s="1"/>
  <c r="G179" i="15"/>
  <c r="E181" i="15"/>
  <c r="F181" i="15"/>
  <c r="G181" i="15"/>
  <c r="G182" i="15"/>
  <c r="G183" i="15"/>
  <c r="E184" i="15"/>
  <c r="F184" i="15"/>
  <c r="G184" i="15" s="1"/>
  <c r="G185" i="15"/>
  <c r="G186" i="15"/>
  <c r="E187" i="15"/>
  <c r="F187" i="15"/>
  <c r="G187" i="15" s="1"/>
  <c r="G188" i="15"/>
  <c r="G189" i="15"/>
  <c r="E190" i="15"/>
  <c r="F190" i="15"/>
  <c r="G190" i="15"/>
  <c r="G191" i="15"/>
  <c r="G192" i="15"/>
  <c r="E193" i="15"/>
  <c r="F193" i="15"/>
  <c r="G193" i="15"/>
  <c r="G194" i="15"/>
  <c r="G195" i="15"/>
  <c r="E196" i="15"/>
  <c r="F196" i="15"/>
  <c r="G196" i="15" s="1"/>
  <c r="G197" i="15"/>
  <c r="H196" i="15" s="1"/>
  <c r="G198" i="15"/>
  <c r="E199" i="15"/>
  <c r="F199" i="15"/>
  <c r="G200" i="15"/>
  <c r="E202" i="15"/>
  <c r="F202" i="15"/>
  <c r="G204" i="15" s="1"/>
  <c r="G203" i="15"/>
  <c r="E209" i="15"/>
  <c r="F209" i="15"/>
  <c r="G211" i="15" s="1"/>
  <c r="G209" i="15"/>
  <c r="H209" i="15" s="1"/>
  <c r="G210" i="15"/>
  <c r="E212" i="15"/>
  <c r="F212" i="15"/>
  <c r="G212" i="15" s="1"/>
  <c r="H212" i="15"/>
  <c r="I217" i="15" s="1"/>
  <c r="K217" i="15" s="1"/>
  <c r="G213" i="15"/>
  <c r="G214" i="15"/>
  <c r="E215" i="15"/>
  <c r="F215" i="15"/>
  <c r="G215" i="15"/>
  <c r="I215" i="15"/>
  <c r="K215" i="15" s="1"/>
  <c r="G216" i="15"/>
  <c r="I216" i="15"/>
  <c r="K216" i="15" s="1"/>
  <c r="G217" i="15"/>
  <c r="E218" i="15"/>
  <c r="F218" i="15"/>
  <c r="G218" i="15"/>
  <c r="H218" i="15"/>
  <c r="G219" i="15"/>
  <c r="G220" i="15"/>
  <c r="E221" i="15"/>
  <c r="F221" i="15"/>
  <c r="G221" i="15" s="1"/>
  <c r="G222" i="15"/>
  <c r="G223" i="15"/>
  <c r="E224" i="15"/>
  <c r="F224" i="15"/>
  <c r="G224" i="15"/>
  <c r="H224" i="15" s="1"/>
  <c r="G225" i="15"/>
  <c r="G226" i="15"/>
  <c r="E227" i="15"/>
  <c r="F227" i="15"/>
  <c r="G228" i="15"/>
  <c r="E230" i="15"/>
  <c r="F230" i="15"/>
  <c r="G232" i="15" s="1"/>
  <c r="G231" i="15"/>
  <c r="E236" i="15"/>
  <c r="F236" i="15"/>
  <c r="G238" i="15" s="1"/>
  <c r="I238" i="15" s="1"/>
  <c r="K238" i="15" s="1"/>
  <c r="G236" i="15"/>
  <c r="I236" i="15" s="1"/>
  <c r="G237" i="15"/>
  <c r="I237" i="15"/>
  <c r="K237" i="15"/>
  <c r="E243" i="15"/>
  <c r="F243" i="15"/>
  <c r="G243" i="15" s="1"/>
  <c r="H243" i="15"/>
  <c r="I243" i="15" s="1"/>
  <c r="G244" i="15"/>
  <c r="G245" i="15"/>
  <c r="E246" i="15"/>
  <c r="F246" i="15"/>
  <c r="G246" i="15"/>
  <c r="I246" i="15"/>
  <c r="K246" i="15" s="1"/>
  <c r="G247" i="15"/>
  <c r="G248" i="15"/>
  <c r="I248" i="15" s="1"/>
  <c r="K248" i="15" s="1"/>
  <c r="E252" i="15"/>
  <c r="F252" i="15"/>
  <c r="G252" i="15"/>
  <c r="H252" i="15"/>
  <c r="G253" i="15"/>
  <c r="G254" i="15"/>
  <c r="E255" i="15"/>
  <c r="F255" i="15"/>
  <c r="G255" i="15" s="1"/>
  <c r="G256" i="15"/>
  <c r="G257" i="15"/>
  <c r="E258" i="15"/>
  <c r="F258" i="15"/>
  <c r="G258" i="15"/>
  <c r="H258" i="15" s="1"/>
  <c r="G259" i="15"/>
  <c r="G260" i="15"/>
  <c r="E261" i="15"/>
  <c r="F261" i="15"/>
  <c r="E264" i="15"/>
  <c r="F264" i="15"/>
  <c r="G266" i="15" s="1"/>
  <c r="G264" i="15"/>
  <c r="E267" i="15"/>
  <c r="F267" i="15"/>
  <c r="G269" i="15" s="1"/>
  <c r="G267" i="15"/>
  <c r="I267" i="15" s="1"/>
  <c r="G268" i="15"/>
  <c r="E270" i="15"/>
  <c r="F270" i="15"/>
  <c r="G270" i="15" s="1"/>
  <c r="H270" i="15"/>
  <c r="I270" i="15"/>
  <c r="G271" i="15"/>
  <c r="I271" i="15" s="1"/>
  <c r="K271" i="15" s="1"/>
  <c r="G272" i="15"/>
  <c r="I272" i="15" s="1"/>
  <c r="K272" i="15" s="1"/>
  <c r="E277" i="15"/>
  <c r="F277" i="15"/>
  <c r="G277" i="15"/>
  <c r="G278" i="15"/>
  <c r="G279" i="15"/>
  <c r="E280" i="15"/>
  <c r="F280" i="15"/>
  <c r="G280" i="15"/>
  <c r="H280" i="15"/>
  <c r="G281" i="15"/>
  <c r="G282" i="15"/>
  <c r="E283" i="15"/>
  <c r="F283" i="15"/>
  <c r="G283" i="15" s="1"/>
  <c r="H283" i="15" s="1"/>
  <c r="G284" i="15"/>
  <c r="G285" i="15"/>
  <c r="E286" i="15"/>
  <c r="F286" i="15"/>
  <c r="G286" i="15"/>
  <c r="H286" i="15" s="1"/>
  <c r="G287" i="15"/>
  <c r="G288" i="15"/>
  <c r="E289" i="15"/>
  <c r="F289" i="15"/>
  <c r="G290" i="15"/>
  <c r="E292" i="15"/>
  <c r="F292" i="15"/>
  <c r="G294" i="15" s="1"/>
  <c r="G292" i="15"/>
  <c r="G293" i="15"/>
  <c r="E295" i="15"/>
  <c r="F295" i="15"/>
  <c r="G297" i="15" s="1"/>
  <c r="G296" i="15"/>
  <c r="E298" i="15"/>
  <c r="F298" i="15"/>
  <c r="G298" i="15" s="1"/>
  <c r="G299" i="15"/>
  <c r="G300" i="15"/>
  <c r="E301" i="15"/>
  <c r="F301" i="15"/>
  <c r="G301" i="15"/>
  <c r="H301" i="15"/>
  <c r="G302" i="15"/>
  <c r="G303" i="15"/>
  <c r="E304" i="15"/>
  <c r="F304" i="15"/>
  <c r="G304" i="15"/>
  <c r="G305" i="15"/>
  <c r="G306" i="15"/>
  <c r="E311" i="15"/>
  <c r="F311" i="15"/>
  <c r="G311" i="15" s="1"/>
  <c r="G312" i="15"/>
  <c r="G313" i="15"/>
  <c r="E314" i="15"/>
  <c r="F314" i="15"/>
  <c r="G316" i="15" s="1"/>
  <c r="G314" i="15"/>
  <c r="H314" i="15" s="1"/>
  <c r="G315" i="15"/>
  <c r="E317" i="15"/>
  <c r="F317" i="15"/>
  <c r="E320" i="15"/>
  <c r="F320" i="15"/>
  <c r="G322" i="15" s="1"/>
  <c r="G320" i="15"/>
  <c r="E323" i="15"/>
  <c r="F323" i="15"/>
  <c r="G325" i="15" s="1"/>
  <c r="G323" i="15"/>
  <c r="H323" i="15"/>
  <c r="G324" i="15"/>
  <c r="E326" i="15"/>
  <c r="F326" i="15"/>
  <c r="G328" i="15" s="1"/>
  <c r="H326" i="15" s="1"/>
  <c r="G326" i="15"/>
  <c r="G327" i="15"/>
  <c r="E329" i="15"/>
  <c r="F329" i="15"/>
  <c r="G329" i="15"/>
  <c r="H329" i="15" s="1"/>
  <c r="G330" i="15"/>
  <c r="G331" i="15"/>
  <c r="E332" i="15"/>
  <c r="F332" i="15"/>
  <c r="G332" i="15" s="1"/>
  <c r="G333" i="15"/>
  <c r="G334" i="15"/>
  <c r="E335" i="15"/>
  <c r="F335" i="15"/>
  <c r="G335" i="15" s="1"/>
  <c r="G336" i="15"/>
  <c r="G337" i="15"/>
  <c r="E338" i="15"/>
  <c r="F338" i="15"/>
  <c r="G338" i="15" s="1"/>
  <c r="G339" i="15"/>
  <c r="I339" i="15" s="1"/>
  <c r="K339" i="15" s="1"/>
  <c r="E346" i="15"/>
  <c r="F346" i="15"/>
  <c r="E349" i="15"/>
  <c r="F349" i="15"/>
  <c r="G349" i="15"/>
  <c r="G350" i="15"/>
  <c r="G351" i="15"/>
  <c r="E352" i="15"/>
  <c r="F352" i="15"/>
  <c r="G353" i="15" s="1"/>
  <c r="E355" i="15"/>
  <c r="F355" i="15"/>
  <c r="G355" i="15" s="1"/>
  <c r="E358" i="15"/>
  <c r="F358" i="15"/>
  <c r="G360" i="15" s="1"/>
  <c r="G358" i="15"/>
  <c r="G359" i="15"/>
  <c r="E361" i="15"/>
  <c r="F361" i="15"/>
  <c r="G361" i="15" s="1"/>
  <c r="H361" i="15" s="1"/>
  <c r="G362" i="15"/>
  <c r="G363" i="15"/>
  <c r="E364" i="15"/>
  <c r="F364" i="15"/>
  <c r="G364" i="15" s="1"/>
  <c r="G365" i="15"/>
  <c r="G366" i="15"/>
  <c r="E367" i="15"/>
  <c r="F367" i="15"/>
  <c r="G367" i="15" s="1"/>
  <c r="G368" i="15"/>
  <c r="E370" i="15"/>
  <c r="F370" i="15"/>
  <c r="G371" i="15"/>
  <c r="E373" i="15"/>
  <c r="F373" i="15"/>
  <c r="G373" i="15"/>
  <c r="G374" i="15"/>
  <c r="G375" i="15"/>
  <c r="E380" i="15"/>
  <c r="F380" i="15"/>
  <c r="E383" i="15"/>
  <c r="F383" i="15"/>
  <c r="G383" i="15"/>
  <c r="G384" i="15"/>
  <c r="G385" i="15"/>
  <c r="E386" i="15"/>
  <c r="F386" i="15"/>
  <c r="G388" i="15" s="1"/>
  <c r="G386" i="15"/>
  <c r="H386" i="15"/>
  <c r="G387" i="15"/>
  <c r="E389" i="15"/>
  <c r="F389" i="15"/>
  <c r="G389" i="15" s="1"/>
  <c r="H389" i="15"/>
  <c r="G390" i="15"/>
  <c r="G391" i="15"/>
  <c r="E392" i="15"/>
  <c r="F392" i="15"/>
  <c r="G392" i="15"/>
  <c r="H392" i="15" s="1"/>
  <c r="G393" i="15"/>
  <c r="G394" i="15"/>
  <c r="E395" i="15"/>
  <c r="F395" i="15"/>
  <c r="G395" i="15" s="1"/>
  <c r="G396" i="15"/>
  <c r="E398" i="15"/>
  <c r="F398" i="15"/>
  <c r="E401" i="15"/>
  <c r="F401" i="15"/>
  <c r="G401" i="15"/>
  <c r="G402" i="15"/>
  <c r="G403" i="15"/>
  <c r="E404" i="15"/>
  <c r="F404" i="15"/>
  <c r="G405" i="15"/>
  <c r="I405" i="15" s="1"/>
  <c r="K405" i="15" s="1"/>
  <c r="E407" i="15"/>
  <c r="F407" i="15"/>
  <c r="G407" i="15" s="1"/>
  <c r="G408" i="15"/>
  <c r="I408" i="15" s="1"/>
  <c r="K408" i="15" s="1"/>
  <c r="G409" i="15"/>
  <c r="I409" i="15" s="1"/>
  <c r="K409" i="15" s="1"/>
  <c r="E414" i="15"/>
  <c r="F414" i="15"/>
  <c r="G416" i="15" s="1"/>
  <c r="I416" i="15" s="1"/>
  <c r="K416" i="15" s="1"/>
  <c r="G414" i="15"/>
  <c r="H414" i="15" s="1"/>
  <c r="G415" i="15"/>
  <c r="E417" i="15"/>
  <c r="F417" i="15"/>
  <c r="G417" i="15" s="1"/>
  <c r="H417" i="15" s="1"/>
  <c r="G418" i="15"/>
  <c r="G419" i="15"/>
  <c r="E420" i="15"/>
  <c r="F420" i="15"/>
  <c r="G420" i="15"/>
  <c r="G421" i="15"/>
  <c r="G422" i="15"/>
  <c r="E423" i="15"/>
  <c r="F423" i="15"/>
  <c r="G423" i="15" s="1"/>
  <c r="G424" i="15"/>
  <c r="E426" i="15"/>
  <c r="F426" i="15"/>
  <c r="G427" i="15"/>
  <c r="E429" i="15"/>
  <c r="F429" i="15"/>
  <c r="G429" i="15"/>
  <c r="G430" i="15"/>
  <c r="G431" i="15"/>
  <c r="E432" i="15"/>
  <c r="F432" i="15"/>
  <c r="G433" i="15"/>
  <c r="E435" i="15"/>
  <c r="F435" i="15"/>
  <c r="G435" i="15"/>
  <c r="I435" i="15" s="1"/>
  <c r="G436" i="15"/>
  <c r="I436" i="15" s="1"/>
  <c r="K436" i="15" s="1"/>
  <c r="G437" i="15"/>
  <c r="E438" i="15"/>
  <c r="F438" i="15"/>
  <c r="G440" i="15" s="1"/>
  <c r="H438" i="15" s="1"/>
  <c r="G438" i="15"/>
  <c r="G439" i="15"/>
  <c r="E441" i="15"/>
  <c r="F441" i="15"/>
  <c r="G441" i="15" s="1"/>
  <c r="G442" i="15"/>
  <c r="G443" i="15"/>
  <c r="E448" i="15"/>
  <c r="F448" i="15"/>
  <c r="G448" i="15" s="1"/>
  <c r="G449" i="15"/>
  <c r="G450" i="15"/>
  <c r="E451" i="15"/>
  <c r="F451" i="15"/>
  <c r="G451" i="15" s="1"/>
  <c r="G452" i="15"/>
  <c r="E454" i="15"/>
  <c r="F454" i="15"/>
  <c r="G455" i="15" s="1"/>
  <c r="E457" i="15"/>
  <c r="F457" i="15"/>
  <c r="G457" i="15"/>
  <c r="G458" i="15"/>
  <c r="G459" i="15"/>
  <c r="E460" i="15"/>
  <c r="F460" i="15"/>
  <c r="G461" i="15" s="1"/>
  <c r="E463" i="15"/>
  <c r="F463" i="15"/>
  <c r="G464" i="15" s="1"/>
  <c r="E466" i="15"/>
  <c r="F466" i="15"/>
  <c r="G468" i="15" s="1"/>
  <c r="G466" i="15"/>
  <c r="G467" i="15"/>
  <c r="E469" i="15"/>
  <c r="F469" i="15"/>
  <c r="G469" i="15" s="1"/>
  <c r="G470" i="15"/>
  <c r="E472" i="15"/>
  <c r="F472" i="15"/>
  <c r="G473" i="15" s="1"/>
  <c r="G474" i="15"/>
  <c r="E482" i="15"/>
  <c r="F482" i="15"/>
  <c r="G482" i="15" s="1"/>
  <c r="G483" i="15"/>
  <c r="E485" i="15"/>
  <c r="F485" i="15"/>
  <c r="G485" i="15"/>
  <c r="H485" i="15" s="1"/>
  <c r="G486" i="15"/>
  <c r="G487" i="15"/>
  <c r="E488" i="15"/>
  <c r="F488" i="15"/>
  <c r="G488" i="15" s="1"/>
  <c r="E491" i="15"/>
  <c r="F491" i="15"/>
  <c r="G493" i="15" s="1"/>
  <c r="G491" i="15"/>
  <c r="H491" i="15" s="1"/>
  <c r="G492" i="15"/>
  <c r="E494" i="15"/>
  <c r="F494" i="15"/>
  <c r="G496" i="15" s="1"/>
  <c r="G494" i="15"/>
  <c r="G495" i="15"/>
  <c r="E497" i="15"/>
  <c r="F497" i="15"/>
  <c r="G497" i="15"/>
  <c r="G498" i="15"/>
  <c r="G499" i="15"/>
  <c r="E500" i="15"/>
  <c r="F500" i="15"/>
  <c r="G500" i="15" s="1"/>
  <c r="G501" i="15"/>
  <c r="G502" i="15"/>
  <c r="E503" i="15"/>
  <c r="F503" i="15"/>
  <c r="G503" i="15" s="1"/>
  <c r="G504" i="15"/>
  <c r="G505" i="15"/>
  <c r="E506" i="15"/>
  <c r="F506" i="15"/>
  <c r="G506" i="15" s="1"/>
  <c r="G507" i="15"/>
  <c r="E509" i="15"/>
  <c r="F509" i="15"/>
  <c r="G509" i="15"/>
  <c r="H509" i="15" s="1"/>
  <c r="G510" i="15"/>
  <c r="G511" i="15"/>
  <c r="E4" i="14"/>
  <c r="F4" i="14"/>
  <c r="G4" i="14" s="1"/>
  <c r="G5" i="14"/>
  <c r="E7" i="14"/>
  <c r="F7" i="14"/>
  <c r="G9" i="14" s="1"/>
  <c r="G7" i="14"/>
  <c r="H7" i="14" s="1"/>
  <c r="G8" i="14"/>
  <c r="E10" i="14"/>
  <c r="F10" i="14"/>
  <c r="G10" i="14" s="1"/>
  <c r="G11" i="14"/>
  <c r="E13" i="14"/>
  <c r="F13" i="14"/>
  <c r="G13" i="14" s="1"/>
  <c r="G14" i="14"/>
  <c r="G15" i="14"/>
  <c r="E16" i="14"/>
  <c r="F16" i="14"/>
  <c r="G16" i="14" s="1"/>
  <c r="G17" i="14"/>
  <c r="G18" i="14"/>
  <c r="E19" i="14"/>
  <c r="F19" i="14"/>
  <c r="G19" i="14" s="1"/>
  <c r="G20" i="14"/>
  <c r="E22" i="14"/>
  <c r="F22" i="14"/>
  <c r="G24" i="14" s="1"/>
  <c r="G22" i="14"/>
  <c r="H22" i="14" s="1"/>
  <c r="G23" i="14"/>
  <c r="E25" i="14"/>
  <c r="F25" i="14"/>
  <c r="G25" i="14" s="1"/>
  <c r="G26" i="14"/>
  <c r="E28" i="14"/>
  <c r="F28" i="14"/>
  <c r="G30" i="14" s="1"/>
  <c r="I30" i="14" s="1"/>
  <c r="K30" i="14" s="1"/>
  <c r="G29" i="14"/>
  <c r="I29" i="14" s="1"/>
  <c r="K29" i="14" s="1"/>
  <c r="E31" i="14"/>
  <c r="F31" i="14"/>
  <c r="G33" i="14" s="1"/>
  <c r="I33" i="14" s="1"/>
  <c r="K33" i="14" s="1"/>
  <c r="G32" i="14"/>
  <c r="I32" i="14" s="1"/>
  <c r="K32" i="14" s="1"/>
  <c r="E38" i="14"/>
  <c r="F38" i="14"/>
  <c r="G38" i="14"/>
  <c r="H38" i="14" s="1"/>
  <c r="G39" i="14"/>
  <c r="G40" i="14"/>
  <c r="I40" i="14" s="1"/>
  <c r="K40" i="14" s="1"/>
  <c r="E41" i="14"/>
  <c r="F41" i="14"/>
  <c r="G41" i="14"/>
  <c r="H41" i="14"/>
  <c r="G42" i="14"/>
  <c r="G43" i="14"/>
  <c r="I43" i="14" s="1"/>
  <c r="K43" i="14" s="1"/>
  <c r="E44" i="14"/>
  <c r="F44" i="14"/>
  <c r="G44" i="14" s="1"/>
  <c r="G45" i="14"/>
  <c r="I45" i="14" s="1"/>
  <c r="K45" i="14" s="1"/>
  <c r="G46" i="14"/>
  <c r="E47" i="14"/>
  <c r="F47" i="14"/>
  <c r="G49" i="14" s="1"/>
  <c r="G47" i="14"/>
  <c r="H47" i="14" s="1"/>
  <c r="G48" i="14"/>
  <c r="E50" i="14"/>
  <c r="F50" i="14"/>
  <c r="G52" i="14" s="1"/>
  <c r="G50" i="14"/>
  <c r="I50" i="14" s="1"/>
  <c r="G51" i="14"/>
  <c r="E53" i="14"/>
  <c r="F53" i="14"/>
  <c r="G53" i="14" s="1"/>
  <c r="G54" i="14"/>
  <c r="I54" i="14" s="1"/>
  <c r="K54" i="14" s="1"/>
  <c r="E56" i="14"/>
  <c r="F56" i="14"/>
  <c r="G58" i="14" s="1"/>
  <c r="I58" i="14" s="1"/>
  <c r="K58" i="14" s="1"/>
  <c r="G57" i="14"/>
  <c r="I57" i="14" s="1"/>
  <c r="K57" i="14" s="1"/>
  <c r="E59" i="14"/>
  <c r="F59" i="14"/>
  <c r="G61" i="14" s="1"/>
  <c r="G60" i="14"/>
  <c r="E62" i="14"/>
  <c r="F62" i="14"/>
  <c r="G62" i="14"/>
  <c r="H62" i="14" s="1"/>
  <c r="G63" i="14"/>
  <c r="G64" i="14"/>
  <c r="E65" i="14"/>
  <c r="F65" i="14"/>
  <c r="G65" i="14"/>
  <c r="H65" i="14"/>
  <c r="G66" i="14"/>
  <c r="G67" i="14"/>
  <c r="I67" i="14" s="1"/>
  <c r="K67" i="14" s="1"/>
  <c r="E72" i="14"/>
  <c r="F72" i="14"/>
  <c r="G72" i="14" s="1"/>
  <c r="G73" i="14"/>
  <c r="G74" i="14"/>
  <c r="E75" i="14"/>
  <c r="F75" i="14"/>
  <c r="G75" i="14"/>
  <c r="H75" i="14" s="1"/>
  <c r="Q75" i="14"/>
  <c r="G76" i="14"/>
  <c r="G77" i="14"/>
  <c r="E78" i="14"/>
  <c r="F78" i="14"/>
  <c r="G80" i="14" s="1"/>
  <c r="G78" i="14"/>
  <c r="H78" i="14" s="1"/>
  <c r="G79" i="14"/>
  <c r="E81" i="14"/>
  <c r="F81" i="14"/>
  <c r="G83" i="14" s="1"/>
  <c r="G81" i="14"/>
  <c r="G82" i="14"/>
  <c r="E84" i="14"/>
  <c r="F84" i="14"/>
  <c r="G84" i="14" s="1"/>
  <c r="G85" i="14"/>
  <c r="E87" i="14"/>
  <c r="F87" i="14"/>
  <c r="G89" i="14" s="1"/>
  <c r="G87" i="14"/>
  <c r="H87" i="14" s="1"/>
  <c r="G88" i="14"/>
  <c r="E90" i="14"/>
  <c r="F90" i="14"/>
  <c r="G92" i="14" s="1"/>
  <c r="G91" i="14"/>
  <c r="E93" i="14"/>
  <c r="F93" i="14"/>
  <c r="G93" i="14"/>
  <c r="H93" i="14" s="1"/>
  <c r="G94" i="14"/>
  <c r="G95" i="14"/>
  <c r="E96" i="14"/>
  <c r="F96" i="14"/>
  <c r="G96" i="14"/>
  <c r="H96" i="14"/>
  <c r="G97" i="14"/>
  <c r="G98" i="14"/>
  <c r="E99" i="14"/>
  <c r="F99" i="14"/>
  <c r="G99" i="14" s="1"/>
  <c r="G100" i="14"/>
  <c r="G101" i="14"/>
  <c r="E106" i="14"/>
  <c r="F106" i="14"/>
  <c r="G106" i="14"/>
  <c r="H106" i="14" s="1"/>
  <c r="G107" i="14"/>
  <c r="G108" i="14"/>
  <c r="E109" i="14"/>
  <c r="F109" i="14"/>
  <c r="G109" i="14"/>
  <c r="I109" i="14" s="1"/>
  <c r="H109" i="14"/>
  <c r="G110" i="14"/>
  <c r="G111" i="14"/>
  <c r="E112" i="14"/>
  <c r="F112" i="14"/>
  <c r="G112" i="14" s="1"/>
  <c r="G113" i="14"/>
  <c r="I113" i="14" s="1"/>
  <c r="K113" i="14" s="1"/>
  <c r="E115" i="14"/>
  <c r="F115" i="14"/>
  <c r="G117" i="14" s="1"/>
  <c r="I117" i="14" s="1"/>
  <c r="K117" i="14" s="1"/>
  <c r="G115" i="14"/>
  <c r="G116" i="14"/>
  <c r="I116" i="14"/>
  <c r="K116" i="14" s="1"/>
  <c r="E118" i="14"/>
  <c r="F118" i="14"/>
  <c r="G120" i="14" s="1"/>
  <c r="I120" i="14" s="1"/>
  <c r="K120" i="14" s="1"/>
  <c r="G119" i="14"/>
  <c r="I119" i="14" s="1"/>
  <c r="K119" i="14" s="1"/>
  <c r="E121" i="14"/>
  <c r="F121" i="14"/>
  <c r="G121" i="14"/>
  <c r="H121" i="14" s="1"/>
  <c r="I121" i="14"/>
  <c r="G122" i="14"/>
  <c r="I122" i="14"/>
  <c r="K122" i="14" s="1"/>
  <c r="G123" i="14"/>
  <c r="I123" i="14" s="1"/>
  <c r="K123" i="14" s="1"/>
  <c r="E124" i="14"/>
  <c r="F124" i="14"/>
  <c r="G124" i="14"/>
  <c r="H124" i="14"/>
  <c r="K125" i="14"/>
  <c r="K126" i="14"/>
  <c r="E127" i="14"/>
  <c r="F127" i="14"/>
  <c r="G129" i="14" s="1"/>
  <c r="I129" i="14" s="1"/>
  <c r="K129" i="14" s="1"/>
  <c r="G127" i="14"/>
  <c r="H127" i="14" s="1"/>
  <c r="G128" i="14"/>
  <c r="E130" i="14"/>
  <c r="F130" i="14"/>
  <c r="G132" i="14" s="1"/>
  <c r="G131" i="14"/>
  <c r="E133" i="14"/>
  <c r="F133" i="14"/>
  <c r="G134" i="14" s="1"/>
  <c r="G133" i="14"/>
  <c r="H133" i="14" s="1"/>
  <c r="G135" i="14"/>
  <c r="E140" i="14"/>
  <c r="F140" i="14"/>
  <c r="G140" i="14" s="1"/>
  <c r="G141" i="14"/>
  <c r="G142" i="14"/>
  <c r="E143" i="14"/>
  <c r="F143" i="14"/>
  <c r="G143" i="14"/>
  <c r="H143" i="14" s="1"/>
  <c r="G144" i="14"/>
  <c r="G145" i="14"/>
  <c r="E146" i="14"/>
  <c r="F146" i="14"/>
  <c r="G146" i="14"/>
  <c r="H146" i="14"/>
  <c r="G147" i="14"/>
  <c r="G148" i="14"/>
  <c r="E149" i="14"/>
  <c r="F149" i="14"/>
  <c r="G150" i="14"/>
  <c r="E152" i="14"/>
  <c r="F152" i="14"/>
  <c r="G154" i="14" s="1"/>
  <c r="G152" i="14"/>
  <c r="G153" i="14"/>
  <c r="E155" i="14"/>
  <c r="F155" i="14"/>
  <c r="G156" i="14"/>
  <c r="E158" i="14"/>
  <c r="F158" i="14"/>
  <c r="G158" i="14"/>
  <c r="G159" i="14"/>
  <c r="G160" i="14"/>
  <c r="E161" i="14"/>
  <c r="F161" i="14"/>
  <c r="G161" i="14"/>
  <c r="G162" i="14"/>
  <c r="G163" i="14"/>
  <c r="E164" i="14"/>
  <c r="F164" i="14"/>
  <c r="G164" i="14" s="1"/>
  <c r="G165" i="14"/>
  <c r="G166" i="14"/>
  <c r="E167" i="14"/>
  <c r="F167" i="14"/>
  <c r="G167" i="14"/>
  <c r="H167" i="14" s="1"/>
  <c r="I167" i="14"/>
  <c r="K167" i="14"/>
  <c r="G168" i="14"/>
  <c r="I168" i="14"/>
  <c r="K168" i="14" s="1"/>
  <c r="G169" i="14"/>
  <c r="I169" i="14"/>
  <c r="E175" i="14"/>
  <c r="F175" i="14"/>
  <c r="G175" i="14"/>
  <c r="I175" i="14" s="1"/>
  <c r="H175" i="14"/>
  <c r="I176" i="14" s="1"/>
  <c r="K176" i="14" s="1"/>
  <c r="K175" i="14"/>
  <c r="L175" i="14"/>
  <c r="M175" i="14"/>
  <c r="G176" i="14"/>
  <c r="G177" i="14"/>
  <c r="I177" i="14"/>
  <c r="K177" i="14"/>
  <c r="E178" i="14"/>
  <c r="F178" i="14"/>
  <c r="G179" i="14"/>
  <c r="I179" i="14" s="1"/>
  <c r="K179" i="14" s="1"/>
  <c r="E181" i="14"/>
  <c r="F181" i="14"/>
  <c r="G183" i="14" s="1"/>
  <c r="I183" i="14" s="1"/>
  <c r="K183" i="14" s="1"/>
  <c r="G181" i="14"/>
  <c r="G182" i="14"/>
  <c r="I182" i="14"/>
  <c r="K182" i="14" s="1"/>
  <c r="E184" i="14"/>
  <c r="F184" i="14"/>
  <c r="G186" i="14" s="1"/>
  <c r="I186" i="14" s="1"/>
  <c r="K186" i="14" s="1"/>
  <c r="G184" i="14"/>
  <c r="I184" i="14" s="1"/>
  <c r="G185" i="14"/>
  <c r="H184" i="14" s="1"/>
  <c r="E187" i="14"/>
  <c r="F187" i="14"/>
  <c r="G187" i="14"/>
  <c r="I187" i="14"/>
  <c r="G188" i="14"/>
  <c r="I188" i="14"/>
  <c r="K188" i="14" s="1"/>
  <c r="G189" i="14"/>
  <c r="I189" i="14" s="1"/>
  <c r="K189" i="14" s="1"/>
  <c r="E190" i="14"/>
  <c r="F190" i="14"/>
  <c r="G190" i="14"/>
  <c r="H190" i="14"/>
  <c r="I190" i="14"/>
  <c r="K190" i="14" s="1"/>
  <c r="L190" i="14" s="1"/>
  <c r="J190" i="14"/>
  <c r="M190" i="14"/>
  <c r="G191" i="14"/>
  <c r="I191" i="14"/>
  <c r="K191" i="14"/>
  <c r="G192" i="14"/>
  <c r="I192" i="14"/>
  <c r="K192" i="14" s="1"/>
  <c r="E193" i="14"/>
  <c r="F193" i="14"/>
  <c r="G193" i="14" s="1"/>
  <c r="I193" i="14"/>
  <c r="G194" i="14"/>
  <c r="I194" i="14" s="1"/>
  <c r="K194" i="14"/>
  <c r="E196" i="14"/>
  <c r="F196" i="14"/>
  <c r="G196" i="14"/>
  <c r="I196" i="14"/>
  <c r="K196" i="14" s="1"/>
  <c r="J196" i="14"/>
  <c r="G197" i="14"/>
  <c r="I197" i="14" s="1"/>
  <c r="K197" i="14" s="1"/>
  <c r="G198" i="14"/>
  <c r="I198" i="14"/>
  <c r="K198" i="14"/>
  <c r="E199" i="14"/>
  <c r="F199" i="14"/>
  <c r="E202" i="14"/>
  <c r="F202" i="14"/>
  <c r="G204" i="14" s="1"/>
  <c r="G202" i="14"/>
  <c r="G203" i="14"/>
  <c r="H202" i="14" s="1"/>
  <c r="I203" i="14"/>
  <c r="K203" i="14"/>
  <c r="E209" i="14"/>
  <c r="F209" i="14"/>
  <c r="G209" i="14"/>
  <c r="G210" i="14"/>
  <c r="H209" i="14" s="1"/>
  <c r="I210" i="14"/>
  <c r="K210" i="14" s="1"/>
  <c r="G211" i="14"/>
  <c r="E212" i="14"/>
  <c r="F212" i="14"/>
  <c r="G213" i="14" s="1"/>
  <c r="G214" i="14"/>
  <c r="I214" i="14" s="1"/>
  <c r="K214" i="14" s="1"/>
  <c r="E215" i="14"/>
  <c r="F215" i="14"/>
  <c r="G215" i="14"/>
  <c r="G216" i="14"/>
  <c r="I216" i="14"/>
  <c r="K216" i="14"/>
  <c r="G217" i="14"/>
  <c r="E218" i="14"/>
  <c r="F218" i="14"/>
  <c r="G218" i="14"/>
  <c r="H218" i="14"/>
  <c r="G219" i="14"/>
  <c r="G220" i="14"/>
  <c r="I220" i="14"/>
  <c r="K220" i="14"/>
  <c r="E221" i="14"/>
  <c r="F221" i="14"/>
  <c r="G221" i="14" s="1"/>
  <c r="G222" i="14"/>
  <c r="G223" i="14"/>
  <c r="E224" i="14"/>
  <c r="F224" i="14"/>
  <c r="E227" i="14"/>
  <c r="F227" i="14"/>
  <c r="G229" i="14" s="1"/>
  <c r="G227" i="14"/>
  <c r="E230" i="14"/>
  <c r="F230" i="14"/>
  <c r="G230" i="14"/>
  <c r="I230" i="14" s="1"/>
  <c r="E236" i="14"/>
  <c r="F236" i="14"/>
  <c r="G237" i="14" s="1"/>
  <c r="G238" i="14"/>
  <c r="E243" i="14"/>
  <c r="F243" i="14"/>
  <c r="G243" i="14"/>
  <c r="G244" i="14"/>
  <c r="H243" i="14" s="1"/>
  <c r="I244" i="14"/>
  <c r="K244" i="14" s="1"/>
  <c r="G245" i="14"/>
  <c r="E246" i="14"/>
  <c r="F246" i="14"/>
  <c r="G246" i="14"/>
  <c r="H246" i="14"/>
  <c r="I246" i="14"/>
  <c r="K246" i="14" s="1"/>
  <c r="G247" i="14"/>
  <c r="G248" i="14"/>
  <c r="I248" i="14"/>
  <c r="K248" i="14"/>
  <c r="E252" i="14"/>
  <c r="F252" i="14"/>
  <c r="G252" i="14"/>
  <c r="H252" i="14"/>
  <c r="G253" i="14"/>
  <c r="G254" i="14"/>
  <c r="E255" i="14"/>
  <c r="F255" i="14"/>
  <c r="G255" i="14" s="1"/>
  <c r="H255" i="14" s="1"/>
  <c r="I255" i="14"/>
  <c r="K255" i="14" s="1"/>
  <c r="G256" i="14"/>
  <c r="G257" i="14"/>
  <c r="I257" i="14"/>
  <c r="K257" i="14"/>
  <c r="E258" i="14"/>
  <c r="F258" i="14"/>
  <c r="F259" i="14"/>
  <c r="F260" i="14"/>
  <c r="G260" i="14"/>
  <c r="I260" i="14" s="1"/>
  <c r="K260" i="14" s="1"/>
  <c r="E261" i="14"/>
  <c r="F261" i="14"/>
  <c r="G261" i="14" s="1"/>
  <c r="H261" i="14" s="1"/>
  <c r="G262" i="14"/>
  <c r="G263" i="14"/>
  <c r="E264" i="14"/>
  <c r="F264" i="14"/>
  <c r="E267" i="14"/>
  <c r="F267" i="14"/>
  <c r="E270" i="14"/>
  <c r="F270" i="14"/>
  <c r="G272" i="14" s="1"/>
  <c r="I272" i="14" s="1"/>
  <c r="K272" i="14" s="1"/>
  <c r="G270" i="14"/>
  <c r="I270" i="14" s="1"/>
  <c r="G271" i="14"/>
  <c r="H270" i="14" s="1"/>
  <c r="I271" i="14"/>
  <c r="K271" i="14" s="1"/>
  <c r="E277" i="14"/>
  <c r="F277" i="14"/>
  <c r="G277" i="14"/>
  <c r="G278" i="14"/>
  <c r="H277" i="14" s="1"/>
  <c r="I278" i="14"/>
  <c r="K278" i="14" s="1"/>
  <c r="G279" i="14"/>
  <c r="E280" i="14"/>
  <c r="F280" i="14"/>
  <c r="G281" i="14" s="1"/>
  <c r="G282" i="14"/>
  <c r="I282" i="14" s="1"/>
  <c r="K282" i="14" s="1"/>
  <c r="E283" i="14"/>
  <c r="F283" i="14"/>
  <c r="G283" i="14"/>
  <c r="G284" i="14"/>
  <c r="G285" i="14"/>
  <c r="E286" i="14"/>
  <c r="F286" i="14"/>
  <c r="G286" i="14"/>
  <c r="H286" i="14"/>
  <c r="G287" i="14"/>
  <c r="G288" i="14"/>
  <c r="I288" i="14"/>
  <c r="K288" i="14"/>
  <c r="E289" i="14"/>
  <c r="F289" i="14"/>
  <c r="G289" i="14" s="1"/>
  <c r="G290" i="14"/>
  <c r="G291" i="14"/>
  <c r="E292" i="14"/>
  <c r="F292" i="14"/>
  <c r="G294" i="14" s="1"/>
  <c r="I294" i="14" s="1"/>
  <c r="K294" i="14" s="1"/>
  <c r="G292" i="14"/>
  <c r="G293" i="14"/>
  <c r="E295" i="14"/>
  <c r="F295" i="14"/>
  <c r="G295" i="14"/>
  <c r="E298" i="14"/>
  <c r="F298" i="14"/>
  <c r="G298" i="14"/>
  <c r="E301" i="14"/>
  <c r="F301" i="14"/>
  <c r="G303" i="14" s="1"/>
  <c r="I303" i="14" s="1"/>
  <c r="K303" i="14" s="1"/>
  <c r="G301" i="14"/>
  <c r="G302" i="14"/>
  <c r="I302" i="14"/>
  <c r="K302" i="14" s="1"/>
  <c r="E304" i="14"/>
  <c r="F304" i="14"/>
  <c r="G304" i="14"/>
  <c r="G305" i="14"/>
  <c r="H304" i="14" s="1"/>
  <c r="G306" i="14"/>
  <c r="E311" i="14"/>
  <c r="F311" i="14"/>
  <c r="G311" i="14"/>
  <c r="G312" i="14"/>
  <c r="G313" i="14"/>
  <c r="E314" i="14"/>
  <c r="F314" i="14"/>
  <c r="G314" i="14"/>
  <c r="H314" i="14"/>
  <c r="G315" i="14"/>
  <c r="G316" i="14"/>
  <c r="E317" i="14"/>
  <c r="F317" i="14"/>
  <c r="G317" i="14" s="1"/>
  <c r="G318" i="14"/>
  <c r="G319" i="14"/>
  <c r="E320" i="14"/>
  <c r="F320" i="14"/>
  <c r="G321" i="14"/>
  <c r="E323" i="14"/>
  <c r="F323" i="14"/>
  <c r="G325" i="14" s="1"/>
  <c r="G323" i="14"/>
  <c r="G324" i="14"/>
  <c r="E326" i="14"/>
  <c r="F326" i="14"/>
  <c r="G328" i="14" s="1"/>
  <c r="E329" i="14"/>
  <c r="F329" i="14"/>
  <c r="G330" i="14" s="1"/>
  <c r="G329" i="14"/>
  <c r="H329" i="14"/>
  <c r="G331" i="14"/>
  <c r="E332" i="14"/>
  <c r="F332" i="14"/>
  <c r="G332" i="14"/>
  <c r="G333" i="14"/>
  <c r="G334" i="14"/>
  <c r="E335" i="14"/>
  <c r="F335" i="14"/>
  <c r="G335" i="14"/>
  <c r="H335" i="14"/>
  <c r="G336" i="14"/>
  <c r="G337" i="14"/>
  <c r="E338" i="14"/>
  <c r="F338" i="14"/>
  <c r="G338" i="14" s="1"/>
  <c r="I338" i="14" s="1"/>
  <c r="H338" i="14"/>
  <c r="G339" i="14"/>
  <c r="I339" i="14" s="1"/>
  <c r="K339" i="14"/>
  <c r="G340" i="14"/>
  <c r="I340" i="14"/>
  <c r="K340" i="14" s="1"/>
  <c r="E346" i="14"/>
  <c r="F346" i="14"/>
  <c r="G346" i="14" s="1"/>
  <c r="H346" i="14" s="1"/>
  <c r="I346" i="14"/>
  <c r="K346" i="14"/>
  <c r="G347" i="14"/>
  <c r="G348" i="14"/>
  <c r="I348" i="14"/>
  <c r="K348" i="14"/>
  <c r="E349" i="14"/>
  <c r="F349" i="14"/>
  <c r="E352" i="14"/>
  <c r="F352" i="14"/>
  <c r="G354" i="14" s="1"/>
  <c r="I354" i="14" s="1"/>
  <c r="K354" i="14" s="1"/>
  <c r="G352" i="14"/>
  <c r="G353" i="14"/>
  <c r="I353" i="14"/>
  <c r="K353" i="14" s="1"/>
  <c r="E355" i="14"/>
  <c r="F355" i="14"/>
  <c r="G356" i="14"/>
  <c r="I356" i="14"/>
  <c r="K356" i="14"/>
  <c r="E358" i="14"/>
  <c r="F358" i="14"/>
  <c r="G358" i="14"/>
  <c r="I358" i="14"/>
  <c r="G359" i="14"/>
  <c r="H358" i="14" s="1"/>
  <c r="I359" i="14"/>
  <c r="K359" i="14"/>
  <c r="G360" i="14"/>
  <c r="E361" i="14"/>
  <c r="F361" i="14"/>
  <c r="G361" i="14"/>
  <c r="I361" i="14"/>
  <c r="K361" i="14" s="1"/>
  <c r="G362" i="14"/>
  <c r="I362" i="14" s="1"/>
  <c r="K362" i="14" s="1"/>
  <c r="G363" i="14"/>
  <c r="I363" i="14"/>
  <c r="K363" i="14" s="1"/>
  <c r="E364" i="14"/>
  <c r="F364" i="14"/>
  <c r="G366" i="14" s="1"/>
  <c r="I366" i="14" s="1"/>
  <c r="K366" i="14" s="1"/>
  <c r="G364" i="14"/>
  <c r="I364" i="14" s="1"/>
  <c r="G365" i="14"/>
  <c r="I365" i="14" s="1"/>
  <c r="K365" i="14" s="1"/>
  <c r="E367" i="14"/>
  <c r="F367" i="14"/>
  <c r="G368" i="14" s="1"/>
  <c r="G367" i="14"/>
  <c r="I367" i="14"/>
  <c r="G369" i="14"/>
  <c r="I369" i="14" s="1"/>
  <c r="K369" i="14" s="1"/>
  <c r="E370" i="14"/>
  <c r="F370" i="14"/>
  <c r="G371" i="14" s="1"/>
  <c r="G370" i="14"/>
  <c r="G372" i="14"/>
  <c r="E373" i="14"/>
  <c r="F373" i="14"/>
  <c r="G373" i="14"/>
  <c r="H373" i="14"/>
  <c r="G374" i="14"/>
  <c r="G375" i="14"/>
  <c r="E380" i="14"/>
  <c r="F380" i="14"/>
  <c r="G380" i="14"/>
  <c r="H380" i="14"/>
  <c r="I385" i="14" s="1"/>
  <c r="K385" i="14" s="1"/>
  <c r="G381" i="14"/>
  <c r="G382" i="14"/>
  <c r="E383" i="14"/>
  <c r="F383" i="14"/>
  <c r="G383" i="14"/>
  <c r="G384" i="14"/>
  <c r="G385" i="14"/>
  <c r="H383" i="14" s="1"/>
  <c r="E386" i="14"/>
  <c r="F386" i="14"/>
  <c r="G387" i="14" s="1"/>
  <c r="I387" i="14" s="1"/>
  <c r="K387" i="14" s="1"/>
  <c r="E389" i="14"/>
  <c r="F389" i="14"/>
  <c r="G391" i="14" s="1"/>
  <c r="I391" i="14" s="1"/>
  <c r="K391" i="14" s="1"/>
  <c r="E392" i="14"/>
  <c r="F392" i="14"/>
  <c r="G394" i="14" s="1"/>
  <c r="G392" i="14"/>
  <c r="G393" i="14"/>
  <c r="H392" i="14" s="1"/>
  <c r="E395" i="14"/>
  <c r="F395" i="14"/>
  <c r="G395" i="14"/>
  <c r="G396" i="14"/>
  <c r="H395" i="14" s="1"/>
  <c r="I396" i="14"/>
  <c r="K396" i="14" s="1"/>
  <c r="G397" i="14"/>
  <c r="E398" i="14"/>
  <c r="F398" i="14"/>
  <c r="G399" i="14" s="1"/>
  <c r="G398" i="14"/>
  <c r="G400" i="14"/>
  <c r="E401" i="14"/>
  <c r="F401" i="14"/>
  <c r="G401" i="14"/>
  <c r="H401" i="14" s="1"/>
  <c r="G402" i="14"/>
  <c r="G403" i="14"/>
  <c r="I403" i="14" s="1"/>
  <c r="K403" i="14" s="1"/>
  <c r="E404" i="14"/>
  <c r="F404" i="14"/>
  <c r="G404" i="14"/>
  <c r="H404" i="14"/>
  <c r="G405" i="14"/>
  <c r="G406" i="14"/>
  <c r="E407" i="14"/>
  <c r="F407" i="14"/>
  <c r="G407" i="14"/>
  <c r="G408" i="14"/>
  <c r="G409" i="14"/>
  <c r="H407" i="14" s="1"/>
  <c r="E414" i="14"/>
  <c r="F414" i="14"/>
  <c r="E417" i="14"/>
  <c r="F417" i="14"/>
  <c r="G419" i="14" s="1"/>
  <c r="G417" i="14"/>
  <c r="E420" i="14"/>
  <c r="F420" i="14"/>
  <c r="G422" i="14" s="1"/>
  <c r="G420" i="14"/>
  <c r="E423" i="14"/>
  <c r="F423" i="14"/>
  <c r="G423" i="14" s="1"/>
  <c r="G425" i="14"/>
  <c r="E426" i="14"/>
  <c r="F426" i="14"/>
  <c r="G426" i="14"/>
  <c r="G427" i="14"/>
  <c r="H426" i="14" s="1"/>
  <c r="G428" i="14"/>
  <c r="E429" i="14"/>
  <c r="F429" i="14"/>
  <c r="G429" i="14"/>
  <c r="H429" i="14"/>
  <c r="G430" i="14"/>
  <c r="G431" i="14"/>
  <c r="E432" i="14"/>
  <c r="F432" i="14"/>
  <c r="G432" i="14"/>
  <c r="H432" i="14"/>
  <c r="G433" i="14"/>
  <c r="G434" i="14"/>
  <c r="E435" i="14"/>
  <c r="F435" i="14"/>
  <c r="G435" i="14"/>
  <c r="G436" i="14"/>
  <c r="G437" i="14"/>
  <c r="H435" i="14" s="1"/>
  <c r="E438" i="14"/>
  <c r="F438" i="14"/>
  <c r="G439" i="14"/>
  <c r="E441" i="14"/>
  <c r="F441" i="14"/>
  <c r="G443" i="14" s="1"/>
  <c r="G441" i="14"/>
  <c r="E448" i="14"/>
  <c r="F448" i="14"/>
  <c r="G450" i="14" s="1"/>
  <c r="G448" i="14"/>
  <c r="E451" i="14"/>
  <c r="F451" i="14"/>
  <c r="G453" i="14" s="1"/>
  <c r="G451" i="14"/>
  <c r="Q451" i="14"/>
  <c r="E454" i="14"/>
  <c r="F454" i="14"/>
  <c r="G454" i="14" s="1"/>
  <c r="E457" i="14"/>
  <c r="F457" i="14"/>
  <c r="G457" i="14"/>
  <c r="G458" i="14"/>
  <c r="H457" i="14" s="1"/>
  <c r="G459" i="14"/>
  <c r="E460" i="14"/>
  <c r="F460" i="14"/>
  <c r="G460" i="14"/>
  <c r="H460" i="14"/>
  <c r="G461" i="14"/>
  <c r="G462" i="14"/>
  <c r="E463" i="14"/>
  <c r="F463" i="14"/>
  <c r="G463" i="14"/>
  <c r="H463" i="14"/>
  <c r="G464" i="14"/>
  <c r="G465" i="14"/>
  <c r="E466" i="14"/>
  <c r="F466" i="14"/>
  <c r="G466" i="14"/>
  <c r="H466" i="14"/>
  <c r="G467" i="14"/>
  <c r="G468" i="14"/>
  <c r="E469" i="14"/>
  <c r="F469" i="14"/>
  <c r="E472" i="14"/>
  <c r="F472" i="14"/>
  <c r="G474" i="14" s="1"/>
  <c r="G472" i="14"/>
  <c r="E482" i="14"/>
  <c r="F482" i="14"/>
  <c r="G483" i="14" s="1"/>
  <c r="G482" i="14"/>
  <c r="G484" i="14"/>
  <c r="E485" i="14"/>
  <c r="F485" i="14"/>
  <c r="G485" i="14" s="1"/>
  <c r="E488" i="14"/>
  <c r="F488" i="14"/>
  <c r="G489" i="14" s="1"/>
  <c r="G488" i="14"/>
  <c r="G490" i="14"/>
  <c r="E491" i="14"/>
  <c r="F491" i="14"/>
  <c r="G491" i="14"/>
  <c r="G492" i="14"/>
  <c r="G493" i="14"/>
  <c r="H491" i="14" s="1"/>
  <c r="E494" i="14"/>
  <c r="F494" i="14"/>
  <c r="G494" i="14"/>
  <c r="G495" i="14"/>
  <c r="G496" i="14"/>
  <c r="H494" i="14" s="1"/>
  <c r="E497" i="14"/>
  <c r="F497" i="14"/>
  <c r="G497" i="14" s="1"/>
  <c r="E500" i="14"/>
  <c r="F500" i="14"/>
  <c r="G502" i="14" s="1"/>
  <c r="E503" i="14"/>
  <c r="F503" i="14"/>
  <c r="G505" i="14" s="1"/>
  <c r="G503" i="14"/>
  <c r="E506" i="14"/>
  <c r="F506" i="14"/>
  <c r="G507" i="14" s="1"/>
  <c r="G506" i="14"/>
  <c r="G508" i="14"/>
  <c r="E509" i="14"/>
  <c r="F509" i="14"/>
  <c r="G509" i="14"/>
  <c r="G510" i="14"/>
  <c r="H509" i="14" s="1"/>
  <c r="G511" i="14"/>
  <c r="E4" i="13"/>
  <c r="F4" i="13"/>
  <c r="G4" i="13"/>
  <c r="I4" i="13" s="1"/>
  <c r="H4" i="13"/>
  <c r="I5" i="13" s="1"/>
  <c r="K5" i="13" s="1"/>
  <c r="G5" i="13"/>
  <c r="G6" i="13"/>
  <c r="I6" i="13"/>
  <c r="K6" i="13" s="1"/>
  <c r="E7" i="13"/>
  <c r="F7" i="13"/>
  <c r="G7" i="13" s="1"/>
  <c r="G8" i="13"/>
  <c r="I8" i="13" s="1"/>
  <c r="K8" i="13" s="1"/>
  <c r="G9" i="13"/>
  <c r="I9" i="13" s="1"/>
  <c r="K9" i="13" s="1"/>
  <c r="E10" i="13"/>
  <c r="F10" i="13"/>
  <c r="G11" i="13"/>
  <c r="I11" i="13" s="1"/>
  <c r="K11" i="13" s="1"/>
  <c r="E13" i="13"/>
  <c r="F13" i="13"/>
  <c r="G15" i="13" s="1"/>
  <c r="I15" i="13" s="1"/>
  <c r="K15" i="13" s="1"/>
  <c r="G13" i="13"/>
  <c r="G14" i="13"/>
  <c r="I14" i="13"/>
  <c r="K14" i="13" s="1"/>
  <c r="E16" i="13"/>
  <c r="F16" i="13"/>
  <c r="G18" i="13" s="1"/>
  <c r="I18" i="13" s="1"/>
  <c r="K18" i="13" s="1"/>
  <c r="G17" i="13"/>
  <c r="I17" i="13" s="1"/>
  <c r="K17" i="13"/>
  <c r="E19" i="13"/>
  <c r="F19" i="13"/>
  <c r="G19" i="13"/>
  <c r="H19" i="13" s="1"/>
  <c r="I19" i="13"/>
  <c r="G20" i="13"/>
  <c r="I20" i="13"/>
  <c r="K20" i="13" s="1"/>
  <c r="G21" i="13"/>
  <c r="I21" i="13" s="1"/>
  <c r="K21" i="13" s="1"/>
  <c r="E22" i="13"/>
  <c r="F22" i="13"/>
  <c r="G22" i="13" s="1"/>
  <c r="G23" i="13"/>
  <c r="I23" i="13" s="1"/>
  <c r="K23" i="13" s="1"/>
  <c r="E25" i="13"/>
  <c r="F25" i="13"/>
  <c r="G27" i="13" s="1"/>
  <c r="I27" i="13" s="1"/>
  <c r="K27" i="13" s="1"/>
  <c r="G25" i="13"/>
  <c r="I25" i="13"/>
  <c r="K25" i="13"/>
  <c r="E26" i="13"/>
  <c r="F26" i="13"/>
  <c r="G28" i="13" s="1"/>
  <c r="I28" i="13" s="1"/>
  <c r="E27" i="13"/>
  <c r="F27" i="13"/>
  <c r="E28" i="13"/>
  <c r="F28" i="13"/>
  <c r="G30" i="13" s="1"/>
  <c r="I30" i="13" s="1"/>
  <c r="K30" i="13" s="1"/>
  <c r="E29" i="13"/>
  <c r="F29" i="13"/>
  <c r="G29" i="13"/>
  <c r="I29" i="13" s="1"/>
  <c r="K29" i="13" s="1"/>
  <c r="E30" i="13"/>
  <c r="F30" i="13"/>
  <c r="G32" i="13" s="1"/>
  <c r="E31" i="13"/>
  <c r="F31" i="13"/>
  <c r="G31" i="13"/>
  <c r="I31" i="13"/>
  <c r="K31" i="13"/>
  <c r="G33" i="13"/>
  <c r="I33" i="13" s="1"/>
  <c r="K33" i="13" s="1"/>
  <c r="E38" i="13"/>
  <c r="F38" i="13"/>
  <c r="E41" i="13"/>
  <c r="F41" i="13"/>
  <c r="G41" i="13"/>
  <c r="G42" i="13"/>
  <c r="G43" i="13"/>
  <c r="E44" i="13"/>
  <c r="F44" i="13"/>
  <c r="G46" i="13" s="1"/>
  <c r="G45" i="13"/>
  <c r="E47" i="13"/>
  <c r="F47" i="13"/>
  <c r="G47" i="13"/>
  <c r="G48" i="13"/>
  <c r="G49" i="13"/>
  <c r="E50" i="13"/>
  <c r="F50" i="13"/>
  <c r="G50" i="13" s="1"/>
  <c r="G51" i="13"/>
  <c r="E53" i="13"/>
  <c r="F53" i="13"/>
  <c r="G55" i="13" s="1"/>
  <c r="G53" i="13"/>
  <c r="H53" i="13" s="1"/>
  <c r="G54" i="13"/>
  <c r="E56" i="13"/>
  <c r="F56" i="13"/>
  <c r="G56" i="13" s="1"/>
  <c r="G57" i="13"/>
  <c r="G58" i="13"/>
  <c r="E59" i="13"/>
  <c r="F59" i="13"/>
  <c r="G59" i="13"/>
  <c r="G60" i="13"/>
  <c r="G61" i="13"/>
  <c r="E62" i="13"/>
  <c r="F62" i="13"/>
  <c r="G62" i="13" s="1"/>
  <c r="E65" i="13"/>
  <c r="F65" i="13"/>
  <c r="G65" i="13"/>
  <c r="H65" i="13"/>
  <c r="E72" i="13"/>
  <c r="F72" i="13"/>
  <c r="G74" i="13" s="1"/>
  <c r="G73" i="13"/>
  <c r="E75" i="13"/>
  <c r="F75" i="13"/>
  <c r="G75" i="13"/>
  <c r="H75" i="13" s="1"/>
  <c r="G76" i="13"/>
  <c r="G77" i="13"/>
  <c r="E78" i="13"/>
  <c r="F78" i="13"/>
  <c r="G78" i="13" s="1"/>
  <c r="G79" i="13"/>
  <c r="E81" i="13"/>
  <c r="F81" i="13"/>
  <c r="G81" i="13"/>
  <c r="H81" i="13" s="1"/>
  <c r="G82" i="13"/>
  <c r="G83" i="13"/>
  <c r="E84" i="13"/>
  <c r="F84" i="13"/>
  <c r="G84" i="13"/>
  <c r="G85" i="13"/>
  <c r="G86" i="13"/>
  <c r="H84" i="13" s="1"/>
  <c r="E87" i="13"/>
  <c r="F87" i="13"/>
  <c r="G87" i="13"/>
  <c r="G88" i="13"/>
  <c r="G89" i="13"/>
  <c r="H87" i="13" s="1"/>
  <c r="E90" i="13"/>
  <c r="F90" i="13"/>
  <c r="G91" i="13" s="1"/>
  <c r="E93" i="13"/>
  <c r="F93" i="13"/>
  <c r="G93" i="13"/>
  <c r="G94" i="13"/>
  <c r="G95" i="13"/>
  <c r="E96" i="13"/>
  <c r="F96" i="13"/>
  <c r="G98" i="13" s="1"/>
  <c r="G97" i="13"/>
  <c r="E99" i="13"/>
  <c r="F99" i="13"/>
  <c r="G99" i="13" s="1"/>
  <c r="H99" i="13" s="1"/>
  <c r="G100" i="13"/>
  <c r="G101" i="13"/>
  <c r="E106" i="13"/>
  <c r="F106" i="13"/>
  <c r="G108" i="13" s="1"/>
  <c r="G106" i="13"/>
  <c r="G107" i="13"/>
  <c r="E109" i="13"/>
  <c r="F109" i="13"/>
  <c r="G109" i="13"/>
  <c r="H109" i="13"/>
  <c r="G110" i="13"/>
  <c r="G111" i="13"/>
  <c r="E112" i="13"/>
  <c r="F112" i="13"/>
  <c r="G112" i="13"/>
  <c r="G113" i="13"/>
  <c r="G114" i="13"/>
  <c r="H112" i="13" s="1"/>
  <c r="E115" i="13"/>
  <c r="F115" i="13"/>
  <c r="G115" i="13"/>
  <c r="G116" i="13"/>
  <c r="G117" i="13"/>
  <c r="H115" i="13" s="1"/>
  <c r="E118" i="13"/>
  <c r="F118" i="13"/>
  <c r="E121" i="13"/>
  <c r="F121" i="13"/>
  <c r="G121" i="13"/>
  <c r="G122" i="13"/>
  <c r="G123" i="13"/>
  <c r="E124" i="13"/>
  <c r="F124" i="13"/>
  <c r="G126" i="13" s="1"/>
  <c r="G125" i="13"/>
  <c r="E127" i="13"/>
  <c r="F127" i="13"/>
  <c r="G127" i="13" s="1"/>
  <c r="G128" i="13"/>
  <c r="G129" i="13"/>
  <c r="E130" i="13"/>
  <c r="F130" i="13"/>
  <c r="G132" i="13" s="1"/>
  <c r="G130" i="13"/>
  <c r="H130" i="13" s="1"/>
  <c r="G131" i="13"/>
  <c r="E133" i="13"/>
  <c r="F133" i="13"/>
  <c r="G133" i="13"/>
  <c r="I133" i="13" s="1"/>
  <c r="H133" i="13"/>
  <c r="K133" i="13"/>
  <c r="G134" i="13"/>
  <c r="I134" i="13"/>
  <c r="K134" i="13"/>
  <c r="G135" i="13"/>
  <c r="I135" i="13" s="1"/>
  <c r="K135" i="13"/>
  <c r="E140" i="13"/>
  <c r="F140" i="13"/>
  <c r="G140" i="13"/>
  <c r="I140" i="13"/>
  <c r="G141" i="13"/>
  <c r="Q141" i="13"/>
  <c r="G142" i="13"/>
  <c r="H140" i="13" s="1"/>
  <c r="E143" i="13"/>
  <c r="F143" i="13"/>
  <c r="G144" i="13" s="1"/>
  <c r="G143" i="13"/>
  <c r="G145" i="13"/>
  <c r="I145" i="13"/>
  <c r="K145" i="13" s="1"/>
  <c r="E146" i="13"/>
  <c r="F146" i="13"/>
  <c r="G147" i="13"/>
  <c r="I147" i="13" s="1"/>
  <c r="K147" i="13" s="1"/>
  <c r="E149" i="13"/>
  <c r="F149" i="13"/>
  <c r="G149" i="13"/>
  <c r="G150" i="13"/>
  <c r="I150" i="13"/>
  <c r="K150" i="13" s="1"/>
  <c r="G151" i="13"/>
  <c r="E152" i="13"/>
  <c r="F152" i="13"/>
  <c r="E155" i="13"/>
  <c r="F155" i="13"/>
  <c r="G156" i="13" s="1"/>
  <c r="I156" i="13" s="1"/>
  <c r="K156" i="13" s="1"/>
  <c r="G155" i="13"/>
  <c r="E158" i="13"/>
  <c r="F158" i="13"/>
  <c r="G160" i="13" s="1"/>
  <c r="G158" i="13"/>
  <c r="G159" i="13"/>
  <c r="I159" i="13" s="1"/>
  <c r="K159" i="13" s="1"/>
  <c r="I160" i="13"/>
  <c r="K160" i="13" s="1"/>
  <c r="E161" i="13"/>
  <c r="F161" i="13"/>
  <c r="G161" i="13"/>
  <c r="G162" i="13"/>
  <c r="I162" i="13"/>
  <c r="K162" i="13"/>
  <c r="G163" i="13"/>
  <c r="E164" i="13"/>
  <c r="F164" i="13"/>
  <c r="G164" i="13"/>
  <c r="H164" i="13"/>
  <c r="I164" i="13"/>
  <c r="K164" i="13" s="1"/>
  <c r="M164" i="13" s="1"/>
  <c r="J164" i="13"/>
  <c r="G165" i="13"/>
  <c r="I165" i="13"/>
  <c r="K165" i="13"/>
  <c r="G166" i="13"/>
  <c r="I166" i="13"/>
  <c r="K166" i="13" s="1"/>
  <c r="E167" i="13"/>
  <c r="F167" i="13"/>
  <c r="G167" i="13"/>
  <c r="I167" i="13"/>
  <c r="K167" i="13" s="1"/>
  <c r="G168" i="13"/>
  <c r="I168" i="13"/>
  <c r="K168" i="13"/>
  <c r="G169" i="13"/>
  <c r="E175" i="13"/>
  <c r="F175" i="13"/>
  <c r="G175" i="13" s="1"/>
  <c r="E178" i="13"/>
  <c r="F178" i="13"/>
  <c r="G178" i="13"/>
  <c r="G179" i="13"/>
  <c r="G180" i="13"/>
  <c r="E181" i="13"/>
  <c r="F181" i="13"/>
  <c r="E184" i="13"/>
  <c r="F184" i="13"/>
  <c r="G184" i="13"/>
  <c r="G185" i="13"/>
  <c r="G186" i="13"/>
  <c r="E187" i="13"/>
  <c r="F187" i="13"/>
  <c r="G187" i="13"/>
  <c r="H187" i="13" s="1"/>
  <c r="G188" i="13"/>
  <c r="G189" i="13"/>
  <c r="E190" i="13"/>
  <c r="F190" i="13"/>
  <c r="G190" i="13" s="1"/>
  <c r="G191" i="13"/>
  <c r="G192" i="13"/>
  <c r="E193" i="13"/>
  <c r="F193" i="13"/>
  <c r="G193" i="13"/>
  <c r="H193" i="13" s="1"/>
  <c r="G194" i="13"/>
  <c r="G195" i="13"/>
  <c r="E196" i="13"/>
  <c r="F196" i="13"/>
  <c r="G197" i="13" s="1"/>
  <c r="E199" i="13"/>
  <c r="F199" i="13"/>
  <c r="G199" i="13"/>
  <c r="G200" i="13"/>
  <c r="G201" i="13"/>
  <c r="E202" i="13"/>
  <c r="F202" i="13"/>
  <c r="E209" i="13"/>
  <c r="F209" i="13"/>
  <c r="G209" i="13"/>
  <c r="H209" i="13" s="1"/>
  <c r="I209" i="13"/>
  <c r="G210" i="13"/>
  <c r="I210" i="13"/>
  <c r="K210" i="13" s="1"/>
  <c r="G211" i="13"/>
  <c r="E212" i="13"/>
  <c r="F212" i="13"/>
  <c r="G214" i="13" s="1"/>
  <c r="G213" i="13"/>
  <c r="E215" i="13"/>
  <c r="F215" i="13"/>
  <c r="G215" i="13"/>
  <c r="I215" i="13"/>
  <c r="K215" i="13" s="1"/>
  <c r="G216" i="13"/>
  <c r="G217" i="13"/>
  <c r="I217" i="13" s="1"/>
  <c r="K217" i="13"/>
  <c r="E218" i="13"/>
  <c r="F218" i="13"/>
  <c r="G218" i="13" s="1"/>
  <c r="G219" i="13"/>
  <c r="I219" i="13" s="1"/>
  <c r="K219" i="13" s="1"/>
  <c r="G220" i="13"/>
  <c r="I220" i="13"/>
  <c r="K220" i="13" s="1"/>
  <c r="E221" i="13"/>
  <c r="F221" i="13"/>
  <c r="G221" i="13"/>
  <c r="H221" i="13" s="1"/>
  <c r="G222" i="13"/>
  <c r="G223" i="13"/>
  <c r="I223" i="13" s="1"/>
  <c r="K223" i="13"/>
  <c r="E224" i="13"/>
  <c r="F224" i="13"/>
  <c r="G225" i="13"/>
  <c r="I225" i="13" s="1"/>
  <c r="K225" i="13" s="1"/>
  <c r="E227" i="13"/>
  <c r="F227" i="13"/>
  <c r="G227" i="13"/>
  <c r="G228" i="13"/>
  <c r="G229" i="13"/>
  <c r="I229" i="13" s="1"/>
  <c r="K229" i="13" s="1"/>
  <c r="E230" i="13"/>
  <c r="F230" i="13"/>
  <c r="G231" i="13" s="1"/>
  <c r="I231" i="13" s="1"/>
  <c r="K231" i="13" s="1"/>
  <c r="E233" i="13"/>
  <c r="F233" i="13"/>
  <c r="G233" i="13"/>
  <c r="I233" i="13"/>
  <c r="G234" i="13"/>
  <c r="I234" i="13"/>
  <c r="K234" i="13" s="1"/>
  <c r="G235" i="13"/>
  <c r="I235" i="13" s="1"/>
  <c r="K235" i="13" s="1"/>
  <c r="E236" i="13"/>
  <c r="F236" i="13"/>
  <c r="G238" i="13" s="1"/>
  <c r="I238" i="13" s="1"/>
  <c r="K238" i="13" s="1"/>
  <c r="G237" i="13"/>
  <c r="I237" i="13" s="1"/>
  <c r="K237" i="13"/>
  <c r="E243" i="13"/>
  <c r="F243" i="13"/>
  <c r="G243" i="13"/>
  <c r="H243" i="13" s="1"/>
  <c r="G244" i="13"/>
  <c r="G245" i="13"/>
  <c r="E246" i="13"/>
  <c r="F246" i="13"/>
  <c r="G246" i="13" s="1"/>
  <c r="G247" i="13"/>
  <c r="G248" i="13"/>
  <c r="E249" i="13"/>
  <c r="F249" i="13"/>
  <c r="G249" i="13"/>
  <c r="H249" i="13" s="1"/>
  <c r="G250" i="13"/>
  <c r="G251" i="13"/>
  <c r="E252" i="13"/>
  <c r="F252" i="13"/>
  <c r="G253" i="13"/>
  <c r="I253" i="13" s="1"/>
  <c r="K253" i="13" s="1"/>
  <c r="E255" i="13"/>
  <c r="F255" i="13"/>
  <c r="G255" i="13"/>
  <c r="G256" i="13"/>
  <c r="G257" i="13"/>
  <c r="E258" i="13"/>
  <c r="F258" i="13"/>
  <c r="G259" i="13"/>
  <c r="E261" i="13"/>
  <c r="F261" i="13"/>
  <c r="G261" i="13"/>
  <c r="G262" i="13"/>
  <c r="G263" i="13"/>
  <c r="E264" i="13"/>
  <c r="F264" i="13"/>
  <c r="G266" i="13" s="1"/>
  <c r="G265" i="13"/>
  <c r="I265" i="13" s="1"/>
  <c r="K265" i="13" s="1"/>
  <c r="E267" i="13"/>
  <c r="F267" i="13"/>
  <c r="G267" i="13"/>
  <c r="H267" i="13" s="1"/>
  <c r="G268" i="13"/>
  <c r="G269" i="13"/>
  <c r="E270" i="13"/>
  <c r="F270" i="13"/>
  <c r="G270" i="13" s="1"/>
  <c r="G271" i="13"/>
  <c r="G272" i="13"/>
  <c r="E277" i="13"/>
  <c r="F277" i="13"/>
  <c r="G277" i="13"/>
  <c r="H277" i="13" s="1"/>
  <c r="G278" i="13"/>
  <c r="G279" i="13"/>
  <c r="E280" i="13"/>
  <c r="F280" i="13"/>
  <c r="G281" i="13" s="1"/>
  <c r="I281" i="13" s="1"/>
  <c r="K281" i="13" s="1"/>
  <c r="E283" i="13"/>
  <c r="F283" i="13"/>
  <c r="G283" i="13"/>
  <c r="G284" i="13"/>
  <c r="G285" i="13"/>
  <c r="I285" i="13" s="1"/>
  <c r="K285" i="13" s="1"/>
  <c r="E286" i="13"/>
  <c r="F286" i="13"/>
  <c r="G287" i="13"/>
  <c r="I287" i="13" s="1"/>
  <c r="K287" i="13" s="1"/>
  <c r="E289" i="13"/>
  <c r="F289" i="13"/>
  <c r="G289" i="13"/>
  <c r="G290" i="13"/>
  <c r="I290" i="13"/>
  <c r="K290" i="13" s="1"/>
  <c r="G291" i="13"/>
  <c r="E292" i="13"/>
  <c r="F292" i="13"/>
  <c r="G294" i="13" s="1"/>
  <c r="G292" i="13"/>
  <c r="G293" i="13"/>
  <c r="I293" i="13"/>
  <c r="K293" i="13" s="1"/>
  <c r="E295" i="13"/>
  <c r="F295" i="13"/>
  <c r="G295" i="13" s="1"/>
  <c r="G296" i="13"/>
  <c r="I296" i="13" s="1"/>
  <c r="K296" i="13" s="1"/>
  <c r="G297" i="13"/>
  <c r="E298" i="13"/>
  <c r="F298" i="13"/>
  <c r="G298" i="13"/>
  <c r="G299" i="13"/>
  <c r="G300" i="13"/>
  <c r="I300" i="13" s="1"/>
  <c r="K300" i="13" s="1"/>
  <c r="E301" i="13"/>
  <c r="F301" i="13"/>
  <c r="G303" i="13" s="1"/>
  <c r="I303" i="13" s="1"/>
  <c r="K303" i="13" s="1"/>
  <c r="G301" i="13"/>
  <c r="G302" i="13"/>
  <c r="E304" i="13"/>
  <c r="F304" i="13"/>
  <c r="G304" i="13"/>
  <c r="H304" i="13" s="1"/>
  <c r="G305" i="13"/>
  <c r="G306" i="13"/>
  <c r="E311" i="13"/>
  <c r="F311" i="13"/>
  <c r="E314" i="13"/>
  <c r="F314" i="13"/>
  <c r="G314" i="13"/>
  <c r="G315" i="13"/>
  <c r="G316" i="13"/>
  <c r="E317" i="13"/>
  <c r="F317" i="13"/>
  <c r="E320" i="13"/>
  <c r="F320" i="13"/>
  <c r="G320" i="13"/>
  <c r="G321" i="13"/>
  <c r="G322" i="13"/>
  <c r="E323" i="13"/>
  <c r="F323" i="13"/>
  <c r="G323" i="13" s="1"/>
  <c r="G324" i="13"/>
  <c r="G325" i="13"/>
  <c r="E326" i="13"/>
  <c r="F326" i="13"/>
  <c r="G328" i="13"/>
  <c r="E329" i="13"/>
  <c r="F329" i="13"/>
  <c r="E332" i="13"/>
  <c r="F332" i="13"/>
  <c r="G332" i="13"/>
  <c r="H332" i="13"/>
  <c r="G333" i="13"/>
  <c r="G334" i="13"/>
  <c r="E335" i="13"/>
  <c r="F335" i="13"/>
  <c r="G335" i="13" s="1"/>
  <c r="G337" i="13"/>
  <c r="E338" i="13"/>
  <c r="F338" i="13"/>
  <c r="E346" i="13"/>
  <c r="F346" i="13"/>
  <c r="G348" i="13" s="1"/>
  <c r="G346" i="13"/>
  <c r="H346" i="13" s="1"/>
  <c r="G347" i="13"/>
  <c r="E349" i="13"/>
  <c r="F349" i="13"/>
  <c r="G350" i="13" s="1"/>
  <c r="G349" i="13"/>
  <c r="G351" i="13"/>
  <c r="I351" i="13" s="1"/>
  <c r="K351" i="13" s="1"/>
  <c r="E352" i="13"/>
  <c r="F352" i="13"/>
  <c r="G354" i="13" s="1"/>
  <c r="G352" i="13"/>
  <c r="G353" i="13"/>
  <c r="E355" i="13"/>
  <c r="F355" i="13"/>
  <c r="E358" i="13"/>
  <c r="F358" i="13"/>
  <c r="G359" i="13" s="1"/>
  <c r="G358" i="13"/>
  <c r="I358" i="13" s="1"/>
  <c r="H358" i="13"/>
  <c r="G360" i="13"/>
  <c r="E361" i="13"/>
  <c r="F361" i="13"/>
  <c r="G362" i="13"/>
  <c r="E364" i="13"/>
  <c r="F364" i="13"/>
  <c r="G366" i="13" s="1"/>
  <c r="I366" i="13" s="1"/>
  <c r="K366" i="13" s="1"/>
  <c r="G364" i="13"/>
  <c r="G365" i="13"/>
  <c r="E367" i="13"/>
  <c r="F367" i="13"/>
  <c r="G369" i="13" s="1"/>
  <c r="I369" i="13" s="1"/>
  <c r="K369" i="13" s="1"/>
  <c r="G368" i="13"/>
  <c r="E370" i="13"/>
  <c r="F370" i="13"/>
  <c r="G370" i="13"/>
  <c r="H370" i="13" s="1"/>
  <c r="I370" i="13"/>
  <c r="G371" i="13"/>
  <c r="G372" i="13"/>
  <c r="E373" i="13"/>
  <c r="F373" i="13"/>
  <c r="G374" i="13"/>
  <c r="E380" i="13"/>
  <c r="F380" i="13"/>
  <c r="G380" i="13"/>
  <c r="G381" i="13"/>
  <c r="G382" i="13"/>
  <c r="E383" i="13"/>
  <c r="F383" i="13"/>
  <c r="G385" i="13" s="1"/>
  <c r="G383" i="13"/>
  <c r="H383" i="13"/>
  <c r="I408" i="13" s="1"/>
  <c r="K408" i="13" s="1"/>
  <c r="G384" i="13"/>
  <c r="E386" i="13"/>
  <c r="F386" i="13"/>
  <c r="G386" i="13"/>
  <c r="G387" i="13"/>
  <c r="G388" i="13"/>
  <c r="E389" i="13"/>
  <c r="F389" i="13"/>
  <c r="E392" i="13"/>
  <c r="F392" i="13"/>
  <c r="G394" i="13" s="1"/>
  <c r="G392" i="13"/>
  <c r="G393" i="13"/>
  <c r="E395" i="13"/>
  <c r="F395" i="13"/>
  <c r="G397" i="13" s="1"/>
  <c r="G396" i="13"/>
  <c r="E398" i="13"/>
  <c r="F398" i="13"/>
  <c r="G398" i="13"/>
  <c r="G399" i="13"/>
  <c r="G400" i="13"/>
  <c r="E401" i="13"/>
  <c r="F401" i="13"/>
  <c r="G402" i="13" s="1"/>
  <c r="E404" i="13"/>
  <c r="F404" i="13"/>
  <c r="G404" i="13"/>
  <c r="G405" i="13"/>
  <c r="G406" i="13"/>
  <c r="E407" i="13"/>
  <c r="F407" i="13"/>
  <c r="G409" i="13" s="1"/>
  <c r="I409" i="13" s="1"/>
  <c r="K409" i="13" s="1"/>
  <c r="G407" i="13"/>
  <c r="I407" i="13" s="1"/>
  <c r="H407" i="13"/>
  <c r="G408" i="13"/>
  <c r="E414" i="13"/>
  <c r="F414" i="13"/>
  <c r="G414" i="13"/>
  <c r="G415" i="13"/>
  <c r="G416" i="13"/>
  <c r="E417" i="13"/>
  <c r="F417" i="13"/>
  <c r="G418" i="13"/>
  <c r="E420" i="13"/>
  <c r="F420" i="13"/>
  <c r="G422" i="13" s="1"/>
  <c r="G421" i="13"/>
  <c r="E423" i="13"/>
  <c r="F423" i="13"/>
  <c r="G425" i="13" s="1"/>
  <c r="G423" i="13"/>
  <c r="H423" i="13" s="1"/>
  <c r="G424" i="13"/>
  <c r="E426" i="13"/>
  <c r="F426" i="13"/>
  <c r="G426" i="13"/>
  <c r="H426" i="13" s="1"/>
  <c r="G427" i="13"/>
  <c r="G428" i="13"/>
  <c r="E429" i="13"/>
  <c r="F429" i="13"/>
  <c r="G429" i="13" s="1"/>
  <c r="G430" i="13"/>
  <c r="G431" i="13"/>
  <c r="E432" i="13"/>
  <c r="F432" i="13"/>
  <c r="G432" i="13"/>
  <c r="H432" i="13" s="1"/>
  <c r="G433" i="13"/>
  <c r="G434" i="13"/>
  <c r="E435" i="13"/>
  <c r="F435" i="13"/>
  <c r="G437" i="13" s="1"/>
  <c r="G435" i="13"/>
  <c r="H435" i="13"/>
  <c r="G436" i="13"/>
  <c r="E438" i="13"/>
  <c r="F438" i="13"/>
  <c r="G438" i="13"/>
  <c r="G439" i="13"/>
  <c r="G440" i="13"/>
  <c r="E441" i="13"/>
  <c r="F441" i="13"/>
  <c r="G441" i="13" s="1"/>
  <c r="E448" i="13"/>
  <c r="F448" i="13"/>
  <c r="G450" i="13" s="1"/>
  <c r="G448" i="13"/>
  <c r="E451" i="13"/>
  <c r="F451" i="13"/>
  <c r="G453" i="13" s="1"/>
  <c r="G451" i="13"/>
  <c r="E454" i="13"/>
  <c r="F454" i="13"/>
  <c r="G454" i="13"/>
  <c r="H454" i="13"/>
  <c r="G455" i="13"/>
  <c r="G456" i="13"/>
  <c r="E457" i="13"/>
  <c r="F457" i="13"/>
  <c r="G457" i="13" s="1"/>
  <c r="G459" i="13"/>
  <c r="E460" i="13"/>
  <c r="F460" i="13"/>
  <c r="G461" i="13" s="1"/>
  <c r="G462" i="13"/>
  <c r="E463" i="13"/>
  <c r="F463" i="13"/>
  <c r="G465" i="13" s="1"/>
  <c r="G463" i="13"/>
  <c r="H463" i="13" s="1"/>
  <c r="G464" i="13"/>
  <c r="E466" i="13"/>
  <c r="F466" i="13"/>
  <c r="G466" i="13"/>
  <c r="H466" i="13"/>
  <c r="G467" i="13"/>
  <c r="G468" i="13"/>
  <c r="E469" i="13"/>
  <c r="F469" i="13"/>
  <c r="G469" i="13" s="1"/>
  <c r="G471" i="13"/>
  <c r="E472" i="13"/>
  <c r="F472" i="13"/>
  <c r="G473" i="13" s="1"/>
  <c r="G474" i="13"/>
  <c r="E475" i="13"/>
  <c r="F475" i="13"/>
  <c r="G477" i="13" s="1"/>
  <c r="G475" i="13"/>
  <c r="H475" i="13" s="1"/>
  <c r="G476" i="13"/>
  <c r="E482" i="13"/>
  <c r="F482" i="13"/>
  <c r="G482" i="13"/>
  <c r="I482" i="13" s="1"/>
  <c r="H482" i="13"/>
  <c r="I495" i="13" s="1"/>
  <c r="K495" i="13" s="1"/>
  <c r="G483" i="13"/>
  <c r="G484" i="13"/>
  <c r="E485" i="13"/>
  <c r="F485" i="13"/>
  <c r="G485" i="13" s="1"/>
  <c r="G487" i="13"/>
  <c r="I487" i="13" s="1"/>
  <c r="K487" i="13" s="1"/>
  <c r="E488" i="13"/>
  <c r="F488" i="13"/>
  <c r="G489" i="13" s="1"/>
  <c r="I489" i="13" s="1"/>
  <c r="K489" i="13" s="1"/>
  <c r="G490" i="13"/>
  <c r="E491" i="13"/>
  <c r="F491" i="13"/>
  <c r="G492" i="13" s="1"/>
  <c r="I492" i="13" s="1"/>
  <c r="K492" i="13" s="1"/>
  <c r="E494" i="13"/>
  <c r="F494" i="13"/>
  <c r="G494" i="13"/>
  <c r="H494" i="13"/>
  <c r="G495" i="13"/>
  <c r="G496" i="13"/>
  <c r="E497" i="13"/>
  <c r="F497" i="13"/>
  <c r="G497" i="13" s="1"/>
  <c r="E500" i="13"/>
  <c r="F500" i="13"/>
  <c r="G501" i="13" s="1"/>
  <c r="I501" i="13" s="1"/>
  <c r="K501" i="13" s="1"/>
  <c r="G500" i="13"/>
  <c r="G502" i="13"/>
  <c r="I502" i="13" s="1"/>
  <c r="K502" i="13" s="1"/>
  <c r="E503" i="13"/>
  <c r="F503" i="13"/>
  <c r="G503" i="13"/>
  <c r="H503" i="13" s="1"/>
  <c r="G504" i="13"/>
  <c r="G505" i="13"/>
  <c r="E506" i="13"/>
  <c r="F506" i="13"/>
  <c r="G506" i="13" s="1"/>
  <c r="G507" i="13"/>
  <c r="I507" i="13" s="1"/>
  <c r="K507" i="13" s="1"/>
  <c r="G508" i="13"/>
  <c r="E509" i="13"/>
  <c r="F509" i="13"/>
  <c r="G509" i="13" s="1"/>
  <c r="E4" i="12"/>
  <c r="F4" i="12"/>
  <c r="G4" i="12" s="1"/>
  <c r="G5" i="12"/>
  <c r="G6" i="12"/>
  <c r="E7" i="12"/>
  <c r="F7" i="12"/>
  <c r="G7" i="12" s="1"/>
  <c r="G8" i="12"/>
  <c r="G9" i="12"/>
  <c r="E10" i="12"/>
  <c r="F10" i="12"/>
  <c r="G10" i="12" s="1"/>
  <c r="E13" i="12"/>
  <c r="F13" i="12"/>
  <c r="G13" i="12"/>
  <c r="G14" i="12"/>
  <c r="G15" i="12"/>
  <c r="H13" i="12" s="1"/>
  <c r="E16" i="12"/>
  <c r="F16" i="12"/>
  <c r="G16" i="12"/>
  <c r="G17" i="12"/>
  <c r="G18" i="12"/>
  <c r="H16" i="12" s="1"/>
  <c r="E19" i="12"/>
  <c r="F19" i="12"/>
  <c r="G19" i="12" s="1"/>
  <c r="G20" i="12"/>
  <c r="G21" i="12"/>
  <c r="E22" i="12"/>
  <c r="F22" i="12"/>
  <c r="G22" i="12" s="1"/>
  <c r="G23" i="12"/>
  <c r="G24" i="12"/>
  <c r="E25" i="12"/>
  <c r="F25" i="12"/>
  <c r="G26" i="12"/>
  <c r="E28" i="12"/>
  <c r="F28" i="12"/>
  <c r="G30" i="12" s="1"/>
  <c r="I30" i="12" s="1"/>
  <c r="K30" i="12" s="1"/>
  <c r="G28" i="12"/>
  <c r="G29" i="12"/>
  <c r="I29" i="12"/>
  <c r="K29" i="12" s="1"/>
  <c r="E31" i="12"/>
  <c r="F31" i="12"/>
  <c r="G33" i="12" s="1"/>
  <c r="I33" i="12" s="1"/>
  <c r="K33" i="12" s="1"/>
  <c r="G32" i="12"/>
  <c r="I32" i="12" s="1"/>
  <c r="K32" i="12"/>
  <c r="E38" i="12"/>
  <c r="F38" i="12"/>
  <c r="G38" i="12"/>
  <c r="G39" i="12"/>
  <c r="G40" i="12"/>
  <c r="E41" i="12"/>
  <c r="F41" i="12"/>
  <c r="G41" i="12"/>
  <c r="H41" i="12"/>
  <c r="G42" i="12"/>
  <c r="G43" i="12"/>
  <c r="E44" i="12"/>
  <c r="F44" i="12"/>
  <c r="G44" i="12" s="1"/>
  <c r="G45" i="12"/>
  <c r="G46" i="12"/>
  <c r="E47" i="12"/>
  <c r="F47" i="12"/>
  <c r="G47" i="12" s="1"/>
  <c r="G48" i="12"/>
  <c r="G49" i="12"/>
  <c r="E50" i="12"/>
  <c r="F50" i="12"/>
  <c r="G50" i="12" s="1"/>
  <c r="G51" i="12"/>
  <c r="G52" i="12"/>
  <c r="E53" i="12"/>
  <c r="F53" i="12"/>
  <c r="E56" i="12"/>
  <c r="F56" i="12"/>
  <c r="G58" i="12" s="1"/>
  <c r="G56" i="12"/>
  <c r="G57" i="12"/>
  <c r="E59" i="12"/>
  <c r="F59" i="12"/>
  <c r="G61" i="12" s="1"/>
  <c r="G60" i="12"/>
  <c r="E62" i="12"/>
  <c r="F62" i="12"/>
  <c r="G62" i="12"/>
  <c r="G63" i="12"/>
  <c r="G64" i="12"/>
  <c r="E65" i="12"/>
  <c r="F65" i="12"/>
  <c r="G65" i="12"/>
  <c r="H65" i="12"/>
  <c r="G66" i="12"/>
  <c r="G67" i="12"/>
  <c r="E72" i="12"/>
  <c r="F72" i="12"/>
  <c r="G72" i="12" s="1"/>
  <c r="G73" i="12"/>
  <c r="G74" i="12"/>
  <c r="E75" i="12"/>
  <c r="F75" i="12"/>
  <c r="G75" i="12" s="1"/>
  <c r="G76" i="12"/>
  <c r="G77" i="12"/>
  <c r="E78" i="12"/>
  <c r="F78" i="12"/>
  <c r="G78" i="12" s="1"/>
  <c r="G79" i="12"/>
  <c r="E81" i="12"/>
  <c r="F81" i="12"/>
  <c r="G82" i="12"/>
  <c r="E84" i="12"/>
  <c r="F84" i="12"/>
  <c r="G86" i="12" s="1"/>
  <c r="G84" i="12"/>
  <c r="G85" i="12"/>
  <c r="E87" i="12"/>
  <c r="F87" i="12"/>
  <c r="G88" i="12" s="1"/>
  <c r="G89" i="12"/>
  <c r="E90" i="12"/>
  <c r="F90" i="12"/>
  <c r="G90" i="12" s="1"/>
  <c r="G91" i="12"/>
  <c r="G92" i="12"/>
  <c r="E93" i="12"/>
  <c r="F93" i="12"/>
  <c r="G93" i="12" s="1"/>
  <c r="G94" i="12"/>
  <c r="G95" i="12"/>
  <c r="E96" i="12"/>
  <c r="F96" i="12"/>
  <c r="G96" i="12" s="1"/>
  <c r="G97" i="12"/>
  <c r="E99" i="12"/>
  <c r="F99" i="12"/>
  <c r="G101" i="12" s="1"/>
  <c r="G99" i="12"/>
  <c r="G100" i="12"/>
  <c r="E106" i="12"/>
  <c r="F106" i="12"/>
  <c r="G107" i="12"/>
  <c r="E109" i="12"/>
  <c r="F109" i="12"/>
  <c r="E112" i="12"/>
  <c r="F112" i="12"/>
  <c r="G114" i="12" s="1"/>
  <c r="I114" i="12" s="1"/>
  <c r="K114" i="12" s="1"/>
  <c r="G112" i="12"/>
  <c r="I112" i="12" s="1"/>
  <c r="G113" i="12"/>
  <c r="I113" i="12" s="1"/>
  <c r="K113" i="12" s="1"/>
  <c r="E115" i="12"/>
  <c r="F115" i="12"/>
  <c r="G115" i="12"/>
  <c r="H115" i="12" s="1"/>
  <c r="G116" i="12"/>
  <c r="I116" i="12"/>
  <c r="K116" i="12" s="1"/>
  <c r="G117" i="12"/>
  <c r="I117" i="12" s="1"/>
  <c r="K117" i="12" s="1"/>
  <c r="E118" i="12"/>
  <c r="F118" i="12"/>
  <c r="G118" i="12" s="1"/>
  <c r="G119" i="12"/>
  <c r="G120" i="12"/>
  <c r="E121" i="12"/>
  <c r="F121" i="12"/>
  <c r="G121" i="12" s="1"/>
  <c r="I121" i="12"/>
  <c r="G122" i="12"/>
  <c r="I122" i="12" s="1"/>
  <c r="K122" i="12" s="1"/>
  <c r="G123" i="12"/>
  <c r="E124" i="12"/>
  <c r="F124" i="12"/>
  <c r="G124" i="12" s="1"/>
  <c r="K125" i="12"/>
  <c r="K126" i="12"/>
  <c r="E127" i="12"/>
  <c r="F127" i="12"/>
  <c r="G127" i="12"/>
  <c r="H127" i="12"/>
  <c r="G128" i="12"/>
  <c r="G129" i="12"/>
  <c r="E130" i="12"/>
  <c r="F130" i="12"/>
  <c r="G130" i="12" s="1"/>
  <c r="G131" i="12"/>
  <c r="G132" i="12"/>
  <c r="E133" i="12"/>
  <c r="F133" i="12"/>
  <c r="G133" i="12" s="1"/>
  <c r="G134" i="12"/>
  <c r="I134" i="12" s="1"/>
  <c r="K134" i="12" s="1"/>
  <c r="G135" i="12"/>
  <c r="I135" i="12"/>
  <c r="K135" i="12" s="1"/>
  <c r="E140" i="12"/>
  <c r="F140" i="12"/>
  <c r="G140" i="12" s="1"/>
  <c r="G141" i="12"/>
  <c r="E143" i="12"/>
  <c r="F143" i="12"/>
  <c r="G143" i="12"/>
  <c r="H143" i="12" s="1"/>
  <c r="G144" i="12"/>
  <c r="G145" i="12"/>
  <c r="E146" i="12"/>
  <c r="F146" i="12"/>
  <c r="G147" i="12"/>
  <c r="E149" i="12"/>
  <c r="F149" i="12"/>
  <c r="E152" i="12"/>
  <c r="F152" i="12"/>
  <c r="G154" i="12" s="1"/>
  <c r="G152" i="12"/>
  <c r="G153" i="12"/>
  <c r="E155" i="12"/>
  <c r="F155" i="12"/>
  <c r="G155" i="12"/>
  <c r="H155" i="12"/>
  <c r="G156" i="12"/>
  <c r="G157" i="12"/>
  <c r="E158" i="12"/>
  <c r="F158" i="12"/>
  <c r="G158" i="12" s="1"/>
  <c r="G159" i="12"/>
  <c r="G160" i="12"/>
  <c r="E161" i="12"/>
  <c r="F161" i="12"/>
  <c r="G161" i="12" s="1"/>
  <c r="G162" i="12"/>
  <c r="G163" i="12"/>
  <c r="E164" i="12"/>
  <c r="F164" i="12"/>
  <c r="G166" i="12" s="1"/>
  <c r="G164" i="12"/>
  <c r="H164" i="12" s="1"/>
  <c r="G165" i="12"/>
  <c r="E167" i="12"/>
  <c r="F167" i="12"/>
  <c r="G167" i="12"/>
  <c r="H167" i="12"/>
  <c r="G168" i="12"/>
  <c r="G169" i="12"/>
  <c r="E175" i="12"/>
  <c r="F175" i="12"/>
  <c r="G176" i="12"/>
  <c r="E178" i="12"/>
  <c r="F178" i="12"/>
  <c r="G178" i="12"/>
  <c r="E181" i="12"/>
  <c r="F181" i="12"/>
  <c r="E184" i="12"/>
  <c r="F184" i="12"/>
  <c r="G184" i="12"/>
  <c r="H184" i="12"/>
  <c r="G185" i="12"/>
  <c r="G186" i="12"/>
  <c r="E187" i="12"/>
  <c r="F187" i="12"/>
  <c r="G187" i="12" s="1"/>
  <c r="E190" i="12"/>
  <c r="F190" i="12"/>
  <c r="G191" i="12" s="1"/>
  <c r="G190" i="12"/>
  <c r="G192" i="12"/>
  <c r="E193" i="12"/>
  <c r="F193" i="12"/>
  <c r="G195" i="12" s="1"/>
  <c r="G193" i="12"/>
  <c r="G194" i="12"/>
  <c r="E196" i="12"/>
  <c r="F196" i="12"/>
  <c r="G196" i="12" s="1"/>
  <c r="H196" i="12"/>
  <c r="G197" i="12"/>
  <c r="G198" i="12"/>
  <c r="E199" i="12"/>
  <c r="F199" i="12"/>
  <c r="G199" i="12"/>
  <c r="G200" i="12"/>
  <c r="H199" i="12" s="1"/>
  <c r="G201" i="12"/>
  <c r="E202" i="12"/>
  <c r="F202" i="12"/>
  <c r="G203" i="12" s="1"/>
  <c r="I203" i="12" s="1"/>
  <c r="K203" i="12" s="1"/>
  <c r="G204" i="12"/>
  <c r="I204" i="12"/>
  <c r="K204" i="12" s="1"/>
  <c r="E209" i="12"/>
  <c r="F209" i="12"/>
  <c r="G209" i="12"/>
  <c r="I209" i="12" s="1"/>
  <c r="J209" i="12" s="1"/>
  <c r="H209" i="12"/>
  <c r="I210" i="12" s="1"/>
  <c r="K210" i="12" s="1"/>
  <c r="G210" i="12"/>
  <c r="G211" i="12"/>
  <c r="I211" i="12"/>
  <c r="K211" i="12"/>
  <c r="E212" i="12"/>
  <c r="F212" i="12"/>
  <c r="G212" i="12" s="1"/>
  <c r="G214" i="12"/>
  <c r="E215" i="12"/>
  <c r="F215" i="12"/>
  <c r="G216" i="12" s="1"/>
  <c r="I216" i="12" s="1"/>
  <c r="K216" i="12" s="1"/>
  <c r="G215" i="12"/>
  <c r="G217" i="12"/>
  <c r="E218" i="12"/>
  <c r="F218" i="12"/>
  <c r="G220" i="12" s="1"/>
  <c r="I220" i="12" s="1"/>
  <c r="G218" i="12"/>
  <c r="I218" i="12" s="1"/>
  <c r="K218" i="12"/>
  <c r="K220" i="12"/>
  <c r="E221" i="12"/>
  <c r="F221" i="12"/>
  <c r="G221" i="12"/>
  <c r="I221" i="12"/>
  <c r="K221" i="12"/>
  <c r="G222" i="12"/>
  <c r="G223" i="12"/>
  <c r="E224" i="12"/>
  <c r="F224" i="12"/>
  <c r="G224" i="12"/>
  <c r="I224" i="12" s="1"/>
  <c r="G225" i="12"/>
  <c r="I225" i="12" s="1"/>
  <c r="K225" i="12"/>
  <c r="G226" i="12"/>
  <c r="I226" i="12" s="1"/>
  <c r="K226" i="12" s="1"/>
  <c r="E227" i="12"/>
  <c r="F227" i="12"/>
  <c r="G228" i="12" s="1"/>
  <c r="G227" i="12"/>
  <c r="I227" i="12" s="1"/>
  <c r="G229" i="12"/>
  <c r="I229" i="12" s="1"/>
  <c r="K229" i="12"/>
  <c r="E230" i="12"/>
  <c r="F230" i="12"/>
  <c r="G230" i="12"/>
  <c r="I230" i="12"/>
  <c r="K230" i="12" s="1"/>
  <c r="G231" i="12"/>
  <c r="G232" i="12"/>
  <c r="I232" i="12"/>
  <c r="K232" i="12"/>
  <c r="I233" i="12"/>
  <c r="I234" i="12"/>
  <c r="E236" i="12"/>
  <c r="F236" i="12"/>
  <c r="G237" i="12" s="1"/>
  <c r="G236" i="12"/>
  <c r="I236" i="12"/>
  <c r="K236" i="12" s="1"/>
  <c r="G238" i="12"/>
  <c r="I238" i="12"/>
  <c r="K238" i="12" s="1"/>
  <c r="E243" i="12"/>
  <c r="F243" i="12"/>
  <c r="G243" i="12" s="1"/>
  <c r="E246" i="12"/>
  <c r="F246" i="12"/>
  <c r="G247" i="12" s="1"/>
  <c r="I247" i="12" s="1"/>
  <c r="K247" i="12" s="1"/>
  <c r="G248" i="12"/>
  <c r="I248" i="12" s="1"/>
  <c r="K248" i="12" s="1"/>
  <c r="H249" i="12"/>
  <c r="I250" i="12"/>
  <c r="K250" i="12" s="1"/>
  <c r="I251" i="12"/>
  <c r="K251" i="12"/>
  <c r="E252" i="12"/>
  <c r="F252" i="12"/>
  <c r="G252" i="12"/>
  <c r="I252" i="12"/>
  <c r="K252" i="12"/>
  <c r="G253" i="12"/>
  <c r="I253" i="12"/>
  <c r="K253" i="12"/>
  <c r="G254" i="12"/>
  <c r="H252" i="12" s="1"/>
  <c r="E255" i="12"/>
  <c r="F255" i="12"/>
  <c r="G255" i="12" s="1"/>
  <c r="G256" i="12"/>
  <c r="G257" i="12"/>
  <c r="E258" i="12"/>
  <c r="F258" i="12"/>
  <c r="G260" i="12" s="1"/>
  <c r="G258" i="12"/>
  <c r="H258" i="12" s="1"/>
  <c r="F259" i="12"/>
  <c r="G259" i="12"/>
  <c r="F260" i="12"/>
  <c r="E261" i="12"/>
  <c r="F261" i="12"/>
  <c r="G261" i="12" s="1"/>
  <c r="E264" i="12"/>
  <c r="F264" i="12"/>
  <c r="G265" i="12" s="1"/>
  <c r="G264" i="12"/>
  <c r="G266" i="12"/>
  <c r="E267" i="12"/>
  <c r="F267" i="12"/>
  <c r="G267" i="12" s="1"/>
  <c r="E270" i="12"/>
  <c r="F270" i="12"/>
  <c r="G270" i="12"/>
  <c r="H270" i="12" s="1"/>
  <c r="I270" i="12"/>
  <c r="J270" i="12" s="1"/>
  <c r="K270" i="12"/>
  <c r="G271" i="12"/>
  <c r="I271" i="12"/>
  <c r="K271" i="12"/>
  <c r="G272" i="12"/>
  <c r="I272" i="12" s="1"/>
  <c r="K272" i="12"/>
  <c r="E277" i="12"/>
  <c r="F277" i="12"/>
  <c r="G277" i="12"/>
  <c r="G278" i="12"/>
  <c r="G279" i="12"/>
  <c r="E280" i="12"/>
  <c r="F280" i="12"/>
  <c r="G280" i="12"/>
  <c r="G281" i="12"/>
  <c r="G282" i="12"/>
  <c r="E283" i="12"/>
  <c r="F283" i="12"/>
  <c r="G284" i="12" s="1"/>
  <c r="G283" i="12"/>
  <c r="H283" i="12" s="1"/>
  <c r="G285" i="12"/>
  <c r="E286" i="12"/>
  <c r="F286" i="12"/>
  <c r="G286" i="12"/>
  <c r="G287" i="12"/>
  <c r="G288" i="12"/>
  <c r="E289" i="12"/>
  <c r="F289" i="12"/>
  <c r="G289" i="12" s="1"/>
  <c r="G290" i="12"/>
  <c r="G291" i="12"/>
  <c r="E292" i="12"/>
  <c r="F292" i="12"/>
  <c r="G294" i="12" s="1"/>
  <c r="G292" i="12"/>
  <c r="H292" i="12" s="1"/>
  <c r="G293" i="12"/>
  <c r="E295" i="12"/>
  <c r="F295" i="12"/>
  <c r="G296" i="12" s="1"/>
  <c r="G295" i="12"/>
  <c r="G297" i="12"/>
  <c r="E298" i="12"/>
  <c r="F298" i="12"/>
  <c r="G298" i="12"/>
  <c r="E301" i="12"/>
  <c r="F301" i="12"/>
  <c r="G301" i="12"/>
  <c r="G302" i="12"/>
  <c r="G303" i="12"/>
  <c r="E304" i="12"/>
  <c r="F304" i="12"/>
  <c r="G304" i="12"/>
  <c r="G305" i="12"/>
  <c r="G306" i="12"/>
  <c r="H304" i="12" s="1"/>
  <c r="E311" i="12"/>
  <c r="F311" i="12"/>
  <c r="G311" i="12"/>
  <c r="G312" i="12"/>
  <c r="G313" i="12"/>
  <c r="H311" i="12" s="1"/>
  <c r="I313" i="12" s="1"/>
  <c r="K313" i="12" s="1"/>
  <c r="E314" i="12"/>
  <c r="F314" i="12"/>
  <c r="G314" i="12" s="1"/>
  <c r="I314" i="12" s="1"/>
  <c r="E317" i="12"/>
  <c r="F317" i="12"/>
  <c r="G318" i="12" s="1"/>
  <c r="I318" i="12" s="1"/>
  <c r="K318" i="12" s="1"/>
  <c r="G317" i="12"/>
  <c r="I317" i="12"/>
  <c r="E320" i="12"/>
  <c r="F320" i="12"/>
  <c r="G322" i="12" s="1"/>
  <c r="G320" i="12"/>
  <c r="G321" i="12"/>
  <c r="E323" i="12"/>
  <c r="F323" i="12"/>
  <c r="G323" i="12"/>
  <c r="I323" i="12" s="1"/>
  <c r="G324" i="12"/>
  <c r="I324" i="12" s="1"/>
  <c r="K324" i="12" s="1"/>
  <c r="G325" i="12"/>
  <c r="I325" i="12" s="1"/>
  <c r="K325" i="12" s="1"/>
  <c r="E326" i="12"/>
  <c r="F326" i="12"/>
  <c r="G326" i="12"/>
  <c r="H326" i="12"/>
  <c r="I326" i="12"/>
  <c r="G327" i="12"/>
  <c r="G328" i="12"/>
  <c r="I328" i="12"/>
  <c r="K328" i="12"/>
  <c r="E329" i="12"/>
  <c r="F329" i="12"/>
  <c r="G329" i="12"/>
  <c r="G330" i="12"/>
  <c r="I330" i="12"/>
  <c r="K330" i="12"/>
  <c r="G331" i="12"/>
  <c r="I331" i="12"/>
  <c r="K331" i="12" s="1"/>
  <c r="E332" i="12"/>
  <c r="F332" i="12"/>
  <c r="G332" i="12"/>
  <c r="I332" i="12"/>
  <c r="G333" i="12"/>
  <c r="G334" i="12"/>
  <c r="H332" i="12" s="1"/>
  <c r="I334" i="12"/>
  <c r="K334" i="12" s="1"/>
  <c r="E335" i="12"/>
  <c r="F335" i="12"/>
  <c r="G335" i="12" s="1"/>
  <c r="I335" i="12"/>
  <c r="K335" i="12" s="1"/>
  <c r="G337" i="12"/>
  <c r="I337" i="12"/>
  <c r="K337" i="12"/>
  <c r="E338" i="12"/>
  <c r="F338" i="12"/>
  <c r="G340" i="12" s="1"/>
  <c r="G338" i="12"/>
  <c r="G339" i="12"/>
  <c r="I339" i="12"/>
  <c r="K339" i="12" s="1"/>
  <c r="I340" i="12"/>
  <c r="K340" i="12"/>
  <c r="E346" i="12"/>
  <c r="F346" i="12"/>
  <c r="G348" i="12" s="1"/>
  <c r="G346" i="12"/>
  <c r="G347" i="12"/>
  <c r="H346" i="12" s="1"/>
  <c r="I347" i="12"/>
  <c r="K347" i="12" s="1"/>
  <c r="E349" i="12"/>
  <c r="F349" i="12"/>
  <c r="G350" i="12" s="1"/>
  <c r="I350" i="12" s="1"/>
  <c r="K350" i="12" s="1"/>
  <c r="G349" i="12"/>
  <c r="H349" i="12" s="1"/>
  <c r="G351" i="12"/>
  <c r="E352" i="12"/>
  <c r="F352" i="12"/>
  <c r="G352" i="12"/>
  <c r="G353" i="12"/>
  <c r="I353" i="12" s="1"/>
  <c r="K353" i="12" s="1"/>
  <c r="G354" i="12"/>
  <c r="I354" i="12" s="1"/>
  <c r="K354" i="12" s="1"/>
  <c r="E355" i="12"/>
  <c r="F355" i="12"/>
  <c r="G356" i="12" s="1"/>
  <c r="G355" i="12"/>
  <c r="G357" i="12"/>
  <c r="E358" i="12"/>
  <c r="F358" i="12"/>
  <c r="G358" i="12"/>
  <c r="G359" i="12"/>
  <c r="I359" i="12"/>
  <c r="K359" i="12" s="1"/>
  <c r="G360" i="12"/>
  <c r="H358" i="12" s="1"/>
  <c r="E361" i="12"/>
  <c r="F361" i="12"/>
  <c r="G361" i="12"/>
  <c r="G362" i="12"/>
  <c r="G363" i="12"/>
  <c r="I363" i="12" s="1"/>
  <c r="K363" i="12" s="1"/>
  <c r="E364" i="12"/>
  <c r="F364" i="12"/>
  <c r="G364" i="12" s="1"/>
  <c r="E367" i="12"/>
  <c r="F367" i="12"/>
  <c r="G369" i="12" s="1"/>
  <c r="G367" i="12"/>
  <c r="G368" i="12"/>
  <c r="I368" i="12" s="1"/>
  <c r="K368" i="12" s="1"/>
  <c r="E370" i="12"/>
  <c r="F370" i="12"/>
  <c r="G372" i="12" s="1"/>
  <c r="G370" i="12"/>
  <c r="G371" i="12"/>
  <c r="E373" i="12"/>
  <c r="F373" i="12"/>
  <c r="E380" i="12"/>
  <c r="F380" i="12"/>
  <c r="E383" i="12"/>
  <c r="F383" i="12"/>
  <c r="G384" i="12" s="1"/>
  <c r="G383" i="12"/>
  <c r="G385" i="12"/>
  <c r="E386" i="12"/>
  <c r="F386" i="12"/>
  <c r="G386" i="12"/>
  <c r="H386" i="12" s="1"/>
  <c r="I406" i="12" s="1"/>
  <c r="K406" i="12" s="1"/>
  <c r="G387" i="12"/>
  <c r="G388" i="12"/>
  <c r="E389" i="12"/>
  <c r="F389" i="12"/>
  <c r="G389" i="12"/>
  <c r="G390" i="12"/>
  <c r="G391" i="12"/>
  <c r="H389" i="12" s="1"/>
  <c r="E392" i="12"/>
  <c r="F392" i="12"/>
  <c r="G393" i="12"/>
  <c r="E395" i="12"/>
  <c r="F395" i="12"/>
  <c r="G396" i="12" s="1"/>
  <c r="G395" i="12"/>
  <c r="G397" i="12"/>
  <c r="E398" i="12"/>
  <c r="F398" i="12"/>
  <c r="G400" i="12" s="1"/>
  <c r="G398" i="12"/>
  <c r="E401" i="12"/>
  <c r="F401" i="12"/>
  <c r="G402" i="12" s="1"/>
  <c r="G401" i="12"/>
  <c r="E404" i="12"/>
  <c r="F404" i="12"/>
  <c r="G404" i="12"/>
  <c r="G405" i="12"/>
  <c r="G406" i="12"/>
  <c r="E407" i="12"/>
  <c r="F407" i="12"/>
  <c r="G407" i="12"/>
  <c r="I407" i="12" s="1"/>
  <c r="G408" i="12"/>
  <c r="I408" i="12"/>
  <c r="K408" i="12" s="1"/>
  <c r="G409" i="12"/>
  <c r="I409" i="12" s="1"/>
  <c r="K409" i="12" s="1"/>
  <c r="E414" i="12"/>
  <c r="F414" i="12"/>
  <c r="G415" i="12" s="1"/>
  <c r="E417" i="12"/>
  <c r="F417" i="12"/>
  <c r="G417" i="12"/>
  <c r="G418" i="12"/>
  <c r="G419" i="12"/>
  <c r="H417" i="12" s="1"/>
  <c r="E420" i="12"/>
  <c r="F420" i="12"/>
  <c r="G420" i="12" s="1"/>
  <c r="G421" i="12"/>
  <c r="G422" i="12"/>
  <c r="E423" i="12"/>
  <c r="F423" i="12"/>
  <c r="G424" i="12" s="1"/>
  <c r="G423" i="12"/>
  <c r="E426" i="12"/>
  <c r="F426" i="12"/>
  <c r="G428" i="12" s="1"/>
  <c r="G426" i="12"/>
  <c r="E429" i="12"/>
  <c r="F429" i="12"/>
  <c r="E432" i="12"/>
  <c r="F432" i="12"/>
  <c r="G433" i="12" s="1"/>
  <c r="G432" i="12"/>
  <c r="E435" i="12"/>
  <c r="F435" i="12"/>
  <c r="G436" i="12" s="1"/>
  <c r="G435" i="12"/>
  <c r="G437" i="12"/>
  <c r="E438" i="12"/>
  <c r="F438" i="12"/>
  <c r="G439" i="12"/>
  <c r="E441" i="12"/>
  <c r="F441" i="12"/>
  <c r="G441" i="12"/>
  <c r="H441" i="12"/>
  <c r="G442" i="12"/>
  <c r="G443" i="12"/>
  <c r="E448" i="12"/>
  <c r="F448" i="12"/>
  <c r="G448" i="12" s="1"/>
  <c r="E451" i="12"/>
  <c r="F451" i="12"/>
  <c r="G451" i="12" s="1"/>
  <c r="G453" i="12"/>
  <c r="E454" i="12"/>
  <c r="F454" i="12"/>
  <c r="G456" i="12" s="1"/>
  <c r="G455" i="12"/>
  <c r="E457" i="12"/>
  <c r="F457" i="12"/>
  <c r="G458" i="12" s="1"/>
  <c r="E460" i="12"/>
  <c r="F460" i="12"/>
  <c r="G460" i="12"/>
  <c r="G461" i="12"/>
  <c r="G462" i="12"/>
  <c r="E463" i="12"/>
  <c r="F463" i="12"/>
  <c r="G464" i="12" s="1"/>
  <c r="G463" i="12"/>
  <c r="E466" i="12"/>
  <c r="F466" i="12"/>
  <c r="G467" i="12" s="1"/>
  <c r="G466" i="12"/>
  <c r="E469" i="12"/>
  <c r="F469" i="12"/>
  <c r="G469" i="12"/>
  <c r="H469" i="12"/>
  <c r="G470" i="12"/>
  <c r="G471" i="12"/>
  <c r="E472" i="12"/>
  <c r="F472" i="12"/>
  <c r="G472" i="12" s="1"/>
  <c r="G473" i="12"/>
  <c r="H472" i="12" s="1"/>
  <c r="G474" i="12"/>
  <c r="L475" i="12"/>
  <c r="E482" i="12"/>
  <c r="F482" i="12"/>
  <c r="G482" i="12" s="1"/>
  <c r="E485" i="12"/>
  <c r="F485" i="12"/>
  <c r="G487" i="12" s="1"/>
  <c r="G485" i="12"/>
  <c r="E488" i="12"/>
  <c r="F488" i="12"/>
  <c r="G489" i="12"/>
  <c r="E491" i="12"/>
  <c r="F491" i="12"/>
  <c r="G493" i="12" s="1"/>
  <c r="G492" i="12"/>
  <c r="E494" i="12"/>
  <c r="F494" i="12"/>
  <c r="G495" i="12" s="1"/>
  <c r="G496" i="12"/>
  <c r="E497" i="12"/>
  <c r="F497" i="12"/>
  <c r="E500" i="12"/>
  <c r="F500" i="12"/>
  <c r="G500" i="12"/>
  <c r="H500" i="12"/>
  <c r="G501" i="12"/>
  <c r="G502" i="12"/>
  <c r="E503" i="12"/>
  <c r="F503" i="12"/>
  <c r="G503" i="12" s="1"/>
  <c r="G504" i="12"/>
  <c r="G505" i="12"/>
  <c r="E506" i="12"/>
  <c r="F506" i="12"/>
  <c r="G507" i="12" s="1"/>
  <c r="G506" i="12"/>
  <c r="H506" i="12" s="1"/>
  <c r="G508" i="12"/>
  <c r="E509" i="12"/>
  <c r="F509" i="12"/>
  <c r="G511" i="12" s="1"/>
  <c r="G509" i="12"/>
  <c r="G510" i="12"/>
  <c r="E4" i="11"/>
  <c r="F4" i="11"/>
  <c r="G4" i="11"/>
  <c r="H4" i="11" s="1"/>
  <c r="G5" i="11"/>
  <c r="G6" i="11"/>
  <c r="E7" i="11"/>
  <c r="F7" i="11"/>
  <c r="G7" i="11" s="1"/>
  <c r="G8" i="11"/>
  <c r="I8" i="11" s="1"/>
  <c r="K8" i="11" s="1"/>
  <c r="E10" i="11"/>
  <c r="F10" i="11"/>
  <c r="G10" i="11" s="1"/>
  <c r="G11" i="11"/>
  <c r="I11" i="11" s="1"/>
  <c r="K11" i="11" s="1"/>
  <c r="E13" i="11"/>
  <c r="F13" i="11"/>
  <c r="G15" i="11" s="1"/>
  <c r="I15" i="11" s="1"/>
  <c r="K15" i="11" s="1"/>
  <c r="G13" i="11"/>
  <c r="H13" i="11" s="1"/>
  <c r="G14" i="11"/>
  <c r="E16" i="11"/>
  <c r="F16" i="11"/>
  <c r="G18" i="11" s="1"/>
  <c r="G16" i="11"/>
  <c r="G17" i="11"/>
  <c r="E19" i="11"/>
  <c r="F19" i="11"/>
  <c r="G19" i="11"/>
  <c r="G20" i="11"/>
  <c r="G21" i="11"/>
  <c r="I21" i="11" s="1"/>
  <c r="K21" i="11" s="1"/>
  <c r="E22" i="11"/>
  <c r="F22" i="11"/>
  <c r="G22" i="11"/>
  <c r="I22" i="11"/>
  <c r="K22" i="11" s="1"/>
  <c r="G23" i="11"/>
  <c r="G24" i="11"/>
  <c r="H22" i="11" s="1"/>
  <c r="E25" i="11"/>
  <c r="F25" i="11"/>
  <c r="G25" i="11" s="1"/>
  <c r="G26" i="11"/>
  <c r="E28" i="11"/>
  <c r="F28" i="11"/>
  <c r="G28" i="11"/>
  <c r="H28" i="11" s="1"/>
  <c r="G29" i="11"/>
  <c r="G30" i="11"/>
  <c r="E31" i="11"/>
  <c r="F31" i="11"/>
  <c r="G33" i="11" s="1"/>
  <c r="G31" i="11"/>
  <c r="G32" i="11"/>
  <c r="E38" i="11"/>
  <c r="F38" i="11"/>
  <c r="G38" i="11" s="1"/>
  <c r="G39" i="11"/>
  <c r="E41" i="11"/>
  <c r="F41" i="11"/>
  <c r="G43" i="11" s="1"/>
  <c r="G41" i="11"/>
  <c r="H41" i="11" s="1"/>
  <c r="G42" i="11"/>
  <c r="E44" i="11"/>
  <c r="F44" i="11"/>
  <c r="G46" i="11" s="1"/>
  <c r="G44" i="11"/>
  <c r="G45" i="11"/>
  <c r="E47" i="11"/>
  <c r="F47" i="11"/>
  <c r="G47" i="11"/>
  <c r="G48" i="11"/>
  <c r="G49" i="11"/>
  <c r="E50" i="11"/>
  <c r="F50" i="11"/>
  <c r="G50" i="11"/>
  <c r="G51" i="11"/>
  <c r="G52" i="11"/>
  <c r="H50" i="11" s="1"/>
  <c r="E53" i="11"/>
  <c r="F53" i="11"/>
  <c r="G53" i="11" s="1"/>
  <c r="G54" i="11"/>
  <c r="E56" i="11"/>
  <c r="F56" i="11"/>
  <c r="G56" i="11"/>
  <c r="G57" i="11"/>
  <c r="G58" i="11"/>
  <c r="H58" i="11" s="1"/>
  <c r="E59" i="11"/>
  <c r="F59" i="11"/>
  <c r="G59" i="11" s="1"/>
  <c r="G60" i="11"/>
  <c r="G61" i="11"/>
  <c r="E62" i="11"/>
  <c r="F62" i="11"/>
  <c r="G62" i="11"/>
  <c r="H62" i="11" s="1"/>
  <c r="E65" i="11"/>
  <c r="F65" i="11"/>
  <c r="G65" i="11" s="1"/>
  <c r="E72" i="11"/>
  <c r="F72" i="11"/>
  <c r="G74" i="11" s="1"/>
  <c r="G72" i="11"/>
  <c r="G73" i="11"/>
  <c r="E75" i="11"/>
  <c r="F75" i="11"/>
  <c r="G75" i="11" s="1"/>
  <c r="G76" i="11"/>
  <c r="G77" i="11"/>
  <c r="E78" i="11"/>
  <c r="F78" i="11"/>
  <c r="G78" i="11"/>
  <c r="H78" i="11" s="1"/>
  <c r="G79" i="11"/>
  <c r="G80" i="11"/>
  <c r="E81" i="11"/>
  <c r="F81" i="11"/>
  <c r="E84" i="11"/>
  <c r="F84" i="11"/>
  <c r="G84" i="11"/>
  <c r="G85" i="11"/>
  <c r="G86" i="11"/>
  <c r="E87" i="11"/>
  <c r="F87" i="11"/>
  <c r="G87" i="11" s="1"/>
  <c r="G88" i="11"/>
  <c r="E90" i="11"/>
  <c r="F90" i="11"/>
  <c r="G90" i="11" s="1"/>
  <c r="G91" i="11"/>
  <c r="G92" i="11"/>
  <c r="E93" i="11"/>
  <c r="F93" i="11"/>
  <c r="G95" i="11" s="1"/>
  <c r="G93" i="11"/>
  <c r="G94" i="11"/>
  <c r="E96" i="11"/>
  <c r="F96" i="11"/>
  <c r="G98" i="11" s="1"/>
  <c r="G96" i="11"/>
  <c r="H96" i="11"/>
  <c r="G97" i="11"/>
  <c r="E99" i="11"/>
  <c r="F99" i="11"/>
  <c r="G99" i="11" s="1"/>
  <c r="H99" i="11" s="1"/>
  <c r="G100" i="11"/>
  <c r="G101" i="11"/>
  <c r="E106" i="11"/>
  <c r="F106" i="11"/>
  <c r="G106" i="11"/>
  <c r="H106" i="11" s="1"/>
  <c r="G107" i="11"/>
  <c r="G108" i="11"/>
  <c r="E109" i="11"/>
  <c r="F109" i="11"/>
  <c r="G110" i="11"/>
  <c r="I110" i="11" s="1"/>
  <c r="K110" i="11" s="1"/>
  <c r="E112" i="11"/>
  <c r="F112" i="11"/>
  <c r="G112" i="11"/>
  <c r="G113" i="11"/>
  <c r="I113" i="11"/>
  <c r="K113" i="11" s="1"/>
  <c r="G114" i="11"/>
  <c r="I114" i="11" s="1"/>
  <c r="K114" i="11"/>
  <c r="E115" i="11"/>
  <c r="F115" i="11"/>
  <c r="G117" i="11" s="1"/>
  <c r="G115" i="11"/>
  <c r="I115" i="11" s="1"/>
  <c r="H115" i="11"/>
  <c r="G116" i="11"/>
  <c r="I116" i="11" s="1"/>
  <c r="K116" i="11"/>
  <c r="E118" i="11"/>
  <c r="F118" i="11"/>
  <c r="G118" i="11" s="1"/>
  <c r="I118" i="11"/>
  <c r="G119" i="11"/>
  <c r="I119" i="11" s="1"/>
  <c r="K119" i="11" s="1"/>
  <c r="G120" i="11"/>
  <c r="I120" i="11" s="1"/>
  <c r="K120" i="11" s="1"/>
  <c r="E121" i="11"/>
  <c r="F121" i="11"/>
  <c r="E124" i="11"/>
  <c r="F124" i="11"/>
  <c r="G126" i="11" s="1"/>
  <c r="I126" i="11" s="1"/>
  <c r="G124" i="11"/>
  <c r="G125" i="11"/>
  <c r="I125" i="11"/>
  <c r="K125" i="11" s="1"/>
  <c r="K126" i="11"/>
  <c r="E127" i="11"/>
  <c r="F127" i="11"/>
  <c r="G127" i="11" s="1"/>
  <c r="G128" i="11"/>
  <c r="I128" i="11" s="1"/>
  <c r="K128" i="11" s="1"/>
  <c r="G129" i="11"/>
  <c r="I129" i="11" s="1"/>
  <c r="K129" i="11" s="1"/>
  <c r="E130" i="11"/>
  <c r="F130" i="11"/>
  <c r="G130" i="11"/>
  <c r="I130" i="11"/>
  <c r="K130" i="11" s="1"/>
  <c r="G131" i="11"/>
  <c r="G132" i="11"/>
  <c r="I132" i="11" s="1"/>
  <c r="K132" i="11" s="1"/>
  <c r="E133" i="11"/>
  <c r="F133" i="11"/>
  <c r="G134" i="11"/>
  <c r="E140" i="11"/>
  <c r="F140" i="11"/>
  <c r="G140" i="11"/>
  <c r="G141" i="11"/>
  <c r="G142" i="11"/>
  <c r="E143" i="11"/>
  <c r="F143" i="11"/>
  <c r="G143" i="11" s="1"/>
  <c r="G144" i="11"/>
  <c r="E146" i="11"/>
  <c r="F146" i="11"/>
  <c r="E149" i="11"/>
  <c r="F149" i="11"/>
  <c r="G151" i="11" s="1"/>
  <c r="E152" i="11"/>
  <c r="F152" i="11"/>
  <c r="G154" i="11" s="1"/>
  <c r="G152" i="11"/>
  <c r="H152" i="11" s="1"/>
  <c r="G153" i="11"/>
  <c r="E155" i="11"/>
  <c r="F155" i="11"/>
  <c r="G155" i="11" s="1"/>
  <c r="H155" i="11" s="1"/>
  <c r="G156" i="11"/>
  <c r="G157" i="11"/>
  <c r="E158" i="11"/>
  <c r="F158" i="11"/>
  <c r="G158" i="11"/>
  <c r="H158" i="11" s="1"/>
  <c r="G159" i="11"/>
  <c r="G160" i="11"/>
  <c r="E161" i="11"/>
  <c r="F161" i="11"/>
  <c r="E164" i="11"/>
  <c r="F164" i="11"/>
  <c r="G164" i="11"/>
  <c r="G165" i="11"/>
  <c r="G166" i="11"/>
  <c r="E167" i="11"/>
  <c r="F167" i="11"/>
  <c r="G167" i="11" s="1"/>
  <c r="I167" i="11" s="1"/>
  <c r="G168" i="11"/>
  <c r="I168" i="11" s="1"/>
  <c r="K168" i="11"/>
  <c r="E175" i="11"/>
  <c r="F175" i="11"/>
  <c r="G175" i="11" s="1"/>
  <c r="E178" i="11"/>
  <c r="F178" i="11"/>
  <c r="G180" i="11" s="1"/>
  <c r="G178" i="11"/>
  <c r="G179" i="11"/>
  <c r="E181" i="11"/>
  <c r="F181" i="11"/>
  <c r="G183" i="11" s="1"/>
  <c r="E184" i="11"/>
  <c r="F184" i="11"/>
  <c r="G186" i="11" s="1"/>
  <c r="E187" i="11"/>
  <c r="F187" i="11"/>
  <c r="G187" i="11"/>
  <c r="H187" i="11"/>
  <c r="G188" i="11"/>
  <c r="G189" i="11"/>
  <c r="E190" i="11"/>
  <c r="F190" i="11"/>
  <c r="G190" i="11" s="1"/>
  <c r="E193" i="11"/>
  <c r="F193" i="11"/>
  <c r="G193" i="11"/>
  <c r="H193" i="11" s="1"/>
  <c r="G194" i="11"/>
  <c r="G195" i="11"/>
  <c r="E196" i="11"/>
  <c r="F196" i="11"/>
  <c r="G196" i="11" s="1"/>
  <c r="G197" i="11"/>
  <c r="E199" i="11"/>
  <c r="F199" i="11"/>
  <c r="G199" i="11"/>
  <c r="H199" i="11" s="1"/>
  <c r="G200" i="11"/>
  <c r="G201" i="11"/>
  <c r="E202" i="11"/>
  <c r="F202" i="11"/>
  <c r="G203" i="11"/>
  <c r="E209" i="11"/>
  <c r="F209" i="11"/>
  <c r="G211" i="11" s="1"/>
  <c r="G209" i="11"/>
  <c r="G210" i="11"/>
  <c r="E212" i="11"/>
  <c r="F212" i="11"/>
  <c r="G214" i="11" s="1"/>
  <c r="G213" i="11"/>
  <c r="E215" i="11"/>
  <c r="F215" i="11"/>
  <c r="G215" i="11"/>
  <c r="G216" i="11"/>
  <c r="G217" i="11"/>
  <c r="E218" i="11"/>
  <c r="F218" i="11"/>
  <c r="G218" i="11" s="1"/>
  <c r="G219" i="11"/>
  <c r="G220" i="11"/>
  <c r="E221" i="11"/>
  <c r="F221" i="11"/>
  <c r="G221" i="11"/>
  <c r="H221" i="11" s="1"/>
  <c r="G222" i="11"/>
  <c r="G223" i="11"/>
  <c r="E224" i="11"/>
  <c r="F224" i="11"/>
  <c r="G224" i="11" s="1"/>
  <c r="G225" i="11"/>
  <c r="G226" i="11"/>
  <c r="E227" i="11"/>
  <c r="F227" i="11"/>
  <c r="G227" i="11"/>
  <c r="H227" i="11" s="1"/>
  <c r="G228" i="11"/>
  <c r="G229" i="11"/>
  <c r="E230" i="11"/>
  <c r="F230" i="11"/>
  <c r="G231" i="11"/>
  <c r="E233" i="11"/>
  <c r="F233" i="11"/>
  <c r="G235" i="11" s="1"/>
  <c r="G233" i="11"/>
  <c r="G234" i="11"/>
  <c r="E236" i="11"/>
  <c r="F236" i="11"/>
  <c r="G238" i="11" s="1"/>
  <c r="G237" i="11"/>
  <c r="E243" i="11"/>
  <c r="F243" i="11"/>
  <c r="G243" i="11"/>
  <c r="H243" i="11" s="1"/>
  <c r="I249" i="11" s="1"/>
  <c r="G244" i="11"/>
  <c r="G245" i="11"/>
  <c r="E246" i="11"/>
  <c r="F246" i="11"/>
  <c r="G246" i="11" s="1"/>
  <c r="G247" i="11"/>
  <c r="G248" i="11"/>
  <c r="E249" i="11"/>
  <c r="F249" i="11"/>
  <c r="G249" i="11"/>
  <c r="G250" i="11"/>
  <c r="G251" i="11"/>
  <c r="E252" i="11"/>
  <c r="F252" i="11"/>
  <c r="G252" i="11"/>
  <c r="G253" i="11"/>
  <c r="G254" i="11"/>
  <c r="H252" i="11" s="1"/>
  <c r="E255" i="11"/>
  <c r="F255" i="11"/>
  <c r="G255" i="11"/>
  <c r="G256" i="11"/>
  <c r="G257" i="11"/>
  <c r="H255" i="11" s="1"/>
  <c r="E258" i="11"/>
  <c r="F258" i="11"/>
  <c r="G259" i="11"/>
  <c r="I259" i="11" s="1"/>
  <c r="K259" i="11" s="1"/>
  <c r="E261" i="11"/>
  <c r="F261" i="11"/>
  <c r="G263" i="11" s="1"/>
  <c r="G261" i="11"/>
  <c r="G262" i="11"/>
  <c r="E264" i="11"/>
  <c r="F264" i="11"/>
  <c r="G265" i="11"/>
  <c r="I265" i="11" s="1"/>
  <c r="K265" i="11" s="1"/>
  <c r="E267" i="11"/>
  <c r="F267" i="11"/>
  <c r="G267" i="11"/>
  <c r="H267" i="11" s="1"/>
  <c r="G268" i="11"/>
  <c r="G269" i="11"/>
  <c r="E270" i="11"/>
  <c r="F270" i="11"/>
  <c r="G270" i="11"/>
  <c r="H270" i="11"/>
  <c r="G271" i="11"/>
  <c r="G272" i="11"/>
  <c r="E277" i="11"/>
  <c r="F277" i="11"/>
  <c r="G277" i="11"/>
  <c r="I277" i="11"/>
  <c r="K277" i="11" s="1"/>
  <c r="G278" i="11"/>
  <c r="G279" i="11"/>
  <c r="H277" i="11" s="1"/>
  <c r="E280" i="11"/>
  <c r="F280" i="11"/>
  <c r="G280" i="11"/>
  <c r="G281" i="11"/>
  <c r="G282" i="11"/>
  <c r="H280" i="11" s="1"/>
  <c r="I282" i="11"/>
  <c r="K282" i="11"/>
  <c r="E283" i="11"/>
  <c r="F283" i="11"/>
  <c r="G283" i="11"/>
  <c r="G284" i="11"/>
  <c r="G285" i="11"/>
  <c r="H283" i="11" s="1"/>
  <c r="E286" i="11"/>
  <c r="F286" i="11"/>
  <c r="G287" i="11"/>
  <c r="I287" i="11" s="1"/>
  <c r="K287" i="11" s="1"/>
  <c r="E289" i="11"/>
  <c r="F289" i="11"/>
  <c r="E292" i="11"/>
  <c r="F292" i="11"/>
  <c r="G294" i="11" s="1"/>
  <c r="I294" i="11" s="1"/>
  <c r="K294" i="11" s="1"/>
  <c r="G292" i="11"/>
  <c r="I292" i="11" s="1"/>
  <c r="H292" i="11"/>
  <c r="G293" i="11"/>
  <c r="I293" i="11"/>
  <c r="K293" i="11" s="1"/>
  <c r="E295" i="11"/>
  <c r="F295" i="11"/>
  <c r="G295" i="11"/>
  <c r="H295" i="11"/>
  <c r="I295" i="11"/>
  <c r="G296" i="11"/>
  <c r="G297" i="11"/>
  <c r="I297" i="11"/>
  <c r="K297" i="11" s="1"/>
  <c r="E298" i="11"/>
  <c r="F298" i="11"/>
  <c r="G298" i="11" s="1"/>
  <c r="H298" i="11" s="1"/>
  <c r="I298" i="11"/>
  <c r="G299" i="11"/>
  <c r="I299" i="11" s="1"/>
  <c r="K299" i="11" s="1"/>
  <c r="G300" i="11"/>
  <c r="I300" i="11"/>
  <c r="K300" i="11"/>
  <c r="E301" i="11"/>
  <c r="F301" i="11"/>
  <c r="G301" i="11"/>
  <c r="H301" i="11" s="1"/>
  <c r="G302" i="11"/>
  <c r="G303" i="11"/>
  <c r="I303" i="11"/>
  <c r="K303" i="11" s="1"/>
  <c r="E304" i="11"/>
  <c r="F304" i="11"/>
  <c r="G304" i="11"/>
  <c r="G305" i="11"/>
  <c r="G306" i="11"/>
  <c r="H304" i="11" s="1"/>
  <c r="E311" i="11"/>
  <c r="F311" i="11"/>
  <c r="G312" i="11"/>
  <c r="E314" i="11"/>
  <c r="F314" i="11"/>
  <c r="E317" i="11"/>
  <c r="F317" i="11"/>
  <c r="G317" i="11"/>
  <c r="E320" i="11"/>
  <c r="F320" i="11"/>
  <c r="G320" i="11" s="1"/>
  <c r="E323" i="11"/>
  <c r="F323" i="11"/>
  <c r="G324" i="11" s="1"/>
  <c r="G323" i="11"/>
  <c r="G325" i="11"/>
  <c r="E326" i="11"/>
  <c r="F326" i="11"/>
  <c r="G327" i="11" s="1"/>
  <c r="G328" i="11"/>
  <c r="E329" i="11"/>
  <c r="F329" i="11"/>
  <c r="G329" i="11" s="1"/>
  <c r="G330" i="11"/>
  <c r="G331" i="11"/>
  <c r="E332" i="11"/>
  <c r="F332" i="11"/>
  <c r="G332" i="11"/>
  <c r="G333" i="11"/>
  <c r="G334" i="11"/>
  <c r="E335" i="11"/>
  <c r="F335" i="11"/>
  <c r="E338" i="11"/>
  <c r="F338" i="11"/>
  <c r="G339" i="11" s="1"/>
  <c r="I339" i="11" s="1"/>
  <c r="K339" i="11" s="1"/>
  <c r="E346" i="11"/>
  <c r="F346" i="11"/>
  <c r="G347" i="11"/>
  <c r="E349" i="11"/>
  <c r="F349" i="11"/>
  <c r="G350" i="11" s="1"/>
  <c r="G349" i="11"/>
  <c r="H349" i="11" s="1"/>
  <c r="G351" i="11"/>
  <c r="E352" i="11"/>
  <c r="F352" i="11"/>
  <c r="G352" i="11"/>
  <c r="H352" i="11" s="1"/>
  <c r="G353" i="11"/>
  <c r="G354" i="11"/>
  <c r="E355" i="11"/>
  <c r="F355" i="11"/>
  <c r="G357" i="11" s="1"/>
  <c r="G355" i="11"/>
  <c r="E358" i="11"/>
  <c r="F358" i="11"/>
  <c r="G359" i="11" s="1"/>
  <c r="G358" i="11"/>
  <c r="H358" i="11"/>
  <c r="G360" i="11"/>
  <c r="E361" i="11"/>
  <c r="F361" i="11"/>
  <c r="G361" i="11"/>
  <c r="G362" i="11"/>
  <c r="G363" i="11"/>
  <c r="H361" i="11" s="1"/>
  <c r="E364" i="11"/>
  <c r="F364" i="11"/>
  <c r="G364" i="11" s="1"/>
  <c r="G365" i="11"/>
  <c r="G366" i="11"/>
  <c r="H364" i="11" s="1"/>
  <c r="E367" i="11"/>
  <c r="F367" i="11"/>
  <c r="G369" i="11" s="1"/>
  <c r="G367" i="11"/>
  <c r="E370" i="11"/>
  <c r="F370" i="11"/>
  <c r="G372" i="11" s="1"/>
  <c r="G371" i="11"/>
  <c r="E373" i="11"/>
  <c r="F373" i="11"/>
  <c r="G373" i="11"/>
  <c r="H373" i="11" s="1"/>
  <c r="G374" i="11"/>
  <c r="G375" i="11"/>
  <c r="E380" i="11"/>
  <c r="F380" i="11"/>
  <c r="G380" i="11"/>
  <c r="H380" i="11"/>
  <c r="I380" i="11" s="1"/>
  <c r="G381" i="11"/>
  <c r="G382" i="11"/>
  <c r="E383" i="11"/>
  <c r="F383" i="11"/>
  <c r="G383" i="11" s="1"/>
  <c r="H383" i="11" s="1"/>
  <c r="I409" i="11" s="1"/>
  <c r="K409" i="11" s="1"/>
  <c r="G384" i="11"/>
  <c r="G385" i="11"/>
  <c r="E386" i="11"/>
  <c r="F386" i="11"/>
  <c r="G386" i="11"/>
  <c r="H386" i="11" s="1"/>
  <c r="G387" i="11"/>
  <c r="G388" i="11"/>
  <c r="I388" i="11"/>
  <c r="K388" i="11" s="1"/>
  <c r="E389" i="11"/>
  <c r="F389" i="11"/>
  <c r="G389" i="11" s="1"/>
  <c r="G390" i="11"/>
  <c r="E392" i="11"/>
  <c r="F392" i="11"/>
  <c r="E395" i="11"/>
  <c r="F395" i="11"/>
  <c r="G397" i="11" s="1"/>
  <c r="G395" i="11"/>
  <c r="G396" i="11"/>
  <c r="I396" i="11" s="1"/>
  <c r="K396" i="11" s="1"/>
  <c r="E398" i="11"/>
  <c r="F398" i="11"/>
  <c r="G400" i="11" s="1"/>
  <c r="G398" i="11"/>
  <c r="H398" i="11" s="1"/>
  <c r="G399" i="11"/>
  <c r="I399" i="11" s="1"/>
  <c r="K399" i="11" s="1"/>
  <c r="E401" i="11"/>
  <c r="F401" i="11"/>
  <c r="G401" i="11"/>
  <c r="H401" i="11"/>
  <c r="G402" i="11"/>
  <c r="I402" i="11"/>
  <c r="K402" i="11"/>
  <c r="G403" i="11"/>
  <c r="E404" i="11"/>
  <c r="F404" i="11"/>
  <c r="G404" i="11"/>
  <c r="H404" i="11"/>
  <c r="I404" i="11"/>
  <c r="K404" i="11" s="1"/>
  <c r="G405" i="11"/>
  <c r="G406" i="11"/>
  <c r="E407" i="11"/>
  <c r="F407" i="11"/>
  <c r="G407" i="11" s="1"/>
  <c r="H407" i="11" s="1"/>
  <c r="I407" i="11"/>
  <c r="K407" i="11"/>
  <c r="G408" i="11"/>
  <c r="G409" i="11"/>
  <c r="E414" i="11"/>
  <c r="F414" i="11"/>
  <c r="G414" i="11"/>
  <c r="H414" i="11" s="1"/>
  <c r="G415" i="11"/>
  <c r="G416" i="11"/>
  <c r="E417" i="11"/>
  <c r="F417" i="11"/>
  <c r="G417" i="11" s="1"/>
  <c r="G418" i="11"/>
  <c r="G419" i="11"/>
  <c r="E420" i="11"/>
  <c r="F420" i="11"/>
  <c r="E423" i="11"/>
  <c r="F423" i="11"/>
  <c r="G425" i="11" s="1"/>
  <c r="G423" i="11"/>
  <c r="G424" i="11"/>
  <c r="I424" i="11" s="1"/>
  <c r="K424" i="11" s="1"/>
  <c r="E426" i="11"/>
  <c r="F426" i="11"/>
  <c r="G428" i="11" s="1"/>
  <c r="G426" i="11"/>
  <c r="G427" i="11"/>
  <c r="H426" i="11" s="1"/>
  <c r="I427" i="11"/>
  <c r="K427" i="11"/>
  <c r="E429" i="11"/>
  <c r="F429" i="11"/>
  <c r="G429" i="11"/>
  <c r="H429" i="11"/>
  <c r="G430" i="11"/>
  <c r="I430" i="11"/>
  <c r="K430" i="11"/>
  <c r="G431" i="11"/>
  <c r="E432" i="11"/>
  <c r="F432" i="11"/>
  <c r="G432" i="11"/>
  <c r="H432" i="11"/>
  <c r="I432" i="11"/>
  <c r="K432" i="11" s="1"/>
  <c r="G433" i="11"/>
  <c r="G434" i="11"/>
  <c r="E435" i="11"/>
  <c r="F435" i="11"/>
  <c r="G435" i="11" s="1"/>
  <c r="H435" i="11" s="1"/>
  <c r="I435" i="11"/>
  <c r="K435" i="11"/>
  <c r="G436" i="11"/>
  <c r="G437" i="11"/>
  <c r="E438" i="11"/>
  <c r="F438" i="11"/>
  <c r="G438" i="11"/>
  <c r="H438" i="11" s="1"/>
  <c r="G439" i="11"/>
  <c r="G440" i="11"/>
  <c r="E441" i="11"/>
  <c r="F441" i="11"/>
  <c r="G441" i="11" s="1"/>
  <c r="G442" i="11"/>
  <c r="G443" i="11"/>
  <c r="E448" i="11"/>
  <c r="F448" i="11"/>
  <c r="G449" i="11"/>
  <c r="E451" i="11"/>
  <c r="F451" i="11"/>
  <c r="G453" i="11" s="1"/>
  <c r="G452" i="11"/>
  <c r="E454" i="11"/>
  <c r="F454" i="11"/>
  <c r="G456" i="11" s="1"/>
  <c r="E457" i="11"/>
  <c r="F457" i="11"/>
  <c r="G457" i="11" s="1"/>
  <c r="E460" i="11"/>
  <c r="F460" i="11"/>
  <c r="G460" i="11"/>
  <c r="H460" i="11"/>
  <c r="G461" i="11"/>
  <c r="G462" i="11"/>
  <c r="E463" i="11"/>
  <c r="F463" i="11"/>
  <c r="G463" i="11" s="1"/>
  <c r="H463" i="11"/>
  <c r="G464" i="11"/>
  <c r="G465" i="11"/>
  <c r="E466" i="11"/>
  <c r="F466" i="11"/>
  <c r="G466" i="11"/>
  <c r="H466" i="11" s="1"/>
  <c r="G467" i="11"/>
  <c r="G468" i="11"/>
  <c r="E469" i="11"/>
  <c r="F469" i="11"/>
  <c r="G469" i="11" s="1"/>
  <c r="G470" i="11"/>
  <c r="G471" i="11"/>
  <c r="E472" i="11"/>
  <c r="F472" i="11"/>
  <c r="G473" i="11"/>
  <c r="E475" i="11"/>
  <c r="F475" i="11"/>
  <c r="G477" i="11" s="1"/>
  <c r="G475" i="11"/>
  <c r="G476" i="11"/>
  <c r="E482" i="11"/>
  <c r="F482" i="11"/>
  <c r="G484" i="11" s="1"/>
  <c r="G482" i="11"/>
  <c r="G483" i="11"/>
  <c r="H482" i="11" s="1"/>
  <c r="E485" i="11"/>
  <c r="F485" i="11"/>
  <c r="G486" i="11" s="1"/>
  <c r="G485" i="11"/>
  <c r="G487" i="11"/>
  <c r="E488" i="11"/>
  <c r="F488" i="11"/>
  <c r="G488" i="11"/>
  <c r="H488" i="11"/>
  <c r="G489" i="11"/>
  <c r="G490" i="11"/>
  <c r="E491" i="11"/>
  <c r="F491" i="11"/>
  <c r="G491" i="11" s="1"/>
  <c r="G492" i="11"/>
  <c r="E494" i="11"/>
  <c r="F494" i="11"/>
  <c r="G494" i="11"/>
  <c r="G495" i="11"/>
  <c r="G496" i="11"/>
  <c r="H494" i="11" s="1"/>
  <c r="E497" i="11"/>
  <c r="F497" i="11"/>
  <c r="G497" i="11"/>
  <c r="G498" i="11"/>
  <c r="G499" i="11"/>
  <c r="H497" i="11" s="1"/>
  <c r="E500" i="11"/>
  <c r="F500" i="11"/>
  <c r="G500" i="11"/>
  <c r="G501" i="11"/>
  <c r="G502" i="11"/>
  <c r="H500" i="11" s="1"/>
  <c r="E503" i="11"/>
  <c r="F503" i="11"/>
  <c r="G503" i="11"/>
  <c r="G504" i="11"/>
  <c r="G505" i="11"/>
  <c r="H503" i="11" s="1"/>
  <c r="E506" i="11"/>
  <c r="F506" i="11"/>
  <c r="G506" i="11" s="1"/>
  <c r="E509" i="11"/>
  <c r="F509" i="11"/>
  <c r="G511" i="11" s="1"/>
  <c r="I511" i="11" s="1"/>
  <c r="K511" i="11" s="1"/>
  <c r="G509" i="11"/>
  <c r="H509" i="11" s="1"/>
  <c r="G510" i="11"/>
  <c r="I510" i="11"/>
  <c r="K510" i="11" s="1"/>
  <c r="E4" i="10"/>
  <c r="F4" i="10"/>
  <c r="G4" i="10" s="1"/>
  <c r="G5" i="10"/>
  <c r="G6" i="10"/>
  <c r="E7" i="10"/>
  <c r="F7" i="10"/>
  <c r="G7" i="10" s="1"/>
  <c r="G8" i="10"/>
  <c r="E10" i="10"/>
  <c r="F10" i="10"/>
  <c r="G10" i="10" s="1"/>
  <c r="G11" i="10"/>
  <c r="E13" i="10"/>
  <c r="F13" i="10"/>
  <c r="G13" i="10"/>
  <c r="H13" i="10" s="1"/>
  <c r="G14" i="10"/>
  <c r="G15" i="10"/>
  <c r="E16" i="10"/>
  <c r="F16" i="10"/>
  <c r="G16" i="10" s="1"/>
  <c r="G17" i="10"/>
  <c r="G18" i="10"/>
  <c r="E19" i="10"/>
  <c r="F19" i="10"/>
  <c r="G19" i="10" s="1"/>
  <c r="G20" i="10"/>
  <c r="G21" i="10"/>
  <c r="E22" i="10"/>
  <c r="F22" i="10"/>
  <c r="G22" i="10" s="1"/>
  <c r="G23" i="10"/>
  <c r="E25" i="10"/>
  <c r="F25" i="10"/>
  <c r="G25" i="10" s="1"/>
  <c r="G26" i="10"/>
  <c r="E28" i="10"/>
  <c r="F28" i="10"/>
  <c r="G30" i="10" s="1"/>
  <c r="G29" i="10"/>
  <c r="E31" i="10"/>
  <c r="F31" i="10"/>
  <c r="G33" i="10" s="1"/>
  <c r="G31" i="10"/>
  <c r="G32" i="10"/>
  <c r="E38" i="10"/>
  <c r="F38" i="10"/>
  <c r="G38" i="10" s="1"/>
  <c r="G39" i="10"/>
  <c r="E41" i="10"/>
  <c r="F41" i="10"/>
  <c r="G41" i="10"/>
  <c r="H41" i="10" s="1"/>
  <c r="G42" i="10"/>
  <c r="G43" i="10"/>
  <c r="E44" i="10"/>
  <c r="F44" i="10"/>
  <c r="G44" i="10" s="1"/>
  <c r="G45" i="10"/>
  <c r="G46" i="10"/>
  <c r="E47" i="10"/>
  <c r="F47" i="10"/>
  <c r="G47" i="10" s="1"/>
  <c r="G48" i="10"/>
  <c r="G49" i="10"/>
  <c r="E50" i="10"/>
  <c r="F50" i="10"/>
  <c r="G50" i="10" s="1"/>
  <c r="G51" i="10"/>
  <c r="E53" i="10"/>
  <c r="F53" i="10"/>
  <c r="G53" i="10" s="1"/>
  <c r="G54" i="10"/>
  <c r="E56" i="10"/>
  <c r="F56" i="10"/>
  <c r="G58" i="10" s="1"/>
  <c r="G57" i="10"/>
  <c r="E59" i="10"/>
  <c r="F59" i="10"/>
  <c r="G59" i="10"/>
  <c r="G60" i="10"/>
  <c r="G61" i="10"/>
  <c r="E62" i="10"/>
  <c r="F62" i="10"/>
  <c r="G62" i="10" s="1"/>
  <c r="G63" i="10"/>
  <c r="E65" i="10"/>
  <c r="F65" i="10"/>
  <c r="G65" i="10"/>
  <c r="H65" i="10" s="1"/>
  <c r="G66" i="10"/>
  <c r="G67" i="10"/>
  <c r="E72" i="10"/>
  <c r="F72" i="10"/>
  <c r="G72" i="10" s="1"/>
  <c r="G73" i="10"/>
  <c r="G74" i="10"/>
  <c r="E75" i="10"/>
  <c r="F75" i="10"/>
  <c r="G75" i="10"/>
  <c r="H75" i="10" s="1"/>
  <c r="G76" i="10"/>
  <c r="G77" i="10"/>
  <c r="E78" i="10"/>
  <c r="F78" i="10"/>
  <c r="G78" i="10" s="1"/>
  <c r="G79" i="10"/>
  <c r="E81" i="10"/>
  <c r="F81" i="10"/>
  <c r="G81" i="10" s="1"/>
  <c r="G82" i="10"/>
  <c r="E84" i="10"/>
  <c r="F84" i="10"/>
  <c r="G86" i="10" s="1"/>
  <c r="G85" i="10"/>
  <c r="E87" i="10"/>
  <c r="F87" i="10"/>
  <c r="G89" i="10" s="1"/>
  <c r="G87" i="10"/>
  <c r="G88" i="10"/>
  <c r="E90" i="10"/>
  <c r="F90" i="10"/>
  <c r="G90" i="10" s="1"/>
  <c r="G91" i="10"/>
  <c r="E93" i="10"/>
  <c r="F93" i="10"/>
  <c r="G93" i="10"/>
  <c r="H93" i="10" s="1"/>
  <c r="G94" i="10"/>
  <c r="G95" i="10"/>
  <c r="E96" i="10"/>
  <c r="F96" i="10"/>
  <c r="G96" i="10" s="1"/>
  <c r="G97" i="10"/>
  <c r="G98" i="10"/>
  <c r="E99" i="10"/>
  <c r="F99" i="10"/>
  <c r="G99" i="10"/>
  <c r="H99" i="10" s="1"/>
  <c r="G100" i="10"/>
  <c r="G101" i="10"/>
  <c r="E106" i="10"/>
  <c r="F106" i="10"/>
  <c r="G106" i="10" s="1"/>
  <c r="G107" i="10"/>
  <c r="E109" i="10"/>
  <c r="F109" i="10"/>
  <c r="G109" i="10" s="1"/>
  <c r="G110" i="10"/>
  <c r="E112" i="10"/>
  <c r="F112" i="10"/>
  <c r="G114" i="10" s="1"/>
  <c r="I114" i="10" s="1"/>
  <c r="K114" i="10" s="1"/>
  <c r="G113" i="10"/>
  <c r="I113" i="10" s="1"/>
  <c r="K113" i="10" s="1"/>
  <c r="E115" i="10"/>
  <c r="F115" i="10"/>
  <c r="G117" i="10" s="1"/>
  <c r="I117" i="10" s="1"/>
  <c r="K117" i="10" s="1"/>
  <c r="G115" i="10"/>
  <c r="I115" i="10" s="1"/>
  <c r="G116" i="10"/>
  <c r="I116" i="10"/>
  <c r="K116" i="10" s="1"/>
  <c r="E118" i="10"/>
  <c r="F118" i="10"/>
  <c r="G118" i="10" s="1"/>
  <c r="G119" i="10"/>
  <c r="E121" i="10"/>
  <c r="F121" i="10"/>
  <c r="G121" i="10"/>
  <c r="H121" i="10" s="1"/>
  <c r="G122" i="10"/>
  <c r="I122" i="10"/>
  <c r="K122" i="10" s="1"/>
  <c r="G123" i="10"/>
  <c r="E124" i="10"/>
  <c r="F124" i="10"/>
  <c r="G124" i="10" s="1"/>
  <c r="K125" i="10"/>
  <c r="K126" i="10"/>
  <c r="E127" i="10"/>
  <c r="F127" i="10"/>
  <c r="G129" i="10" s="1"/>
  <c r="G127" i="10"/>
  <c r="G128" i="10"/>
  <c r="E130" i="10"/>
  <c r="F130" i="10"/>
  <c r="G130" i="10" s="1"/>
  <c r="G131" i="10"/>
  <c r="E133" i="10"/>
  <c r="F133" i="10"/>
  <c r="G133" i="10"/>
  <c r="H133" i="10" s="1"/>
  <c r="G134" i="10"/>
  <c r="G135" i="10"/>
  <c r="E140" i="10"/>
  <c r="F140" i="10"/>
  <c r="G140" i="10"/>
  <c r="H140" i="10" s="1"/>
  <c r="G141" i="10"/>
  <c r="G142" i="10"/>
  <c r="I142" i="10" s="1"/>
  <c r="K142" i="10" s="1"/>
  <c r="E143" i="10"/>
  <c r="F143" i="10"/>
  <c r="G143" i="10" s="1"/>
  <c r="G144" i="10"/>
  <c r="I144" i="10" s="1"/>
  <c r="K144" i="10" s="1"/>
  <c r="E146" i="10"/>
  <c r="F146" i="10"/>
  <c r="G146" i="10" s="1"/>
  <c r="G147" i="10"/>
  <c r="I147" i="10" s="1"/>
  <c r="K147" i="10" s="1"/>
  <c r="E149" i="10"/>
  <c r="F149" i="10"/>
  <c r="G151" i="10" s="1"/>
  <c r="I151" i="10" s="1"/>
  <c r="K151" i="10" s="1"/>
  <c r="G150" i="10"/>
  <c r="I150" i="10" s="1"/>
  <c r="K150" i="10" s="1"/>
  <c r="E152" i="10"/>
  <c r="F152" i="10"/>
  <c r="G154" i="10" s="1"/>
  <c r="I154" i="10" s="1"/>
  <c r="K154" i="10" s="1"/>
  <c r="G152" i="10"/>
  <c r="G153" i="10"/>
  <c r="E155" i="10"/>
  <c r="F155" i="10"/>
  <c r="G156" i="10"/>
  <c r="I156" i="10" s="1"/>
  <c r="K156" i="10" s="1"/>
  <c r="E158" i="10"/>
  <c r="F158" i="10"/>
  <c r="G158" i="10"/>
  <c r="G159" i="10"/>
  <c r="I159" i="10"/>
  <c r="K159" i="10" s="1"/>
  <c r="G160" i="10"/>
  <c r="I160" i="10" s="1"/>
  <c r="K160" i="10" s="1"/>
  <c r="E161" i="10"/>
  <c r="F161" i="10"/>
  <c r="G161" i="10" s="1"/>
  <c r="I161" i="10" s="1"/>
  <c r="G162" i="10"/>
  <c r="I162" i="10" s="1"/>
  <c r="K162" i="10"/>
  <c r="G163" i="10"/>
  <c r="I163" i="10"/>
  <c r="K163" i="10" s="1"/>
  <c r="E164" i="10"/>
  <c r="F164" i="10"/>
  <c r="G164" i="10"/>
  <c r="H164" i="10" s="1"/>
  <c r="I164" i="10"/>
  <c r="K164" i="10"/>
  <c r="G165" i="10"/>
  <c r="G166" i="10"/>
  <c r="E167" i="10"/>
  <c r="F167" i="10"/>
  <c r="G167" i="10" s="1"/>
  <c r="G168" i="10"/>
  <c r="I168" i="10" s="1"/>
  <c r="K168" i="10" s="1"/>
  <c r="E175" i="10"/>
  <c r="F175" i="10"/>
  <c r="G175" i="10" s="1"/>
  <c r="G176" i="10"/>
  <c r="E178" i="10"/>
  <c r="F178" i="10"/>
  <c r="E181" i="10"/>
  <c r="F181" i="10"/>
  <c r="G183" i="10" s="1"/>
  <c r="G181" i="10"/>
  <c r="H181" i="10"/>
  <c r="G182" i="10"/>
  <c r="E184" i="10"/>
  <c r="F184" i="10"/>
  <c r="G184" i="10" s="1"/>
  <c r="E187" i="10"/>
  <c r="F187" i="10"/>
  <c r="G187" i="10"/>
  <c r="H187" i="10"/>
  <c r="G188" i="10"/>
  <c r="G189" i="10"/>
  <c r="E190" i="10"/>
  <c r="F190" i="10"/>
  <c r="G192" i="10" s="1"/>
  <c r="E193" i="10"/>
  <c r="F193" i="10"/>
  <c r="G193" i="10"/>
  <c r="G194" i="10"/>
  <c r="G195" i="10"/>
  <c r="E196" i="10"/>
  <c r="F196" i="10"/>
  <c r="E199" i="10"/>
  <c r="F199" i="10"/>
  <c r="G199" i="10"/>
  <c r="H199" i="10"/>
  <c r="G200" i="10"/>
  <c r="G201" i="10"/>
  <c r="E202" i="10"/>
  <c r="F202" i="10"/>
  <c r="G202" i="10" s="1"/>
  <c r="G203" i="10"/>
  <c r="G204" i="10"/>
  <c r="E209" i="10"/>
  <c r="F209" i="10"/>
  <c r="G209" i="10"/>
  <c r="H209" i="10" s="1"/>
  <c r="G210" i="10"/>
  <c r="G211" i="10"/>
  <c r="E212" i="10"/>
  <c r="F212" i="10"/>
  <c r="G213" i="10"/>
  <c r="I213" i="10" s="1"/>
  <c r="K213" i="10" s="1"/>
  <c r="E215" i="10"/>
  <c r="F215" i="10"/>
  <c r="G217" i="10" s="1"/>
  <c r="G215" i="10"/>
  <c r="G216" i="10"/>
  <c r="I216" i="10" s="1"/>
  <c r="K216" i="10" s="1"/>
  <c r="E218" i="10"/>
  <c r="F218" i="10"/>
  <c r="G220" i="10" s="1"/>
  <c r="I220" i="10" s="1"/>
  <c r="K220" i="10" s="1"/>
  <c r="G218" i="10"/>
  <c r="I218" i="10" s="1"/>
  <c r="H218" i="10"/>
  <c r="G219" i="10"/>
  <c r="I219" i="10"/>
  <c r="K219" i="10"/>
  <c r="E221" i="10"/>
  <c r="F221" i="10"/>
  <c r="G221" i="10" s="1"/>
  <c r="I221" i="10"/>
  <c r="G222" i="10"/>
  <c r="I222" i="10" s="1"/>
  <c r="K222" i="10" s="1"/>
  <c r="G223" i="10"/>
  <c r="I223" i="10" s="1"/>
  <c r="K223" i="10" s="1"/>
  <c r="E224" i="10"/>
  <c r="F224" i="10"/>
  <c r="G224" i="10"/>
  <c r="I224" i="10"/>
  <c r="K224" i="10" s="1"/>
  <c r="G225" i="10"/>
  <c r="G226" i="10"/>
  <c r="I226" i="10"/>
  <c r="K226" i="10" s="1"/>
  <c r="E227" i="10"/>
  <c r="F227" i="10"/>
  <c r="G227" i="10"/>
  <c r="H227" i="10"/>
  <c r="G228" i="10"/>
  <c r="G229" i="10"/>
  <c r="I229" i="10"/>
  <c r="K229" i="10" s="1"/>
  <c r="E230" i="10"/>
  <c r="F230" i="10"/>
  <c r="G230" i="10" s="1"/>
  <c r="G231" i="10"/>
  <c r="I231" i="10" s="1"/>
  <c r="K231" i="10" s="1"/>
  <c r="G232" i="10"/>
  <c r="I232" i="10" s="1"/>
  <c r="K232" i="10" s="1"/>
  <c r="E236" i="10"/>
  <c r="F236" i="10"/>
  <c r="G236" i="10"/>
  <c r="G237" i="10"/>
  <c r="I237" i="10" s="1"/>
  <c r="K237" i="10" s="1"/>
  <c r="G238" i="10"/>
  <c r="E243" i="10"/>
  <c r="F243" i="10"/>
  <c r="G245" i="10" s="1"/>
  <c r="E246" i="10"/>
  <c r="F246" i="10"/>
  <c r="G248" i="10" s="1"/>
  <c r="H246" i="10" s="1"/>
  <c r="G246" i="10"/>
  <c r="G247" i="10"/>
  <c r="E252" i="10"/>
  <c r="F252" i="10"/>
  <c r="G252" i="10" s="1"/>
  <c r="H252" i="10"/>
  <c r="G253" i="10"/>
  <c r="G254" i="10"/>
  <c r="E255" i="10"/>
  <c r="F255" i="10"/>
  <c r="G255" i="10"/>
  <c r="G256" i="10"/>
  <c r="G257" i="10"/>
  <c r="E258" i="10"/>
  <c r="F258" i="10"/>
  <c r="G258" i="10"/>
  <c r="F259" i="10"/>
  <c r="G259" i="10"/>
  <c r="F260" i="10"/>
  <c r="G260" i="10"/>
  <c r="E261" i="10"/>
  <c r="F261" i="10"/>
  <c r="G261" i="10"/>
  <c r="H261" i="10" s="1"/>
  <c r="G262" i="10"/>
  <c r="G263" i="10"/>
  <c r="E264" i="10"/>
  <c r="F264" i="10"/>
  <c r="G264" i="10"/>
  <c r="H264" i="10"/>
  <c r="G265" i="10"/>
  <c r="G266" i="10"/>
  <c r="E267" i="10"/>
  <c r="F267" i="10"/>
  <c r="G267" i="10" s="1"/>
  <c r="G268" i="10"/>
  <c r="G269" i="10"/>
  <c r="E270" i="10"/>
  <c r="F270" i="10"/>
  <c r="G270" i="10"/>
  <c r="H270" i="10" s="1"/>
  <c r="I270" i="10"/>
  <c r="K270" i="10"/>
  <c r="G271" i="10"/>
  <c r="I271" i="10"/>
  <c r="K271" i="10" s="1"/>
  <c r="G272" i="10"/>
  <c r="I272" i="10"/>
  <c r="J270" i="10" s="1"/>
  <c r="E277" i="10"/>
  <c r="F277" i="10"/>
  <c r="E280" i="10"/>
  <c r="F280" i="10"/>
  <c r="G282" i="10" s="1"/>
  <c r="G280" i="10"/>
  <c r="G281" i="10"/>
  <c r="E283" i="10"/>
  <c r="F283" i="10"/>
  <c r="G285" i="10" s="1"/>
  <c r="G283" i="10"/>
  <c r="H283" i="10"/>
  <c r="G284" i="10"/>
  <c r="E286" i="10"/>
  <c r="F286" i="10"/>
  <c r="G286" i="10" s="1"/>
  <c r="H286" i="10" s="1"/>
  <c r="G287" i="10"/>
  <c r="G288" i="10"/>
  <c r="E289" i="10"/>
  <c r="F289" i="10"/>
  <c r="G289" i="10"/>
  <c r="H289" i="10" s="1"/>
  <c r="G290" i="10"/>
  <c r="G291" i="10"/>
  <c r="E292" i="10"/>
  <c r="F292" i="10"/>
  <c r="G292" i="10"/>
  <c r="H292" i="10"/>
  <c r="G293" i="10"/>
  <c r="G294" i="10"/>
  <c r="E295" i="10"/>
  <c r="F295" i="10"/>
  <c r="G295" i="10" s="1"/>
  <c r="G296" i="10"/>
  <c r="G297" i="10"/>
  <c r="E298" i="10"/>
  <c r="F298" i="10"/>
  <c r="G298" i="10"/>
  <c r="H298" i="10" s="1"/>
  <c r="G299" i="10"/>
  <c r="G300" i="10"/>
  <c r="E301" i="10"/>
  <c r="F301" i="10"/>
  <c r="G303" i="10" s="1"/>
  <c r="G301" i="10"/>
  <c r="G302" i="10"/>
  <c r="E304" i="10"/>
  <c r="F304" i="10"/>
  <c r="G306" i="10" s="1"/>
  <c r="G304" i="10"/>
  <c r="G305" i="10"/>
  <c r="I305" i="10" s="1"/>
  <c r="K305" i="10" s="1"/>
  <c r="E311" i="10"/>
  <c r="F311" i="10"/>
  <c r="G313" i="10" s="1"/>
  <c r="E314" i="10"/>
  <c r="F314" i="10"/>
  <c r="G314" i="10" s="1"/>
  <c r="E317" i="10"/>
  <c r="F317" i="10"/>
  <c r="G317" i="10"/>
  <c r="H317" i="10"/>
  <c r="G318" i="10"/>
  <c r="G319" i="10"/>
  <c r="E320" i="10"/>
  <c r="F320" i="10"/>
  <c r="G320" i="10"/>
  <c r="H320" i="10"/>
  <c r="G321" i="10"/>
  <c r="G322" i="10"/>
  <c r="E323" i="10"/>
  <c r="F323" i="10"/>
  <c r="G323" i="10" s="1"/>
  <c r="H323" i="10" s="1"/>
  <c r="G324" i="10"/>
  <c r="G325" i="10"/>
  <c r="E326" i="10"/>
  <c r="F326" i="10"/>
  <c r="G326" i="10"/>
  <c r="H326" i="10" s="1"/>
  <c r="G327" i="10"/>
  <c r="G328" i="10"/>
  <c r="E329" i="10"/>
  <c r="F329" i="10"/>
  <c r="E332" i="10"/>
  <c r="F332" i="10"/>
  <c r="G334" i="10" s="1"/>
  <c r="G332" i="10"/>
  <c r="G333" i="10"/>
  <c r="E335" i="10"/>
  <c r="F335" i="10"/>
  <c r="G337" i="10" s="1"/>
  <c r="G335" i="10"/>
  <c r="H335" i="10"/>
  <c r="G336" i="10"/>
  <c r="E338" i="10"/>
  <c r="F338" i="10"/>
  <c r="G340" i="10" s="1"/>
  <c r="G338" i="10"/>
  <c r="I338" i="10"/>
  <c r="G339" i="10"/>
  <c r="I339" i="10"/>
  <c r="K339" i="10" s="1"/>
  <c r="E346" i="10"/>
  <c r="F346" i="10"/>
  <c r="G346" i="10"/>
  <c r="H346" i="10" s="1"/>
  <c r="G347" i="10"/>
  <c r="G348" i="10"/>
  <c r="E349" i="10"/>
  <c r="F349" i="10"/>
  <c r="G349" i="10"/>
  <c r="H349" i="10" s="1"/>
  <c r="G350" i="10"/>
  <c r="G351" i="10"/>
  <c r="E352" i="10"/>
  <c r="F352" i="10"/>
  <c r="G352" i="10" s="1"/>
  <c r="G354" i="10"/>
  <c r="I354" i="10" s="1"/>
  <c r="K354" i="10" s="1"/>
  <c r="E355" i="10"/>
  <c r="F355" i="10"/>
  <c r="G355" i="10"/>
  <c r="G356" i="10"/>
  <c r="G357" i="10"/>
  <c r="E358" i="10"/>
  <c r="F358" i="10"/>
  <c r="E361" i="10"/>
  <c r="F361" i="10"/>
  <c r="G361" i="10"/>
  <c r="G362" i="10"/>
  <c r="G363" i="10"/>
  <c r="E364" i="10"/>
  <c r="F364" i="10"/>
  <c r="G366" i="10" s="1"/>
  <c r="G364" i="10"/>
  <c r="E367" i="10"/>
  <c r="F367" i="10"/>
  <c r="G369" i="10" s="1"/>
  <c r="G367" i="10"/>
  <c r="H367" i="10" s="1"/>
  <c r="G368" i="10"/>
  <c r="E370" i="10"/>
  <c r="F370" i="10"/>
  <c r="G372" i="10" s="1"/>
  <c r="G370" i="10"/>
  <c r="G371" i="10"/>
  <c r="E373" i="10"/>
  <c r="F373" i="10"/>
  <c r="G373" i="10" s="1"/>
  <c r="G374" i="10"/>
  <c r="E380" i="10"/>
  <c r="F380" i="10"/>
  <c r="G380" i="10"/>
  <c r="H380" i="10" s="1"/>
  <c r="G381" i="10"/>
  <c r="G382" i="10"/>
  <c r="E383" i="10"/>
  <c r="F383" i="10"/>
  <c r="G383" i="10"/>
  <c r="H383" i="10"/>
  <c r="G384" i="10"/>
  <c r="G385" i="10"/>
  <c r="E386" i="10"/>
  <c r="F386" i="10"/>
  <c r="G386" i="10"/>
  <c r="G387" i="10"/>
  <c r="G388" i="10"/>
  <c r="H386" i="10" s="1"/>
  <c r="E389" i="10"/>
  <c r="F389" i="10"/>
  <c r="G389" i="10"/>
  <c r="G390" i="10"/>
  <c r="G391" i="10"/>
  <c r="H389" i="10" s="1"/>
  <c r="E392" i="10"/>
  <c r="F392" i="10"/>
  <c r="G392" i="10" s="1"/>
  <c r="G393" i="10"/>
  <c r="E395" i="10"/>
  <c r="F395" i="10"/>
  <c r="G397" i="10" s="1"/>
  <c r="G395" i="10"/>
  <c r="H395" i="10" s="1"/>
  <c r="G396" i="10"/>
  <c r="E398" i="10"/>
  <c r="F398" i="10"/>
  <c r="G400" i="10" s="1"/>
  <c r="G398" i="10"/>
  <c r="G399" i="10"/>
  <c r="E401" i="10"/>
  <c r="F401" i="10"/>
  <c r="G401" i="10" s="1"/>
  <c r="G402" i="10"/>
  <c r="I402" i="10" s="1"/>
  <c r="K402" i="10" s="1"/>
  <c r="E404" i="10"/>
  <c r="F404" i="10"/>
  <c r="G404" i="10"/>
  <c r="H404" i="10" s="1"/>
  <c r="G405" i="10"/>
  <c r="G406" i="10"/>
  <c r="E407" i="10"/>
  <c r="F407" i="10"/>
  <c r="G407" i="10"/>
  <c r="H407" i="10"/>
  <c r="G408" i="10"/>
  <c r="G409" i="10"/>
  <c r="E414" i="10"/>
  <c r="F414" i="10"/>
  <c r="G414" i="10"/>
  <c r="G415" i="10"/>
  <c r="G416" i="10"/>
  <c r="H414" i="10" s="1"/>
  <c r="E417" i="10"/>
  <c r="F417" i="10"/>
  <c r="G417" i="10"/>
  <c r="G418" i="10"/>
  <c r="G419" i="10"/>
  <c r="H417" i="10" s="1"/>
  <c r="E420" i="10"/>
  <c r="F420" i="10"/>
  <c r="G420" i="10" s="1"/>
  <c r="G421" i="10"/>
  <c r="I421" i="10" s="1"/>
  <c r="K421" i="10" s="1"/>
  <c r="E423" i="10"/>
  <c r="F423" i="10"/>
  <c r="G425" i="10" s="1"/>
  <c r="I425" i="10" s="1"/>
  <c r="K425" i="10" s="1"/>
  <c r="G423" i="10"/>
  <c r="H423" i="10" s="1"/>
  <c r="G424" i="10"/>
  <c r="E426" i="10"/>
  <c r="F426" i="10"/>
  <c r="G428" i="10" s="1"/>
  <c r="G426" i="10"/>
  <c r="G427" i="10"/>
  <c r="E429" i="10"/>
  <c r="F429" i="10"/>
  <c r="G429" i="10" s="1"/>
  <c r="G430" i="10"/>
  <c r="I430" i="10" s="1"/>
  <c r="K430" i="10" s="1"/>
  <c r="E432" i="10"/>
  <c r="F432" i="10"/>
  <c r="G432" i="10"/>
  <c r="H432" i="10" s="1"/>
  <c r="G433" i="10"/>
  <c r="G434" i="10"/>
  <c r="E435" i="10"/>
  <c r="F435" i="10"/>
  <c r="G435" i="10"/>
  <c r="H435" i="10"/>
  <c r="G436" i="10"/>
  <c r="G437" i="10"/>
  <c r="E438" i="10"/>
  <c r="F438" i="10"/>
  <c r="G438" i="10"/>
  <c r="G439" i="10"/>
  <c r="G440" i="10"/>
  <c r="H438" i="10" s="1"/>
  <c r="E441" i="10"/>
  <c r="F441" i="10"/>
  <c r="G441" i="10"/>
  <c r="G442" i="10"/>
  <c r="G443" i="10"/>
  <c r="H441" i="10" s="1"/>
  <c r="E448" i="10"/>
  <c r="F448" i="10"/>
  <c r="G448" i="10" s="1"/>
  <c r="G449" i="10"/>
  <c r="E451" i="10"/>
  <c r="F451" i="10"/>
  <c r="G453" i="10" s="1"/>
  <c r="G451" i="10"/>
  <c r="H451" i="10" s="1"/>
  <c r="G452" i="10"/>
  <c r="E454" i="10"/>
  <c r="F454" i="10"/>
  <c r="G456" i="10" s="1"/>
  <c r="G454" i="10"/>
  <c r="G455" i="10"/>
  <c r="E457" i="10"/>
  <c r="F457" i="10"/>
  <c r="G457" i="10" s="1"/>
  <c r="G458" i="10"/>
  <c r="E460" i="10"/>
  <c r="F460" i="10"/>
  <c r="G460" i="10"/>
  <c r="G461" i="10"/>
  <c r="G462" i="10"/>
  <c r="E463" i="10"/>
  <c r="F463" i="10"/>
  <c r="G463" i="10" s="1"/>
  <c r="H463" i="10"/>
  <c r="G464" i="10"/>
  <c r="G465" i="10"/>
  <c r="E466" i="10"/>
  <c r="F466" i="10"/>
  <c r="G466" i="10"/>
  <c r="G467" i="10"/>
  <c r="G468" i="10"/>
  <c r="E469" i="10"/>
  <c r="F469" i="10"/>
  <c r="G469" i="10"/>
  <c r="H469" i="10"/>
  <c r="G470" i="10"/>
  <c r="G471" i="10"/>
  <c r="E472" i="10"/>
  <c r="F472" i="10"/>
  <c r="G472" i="10" s="1"/>
  <c r="G473" i="10"/>
  <c r="E482" i="10"/>
  <c r="F482" i="10"/>
  <c r="G484" i="10" s="1"/>
  <c r="G482" i="10"/>
  <c r="H482" i="10"/>
  <c r="G483" i="10"/>
  <c r="I483" i="10"/>
  <c r="K483" i="10" s="1"/>
  <c r="E485" i="10"/>
  <c r="F485" i="10"/>
  <c r="G485" i="10" s="1"/>
  <c r="I485" i="10"/>
  <c r="G486" i="10"/>
  <c r="I486" i="10" s="1"/>
  <c r="K486" i="10"/>
  <c r="G487" i="10"/>
  <c r="I487" i="10" s="1"/>
  <c r="K487" i="10" s="1"/>
  <c r="E488" i="10"/>
  <c r="F488" i="10"/>
  <c r="G488" i="10"/>
  <c r="G489" i="10"/>
  <c r="I489" i="10"/>
  <c r="K489" i="10" s="1"/>
  <c r="G490" i="10"/>
  <c r="I490" i="10" s="1"/>
  <c r="K490" i="10" s="1"/>
  <c r="E491" i="10"/>
  <c r="F491" i="10"/>
  <c r="G491" i="10" s="1"/>
  <c r="H491" i="10"/>
  <c r="G492" i="10"/>
  <c r="I492" i="10" s="1"/>
  <c r="K492" i="10"/>
  <c r="G493" i="10"/>
  <c r="E494" i="10"/>
  <c r="F494" i="10"/>
  <c r="G494" i="10"/>
  <c r="H494" i="10" s="1"/>
  <c r="I494" i="10"/>
  <c r="K494" i="10"/>
  <c r="G495" i="10"/>
  <c r="G496" i="10"/>
  <c r="E497" i="10"/>
  <c r="F497" i="10"/>
  <c r="G497" i="10"/>
  <c r="I497" i="10" s="1"/>
  <c r="K497" i="10" s="1"/>
  <c r="G498" i="10"/>
  <c r="G499" i="10"/>
  <c r="H497" i="10" s="1"/>
  <c r="I499" i="10"/>
  <c r="K499" i="10" s="1"/>
  <c r="E500" i="10"/>
  <c r="F500" i="10"/>
  <c r="E503" i="10"/>
  <c r="F503" i="10"/>
  <c r="G505" i="10" s="1"/>
  <c r="I505" i="10" s="1"/>
  <c r="K505" i="10" s="1"/>
  <c r="G503" i="10"/>
  <c r="G504" i="10"/>
  <c r="I504" i="10" s="1"/>
  <c r="K504" i="10" s="1"/>
  <c r="E506" i="10"/>
  <c r="F506" i="10"/>
  <c r="G508" i="10" s="1"/>
  <c r="G506" i="10"/>
  <c r="I506" i="10" s="1"/>
  <c r="G507" i="10"/>
  <c r="H506" i="10" s="1"/>
  <c r="I507" i="10"/>
  <c r="K507" i="10" s="1"/>
  <c r="E509" i="10"/>
  <c r="F509" i="10"/>
  <c r="G511" i="10" s="1"/>
  <c r="G509" i="10"/>
  <c r="G510" i="10"/>
  <c r="H509" i="10" s="1"/>
  <c r="E4" i="9"/>
  <c r="F4" i="9"/>
  <c r="G4" i="9"/>
  <c r="H4" i="9" s="1"/>
  <c r="G5" i="9"/>
  <c r="G6" i="9"/>
  <c r="I6" i="9" s="1"/>
  <c r="K6" i="9" s="1"/>
  <c r="E7" i="9"/>
  <c r="F7" i="9"/>
  <c r="G7" i="9" s="1"/>
  <c r="G8" i="9"/>
  <c r="I8" i="9" s="1"/>
  <c r="K8" i="9" s="1"/>
  <c r="G9" i="9"/>
  <c r="E10" i="9"/>
  <c r="F10" i="9"/>
  <c r="G10" i="9" s="1"/>
  <c r="G11" i="9"/>
  <c r="I11" i="9" s="1"/>
  <c r="K11" i="9" s="1"/>
  <c r="E13" i="9"/>
  <c r="F13" i="9"/>
  <c r="G13" i="9"/>
  <c r="H13" i="9" s="1"/>
  <c r="G14" i="9"/>
  <c r="G15" i="9"/>
  <c r="E16" i="9"/>
  <c r="F16" i="9"/>
  <c r="G16" i="9" s="1"/>
  <c r="G17" i="9"/>
  <c r="I17" i="9" s="1"/>
  <c r="K17" i="9" s="1"/>
  <c r="E19" i="9"/>
  <c r="F19" i="9"/>
  <c r="G19" i="9"/>
  <c r="H19" i="9" s="1"/>
  <c r="G20" i="9"/>
  <c r="G21" i="9"/>
  <c r="E22" i="9"/>
  <c r="F22" i="9"/>
  <c r="G22" i="9" s="1"/>
  <c r="G23" i="9"/>
  <c r="I23" i="9" s="1"/>
  <c r="K23" i="9" s="1"/>
  <c r="G24" i="9"/>
  <c r="E25" i="9"/>
  <c r="F25" i="9"/>
  <c r="G25" i="9" s="1"/>
  <c r="I25" i="9" s="1"/>
  <c r="K25" i="9" s="1"/>
  <c r="G26" i="9"/>
  <c r="I26" i="9" s="1"/>
  <c r="E28" i="9"/>
  <c r="F28" i="9"/>
  <c r="G30" i="9" s="1"/>
  <c r="I30" i="9" s="1"/>
  <c r="K30" i="9" s="1"/>
  <c r="G28" i="9"/>
  <c r="H28" i="9" s="1"/>
  <c r="G29" i="9"/>
  <c r="I29" i="9"/>
  <c r="K29" i="9" s="1"/>
  <c r="E31" i="9"/>
  <c r="F31" i="9"/>
  <c r="G33" i="9" s="1"/>
  <c r="G31" i="9"/>
  <c r="G32" i="9"/>
  <c r="I32" i="9"/>
  <c r="K32" i="9"/>
  <c r="E38" i="9"/>
  <c r="F38" i="9"/>
  <c r="G38" i="9" s="1"/>
  <c r="G39" i="9"/>
  <c r="G40" i="9"/>
  <c r="E41" i="9"/>
  <c r="F41" i="9"/>
  <c r="G41" i="9"/>
  <c r="H41" i="9" s="1"/>
  <c r="G42" i="9"/>
  <c r="G43" i="9"/>
  <c r="E44" i="9"/>
  <c r="F44" i="9"/>
  <c r="G44" i="9" s="1"/>
  <c r="G45" i="9"/>
  <c r="E47" i="9"/>
  <c r="F47" i="9"/>
  <c r="G47" i="9"/>
  <c r="H47" i="9" s="1"/>
  <c r="I66" i="9" s="1"/>
  <c r="K66" i="9" s="1"/>
  <c r="G48" i="9"/>
  <c r="G49" i="9"/>
  <c r="E50" i="9"/>
  <c r="F50" i="9"/>
  <c r="G50" i="9" s="1"/>
  <c r="G51" i="9"/>
  <c r="E53" i="9"/>
  <c r="F53" i="9"/>
  <c r="G53" i="9" s="1"/>
  <c r="G54" i="9"/>
  <c r="E56" i="9"/>
  <c r="F56" i="9"/>
  <c r="G58" i="9" s="1"/>
  <c r="G56" i="9"/>
  <c r="G57" i="9"/>
  <c r="E59" i="9"/>
  <c r="F59" i="9"/>
  <c r="G61" i="9" s="1"/>
  <c r="G59" i="9"/>
  <c r="H59" i="9"/>
  <c r="G60" i="9"/>
  <c r="E62" i="9"/>
  <c r="F62" i="9"/>
  <c r="G62" i="9" s="1"/>
  <c r="G63" i="9"/>
  <c r="G64" i="9"/>
  <c r="E65" i="9"/>
  <c r="F65" i="9"/>
  <c r="G65" i="9"/>
  <c r="H65" i="9" s="1"/>
  <c r="G66" i="9"/>
  <c r="G67" i="9"/>
  <c r="I67" i="9"/>
  <c r="K67" i="9" s="1"/>
  <c r="E72" i="9"/>
  <c r="F72" i="9"/>
  <c r="G72" i="9" s="1"/>
  <c r="G73" i="9"/>
  <c r="E75" i="9"/>
  <c r="F75" i="9"/>
  <c r="G75" i="9"/>
  <c r="H75" i="9" s="1"/>
  <c r="Q75" i="9"/>
  <c r="G76" i="9"/>
  <c r="G77" i="9"/>
  <c r="E78" i="9"/>
  <c r="F78" i="9"/>
  <c r="G78" i="9"/>
  <c r="H78" i="9" s="1"/>
  <c r="G79" i="9"/>
  <c r="G80" i="9"/>
  <c r="E81" i="9"/>
  <c r="F81" i="9"/>
  <c r="G81" i="9" s="1"/>
  <c r="G82" i="9"/>
  <c r="E84" i="9"/>
  <c r="F84" i="9"/>
  <c r="G85" i="9"/>
  <c r="E87" i="9"/>
  <c r="F87" i="9"/>
  <c r="G89" i="9" s="1"/>
  <c r="G87" i="9"/>
  <c r="G88" i="9"/>
  <c r="E90" i="9"/>
  <c r="F90" i="9"/>
  <c r="G92" i="9" s="1"/>
  <c r="G90" i="9"/>
  <c r="H90" i="9" s="1"/>
  <c r="G91" i="9"/>
  <c r="E93" i="9"/>
  <c r="F93" i="9"/>
  <c r="G93" i="9" s="1"/>
  <c r="H93" i="9"/>
  <c r="G94" i="9"/>
  <c r="G95" i="9"/>
  <c r="E96" i="9"/>
  <c r="F96" i="9"/>
  <c r="G96" i="9"/>
  <c r="H96" i="9" s="1"/>
  <c r="G97" i="9"/>
  <c r="G98" i="9"/>
  <c r="E99" i="9"/>
  <c r="F99" i="9"/>
  <c r="G99" i="9" s="1"/>
  <c r="G100" i="9"/>
  <c r="E106" i="9"/>
  <c r="F106" i="9"/>
  <c r="G106" i="9"/>
  <c r="H106" i="9" s="1"/>
  <c r="G107" i="9"/>
  <c r="G108" i="9"/>
  <c r="I108" i="9" s="1"/>
  <c r="K108" i="9" s="1"/>
  <c r="E109" i="9"/>
  <c r="F109" i="9"/>
  <c r="G109" i="9" s="1"/>
  <c r="G110" i="9"/>
  <c r="I110" i="9" s="1"/>
  <c r="K110" i="9" s="1"/>
  <c r="E112" i="9"/>
  <c r="F112" i="9"/>
  <c r="E115" i="9"/>
  <c r="F115" i="9"/>
  <c r="G117" i="9" s="1"/>
  <c r="I117" i="9" s="1"/>
  <c r="K117" i="9" s="1"/>
  <c r="G115" i="9"/>
  <c r="G116" i="9"/>
  <c r="I116" i="9" s="1"/>
  <c r="K116" i="9" s="1"/>
  <c r="E118" i="9"/>
  <c r="F118" i="9"/>
  <c r="G120" i="9" s="1"/>
  <c r="G118" i="9"/>
  <c r="H118" i="9" s="1"/>
  <c r="G119" i="9"/>
  <c r="I119" i="9"/>
  <c r="K119" i="9"/>
  <c r="E121" i="9"/>
  <c r="F121" i="9"/>
  <c r="G121" i="9" s="1"/>
  <c r="G122" i="9"/>
  <c r="I122" i="9" s="1"/>
  <c r="K122" i="9"/>
  <c r="G123" i="9"/>
  <c r="E124" i="9"/>
  <c r="F124" i="9"/>
  <c r="G124" i="9"/>
  <c r="H124" i="9" s="1"/>
  <c r="K125" i="9"/>
  <c r="K126" i="9"/>
  <c r="E127" i="9"/>
  <c r="F127" i="9"/>
  <c r="E130" i="9"/>
  <c r="F130" i="9"/>
  <c r="G132" i="9" s="1"/>
  <c r="G130" i="9"/>
  <c r="I130" i="9" s="1"/>
  <c r="H130" i="9"/>
  <c r="G131" i="9"/>
  <c r="I131" i="9"/>
  <c r="K131" i="9" s="1"/>
  <c r="E133" i="9"/>
  <c r="F133" i="9"/>
  <c r="G134" i="9" s="1"/>
  <c r="G135" i="9"/>
  <c r="I135" i="9"/>
  <c r="K135" i="9" s="1"/>
  <c r="E140" i="9"/>
  <c r="F140" i="9"/>
  <c r="G140" i="9" s="1"/>
  <c r="G141" i="9"/>
  <c r="E143" i="9"/>
  <c r="F143" i="9"/>
  <c r="G143" i="9"/>
  <c r="H143" i="9" s="1"/>
  <c r="G144" i="9"/>
  <c r="G145" i="9"/>
  <c r="E146" i="9"/>
  <c r="F146" i="9"/>
  <c r="G146" i="9" s="1"/>
  <c r="G147" i="9"/>
  <c r="E149" i="9"/>
  <c r="F149" i="9"/>
  <c r="G150" i="9"/>
  <c r="E152" i="9"/>
  <c r="F152" i="9"/>
  <c r="E155" i="9"/>
  <c r="F155" i="9"/>
  <c r="G157" i="9" s="1"/>
  <c r="G155" i="9"/>
  <c r="H155" i="9"/>
  <c r="G156" i="9"/>
  <c r="E158" i="9"/>
  <c r="F158" i="9"/>
  <c r="G158" i="9" s="1"/>
  <c r="H158" i="9"/>
  <c r="G159" i="9"/>
  <c r="G160" i="9"/>
  <c r="E161" i="9"/>
  <c r="F161" i="9"/>
  <c r="G161" i="9"/>
  <c r="G162" i="9"/>
  <c r="G163" i="9"/>
  <c r="E164" i="9"/>
  <c r="F164" i="9"/>
  <c r="G164" i="9" s="1"/>
  <c r="G165" i="9"/>
  <c r="E167" i="9"/>
  <c r="F167" i="9"/>
  <c r="G167" i="9"/>
  <c r="H167" i="9" s="1"/>
  <c r="G168" i="9"/>
  <c r="G169" i="9"/>
  <c r="E175" i="9"/>
  <c r="F175" i="9"/>
  <c r="G175" i="9" s="1"/>
  <c r="G176" i="9"/>
  <c r="E178" i="9"/>
  <c r="F178" i="9"/>
  <c r="E181" i="9"/>
  <c r="F181" i="9"/>
  <c r="G183" i="9" s="1"/>
  <c r="G181" i="9"/>
  <c r="G182" i="9"/>
  <c r="E184" i="9"/>
  <c r="F184" i="9"/>
  <c r="G186" i="9" s="1"/>
  <c r="G184" i="9"/>
  <c r="H184" i="9"/>
  <c r="G185" i="9"/>
  <c r="E187" i="9"/>
  <c r="F187" i="9"/>
  <c r="G187" i="9" s="1"/>
  <c r="G188" i="9"/>
  <c r="G189" i="9"/>
  <c r="E190" i="9"/>
  <c r="F190" i="9"/>
  <c r="G190" i="9"/>
  <c r="G191" i="9"/>
  <c r="G192" i="9"/>
  <c r="E193" i="9"/>
  <c r="F193" i="9"/>
  <c r="G194" i="9"/>
  <c r="E196" i="9"/>
  <c r="F196" i="9"/>
  <c r="G196" i="9"/>
  <c r="H196" i="9" s="1"/>
  <c r="G197" i="9"/>
  <c r="G198" i="9"/>
  <c r="E199" i="9"/>
  <c r="F199" i="9"/>
  <c r="G199" i="9"/>
  <c r="E202" i="9"/>
  <c r="F202" i="9"/>
  <c r="G204" i="9" s="1"/>
  <c r="I204" i="9" s="1"/>
  <c r="K204" i="9" s="1"/>
  <c r="G202" i="9"/>
  <c r="I202" i="9" s="1"/>
  <c r="E209" i="9"/>
  <c r="F209" i="9"/>
  <c r="G209" i="9"/>
  <c r="H209" i="9" s="1"/>
  <c r="G210" i="9"/>
  <c r="G211" i="9"/>
  <c r="E212" i="9"/>
  <c r="F212" i="9"/>
  <c r="G212" i="9"/>
  <c r="G213" i="9"/>
  <c r="G214" i="9"/>
  <c r="E215" i="9"/>
  <c r="F215" i="9"/>
  <c r="G215" i="9"/>
  <c r="I215" i="9"/>
  <c r="K215" i="9"/>
  <c r="G216" i="9"/>
  <c r="I216" i="9"/>
  <c r="K216" i="9" s="1"/>
  <c r="G217" i="9"/>
  <c r="H215" i="9" s="1"/>
  <c r="E218" i="9"/>
  <c r="F218" i="9"/>
  <c r="G218" i="9"/>
  <c r="H218" i="9"/>
  <c r="G219" i="9"/>
  <c r="G220" i="9"/>
  <c r="E221" i="9"/>
  <c r="F221" i="9"/>
  <c r="G221" i="9"/>
  <c r="G222" i="9"/>
  <c r="G223" i="9"/>
  <c r="H221" i="9" s="1"/>
  <c r="E224" i="9"/>
  <c r="F224" i="9"/>
  <c r="E227" i="9"/>
  <c r="F227" i="9"/>
  <c r="G229" i="9" s="1"/>
  <c r="G227" i="9"/>
  <c r="G228" i="9"/>
  <c r="E230" i="9"/>
  <c r="F230" i="9"/>
  <c r="G232" i="9" s="1"/>
  <c r="G230" i="9"/>
  <c r="G231" i="9"/>
  <c r="H230" i="9" s="1"/>
  <c r="E236" i="9"/>
  <c r="F236" i="9"/>
  <c r="G236" i="9"/>
  <c r="I236" i="9"/>
  <c r="G237" i="9"/>
  <c r="I237" i="9"/>
  <c r="K237" i="9" s="1"/>
  <c r="G238" i="9"/>
  <c r="E243" i="9"/>
  <c r="F243" i="9"/>
  <c r="G243" i="9" s="1"/>
  <c r="G244" i="9"/>
  <c r="G245" i="9"/>
  <c r="H243" i="9" s="1"/>
  <c r="I245" i="9"/>
  <c r="K245" i="9" s="1"/>
  <c r="E246" i="9"/>
  <c r="F246" i="9"/>
  <c r="G246" i="9"/>
  <c r="G247" i="9"/>
  <c r="G248" i="9"/>
  <c r="I248" i="9" s="1"/>
  <c r="K248" i="9" s="1"/>
  <c r="E252" i="9"/>
  <c r="F252" i="9"/>
  <c r="G252" i="9"/>
  <c r="H252" i="9"/>
  <c r="G253" i="9"/>
  <c r="G254" i="9"/>
  <c r="I254" i="9"/>
  <c r="K254" i="9"/>
  <c r="E255" i="9"/>
  <c r="F255" i="9"/>
  <c r="G255" i="9"/>
  <c r="G256" i="9"/>
  <c r="G257" i="9"/>
  <c r="H255" i="9" s="1"/>
  <c r="E258" i="9"/>
  <c r="F258" i="9"/>
  <c r="F259" i="9"/>
  <c r="F260" i="9"/>
  <c r="E261" i="9"/>
  <c r="F261" i="9"/>
  <c r="G261" i="9"/>
  <c r="G262" i="9"/>
  <c r="G263" i="9"/>
  <c r="H261" i="9" s="1"/>
  <c r="E264" i="9"/>
  <c r="F264" i="9"/>
  <c r="G265" i="9"/>
  <c r="E267" i="9"/>
  <c r="F267" i="9"/>
  <c r="G267" i="9"/>
  <c r="E270" i="9"/>
  <c r="F270" i="9"/>
  <c r="G272" i="9" s="1"/>
  <c r="I272" i="9" s="1"/>
  <c r="K272" i="9" s="1"/>
  <c r="G270" i="9"/>
  <c r="I270" i="9" s="1"/>
  <c r="G271" i="9"/>
  <c r="I271" i="9"/>
  <c r="K271" i="9" s="1"/>
  <c r="E277" i="9"/>
  <c r="F277" i="9"/>
  <c r="G277" i="9"/>
  <c r="H277" i="9"/>
  <c r="I283" i="9" s="1"/>
  <c r="I277" i="9"/>
  <c r="G278" i="9"/>
  <c r="G279" i="9"/>
  <c r="E280" i="9"/>
  <c r="F280" i="9"/>
  <c r="G280" i="9" s="1"/>
  <c r="H280" i="9"/>
  <c r="G281" i="9"/>
  <c r="G282" i="9"/>
  <c r="E283" i="9"/>
  <c r="F283" i="9"/>
  <c r="G283" i="9"/>
  <c r="H283" i="9" s="1"/>
  <c r="G284" i="9"/>
  <c r="G285" i="9"/>
  <c r="E286" i="9"/>
  <c r="F286" i="9"/>
  <c r="G286" i="9" s="1"/>
  <c r="G287" i="9"/>
  <c r="I287" i="9" s="1"/>
  <c r="K287" i="9" s="1"/>
  <c r="G288" i="9"/>
  <c r="E289" i="9"/>
  <c r="F289" i="9"/>
  <c r="G289" i="9"/>
  <c r="H289" i="9" s="1"/>
  <c r="G290" i="9"/>
  <c r="G291" i="9"/>
  <c r="E292" i="9"/>
  <c r="F292" i="9"/>
  <c r="G294" i="9" s="1"/>
  <c r="G292" i="9"/>
  <c r="G293" i="9"/>
  <c r="E295" i="9"/>
  <c r="F295" i="9"/>
  <c r="G295" i="9"/>
  <c r="E298" i="9"/>
  <c r="F298" i="9"/>
  <c r="G300" i="9" s="1"/>
  <c r="I300" i="9" s="1"/>
  <c r="K300" i="9" s="1"/>
  <c r="G298" i="9"/>
  <c r="I298" i="9" s="1"/>
  <c r="E301" i="9"/>
  <c r="F301" i="9"/>
  <c r="G301" i="9"/>
  <c r="H301" i="9"/>
  <c r="I301" i="9"/>
  <c r="G302" i="9"/>
  <c r="G303" i="9"/>
  <c r="E304" i="9"/>
  <c r="F304" i="9"/>
  <c r="G304" i="9"/>
  <c r="H304" i="9"/>
  <c r="I304" i="9"/>
  <c r="G305" i="9"/>
  <c r="I305" i="9" s="1"/>
  <c r="K305" i="9"/>
  <c r="G306" i="9"/>
  <c r="I306" i="9"/>
  <c r="K306" i="9" s="1"/>
  <c r="E311" i="9"/>
  <c r="F311" i="9"/>
  <c r="G311" i="9"/>
  <c r="G312" i="9"/>
  <c r="G313" i="9"/>
  <c r="E314" i="9"/>
  <c r="F314" i="9"/>
  <c r="G314" i="9" s="1"/>
  <c r="G315" i="9"/>
  <c r="E317" i="9"/>
  <c r="F317" i="9"/>
  <c r="G317" i="9"/>
  <c r="H317" i="9" s="1"/>
  <c r="G318" i="9"/>
  <c r="G319" i="9"/>
  <c r="E320" i="9"/>
  <c r="F320" i="9"/>
  <c r="G321" i="9"/>
  <c r="E323" i="9"/>
  <c r="F323" i="9"/>
  <c r="G323" i="9"/>
  <c r="E326" i="9"/>
  <c r="F326" i="9"/>
  <c r="G328" i="9" s="1"/>
  <c r="G326" i="9"/>
  <c r="G327" i="9"/>
  <c r="E329" i="9"/>
  <c r="F329" i="9"/>
  <c r="G329" i="9"/>
  <c r="G330" i="9"/>
  <c r="G331" i="9"/>
  <c r="E332" i="9"/>
  <c r="F332" i="9"/>
  <c r="G332" i="9" s="1"/>
  <c r="G333" i="9"/>
  <c r="G334" i="9"/>
  <c r="H332" i="9" s="1"/>
  <c r="E335" i="9"/>
  <c r="F335" i="9"/>
  <c r="G335" i="9"/>
  <c r="G336" i="9"/>
  <c r="G337" i="9"/>
  <c r="E338" i="9"/>
  <c r="F338" i="9"/>
  <c r="G338" i="9" s="1"/>
  <c r="G339" i="9"/>
  <c r="I339" i="9" s="1"/>
  <c r="K339" i="9"/>
  <c r="E346" i="9"/>
  <c r="F346" i="9"/>
  <c r="G346" i="9"/>
  <c r="G347" i="9"/>
  <c r="G348" i="9"/>
  <c r="E349" i="9"/>
  <c r="F349" i="9"/>
  <c r="G350" i="9"/>
  <c r="E352" i="9"/>
  <c r="F352" i="9"/>
  <c r="E355" i="9"/>
  <c r="F355" i="9"/>
  <c r="G357" i="9" s="1"/>
  <c r="G355" i="9"/>
  <c r="G356" i="9"/>
  <c r="H355" i="9" s="1"/>
  <c r="I373" i="9" s="1"/>
  <c r="E358" i="9"/>
  <c r="F358" i="9"/>
  <c r="G358" i="9"/>
  <c r="H358" i="9" s="1"/>
  <c r="G359" i="9"/>
  <c r="G360" i="9"/>
  <c r="E361" i="9"/>
  <c r="F361" i="9"/>
  <c r="G361" i="9" s="1"/>
  <c r="E364" i="9"/>
  <c r="F364" i="9"/>
  <c r="G365" i="9" s="1"/>
  <c r="G364" i="9"/>
  <c r="G366" i="9"/>
  <c r="E367" i="9"/>
  <c r="F367" i="9"/>
  <c r="E370" i="9"/>
  <c r="F370" i="9"/>
  <c r="G372" i="9" s="1"/>
  <c r="G370" i="9"/>
  <c r="E373" i="9"/>
  <c r="F373" i="9"/>
  <c r="G373" i="9"/>
  <c r="G374" i="9"/>
  <c r="H373" i="9" s="1"/>
  <c r="G375" i="9"/>
  <c r="E380" i="9"/>
  <c r="F380" i="9"/>
  <c r="G381" i="9" s="1"/>
  <c r="E383" i="9"/>
  <c r="F383" i="9"/>
  <c r="E386" i="9"/>
  <c r="F386" i="9"/>
  <c r="G386" i="9"/>
  <c r="G387" i="9"/>
  <c r="G388" i="9"/>
  <c r="H386" i="9" s="1"/>
  <c r="I406" i="9" s="1"/>
  <c r="K406" i="9" s="1"/>
  <c r="E389" i="9"/>
  <c r="F389" i="9"/>
  <c r="G389" i="9"/>
  <c r="G390" i="9"/>
  <c r="G391" i="9"/>
  <c r="H389" i="9" s="1"/>
  <c r="E392" i="9"/>
  <c r="F392" i="9"/>
  <c r="G392" i="9" s="1"/>
  <c r="G393" i="9"/>
  <c r="G394" i="9"/>
  <c r="E395" i="9"/>
  <c r="F395" i="9"/>
  <c r="G397" i="9" s="1"/>
  <c r="E398" i="9"/>
  <c r="F398" i="9"/>
  <c r="G400" i="9" s="1"/>
  <c r="G398" i="9"/>
  <c r="E401" i="9"/>
  <c r="F401" i="9"/>
  <c r="G401" i="9"/>
  <c r="G402" i="9"/>
  <c r="G403" i="9"/>
  <c r="E404" i="9"/>
  <c r="F404" i="9"/>
  <c r="G405" i="9" s="1"/>
  <c r="G404" i="9"/>
  <c r="G406" i="9"/>
  <c r="E407" i="9"/>
  <c r="F407" i="9"/>
  <c r="G407" i="9"/>
  <c r="G408" i="9"/>
  <c r="H407" i="9" s="1"/>
  <c r="I408" i="9"/>
  <c r="K408" i="9" s="1"/>
  <c r="G409" i="9"/>
  <c r="E414" i="9"/>
  <c r="F414" i="9"/>
  <c r="G414" i="9"/>
  <c r="G415" i="9"/>
  <c r="G416" i="9"/>
  <c r="E417" i="9"/>
  <c r="F417" i="9"/>
  <c r="G417" i="9"/>
  <c r="G418" i="9"/>
  <c r="G419" i="9"/>
  <c r="H417" i="9" s="1"/>
  <c r="E420" i="9"/>
  <c r="F420" i="9"/>
  <c r="G420" i="9" s="1"/>
  <c r="G421" i="9"/>
  <c r="E423" i="9"/>
  <c r="F423" i="9"/>
  <c r="G425" i="9" s="1"/>
  <c r="G423" i="9"/>
  <c r="E426" i="9"/>
  <c r="F426" i="9"/>
  <c r="E429" i="9"/>
  <c r="F429" i="9"/>
  <c r="G430" i="9" s="1"/>
  <c r="G429" i="9"/>
  <c r="H429" i="9" s="1"/>
  <c r="G431" i="9"/>
  <c r="E432" i="9"/>
  <c r="F432" i="9"/>
  <c r="G433" i="9" s="1"/>
  <c r="G432" i="9"/>
  <c r="G434" i="9"/>
  <c r="E435" i="9"/>
  <c r="F435" i="9"/>
  <c r="G435" i="9"/>
  <c r="G436" i="9"/>
  <c r="G437" i="9"/>
  <c r="E438" i="9"/>
  <c r="F438" i="9"/>
  <c r="G438" i="9"/>
  <c r="G439" i="9"/>
  <c r="G440" i="9"/>
  <c r="E441" i="9"/>
  <c r="F441" i="9"/>
  <c r="G441" i="9"/>
  <c r="G442" i="9"/>
  <c r="G443" i="9"/>
  <c r="H441" i="9" s="1"/>
  <c r="E448" i="9"/>
  <c r="F448" i="9"/>
  <c r="G448" i="9" s="1"/>
  <c r="E451" i="9"/>
  <c r="F451" i="9"/>
  <c r="G452" i="9" s="1"/>
  <c r="G451" i="9"/>
  <c r="Q451" i="9"/>
  <c r="G453" i="9"/>
  <c r="E454" i="9"/>
  <c r="F454" i="9"/>
  <c r="G456" i="9" s="1"/>
  <c r="G454" i="9"/>
  <c r="G455" i="9"/>
  <c r="E457" i="9"/>
  <c r="F457" i="9"/>
  <c r="G459" i="9" s="1"/>
  <c r="G457" i="9"/>
  <c r="E460" i="9"/>
  <c r="F460" i="9"/>
  <c r="E463" i="9"/>
  <c r="F463" i="9"/>
  <c r="G464" i="9" s="1"/>
  <c r="G463" i="9"/>
  <c r="H463" i="9" s="1"/>
  <c r="G465" i="9"/>
  <c r="E466" i="9"/>
  <c r="F466" i="9"/>
  <c r="G467" i="9" s="1"/>
  <c r="G466" i="9"/>
  <c r="G468" i="9"/>
  <c r="E469" i="9"/>
  <c r="F469" i="9"/>
  <c r="G469" i="9"/>
  <c r="G470" i="9"/>
  <c r="G471" i="9"/>
  <c r="H469" i="9" s="1"/>
  <c r="E472" i="9"/>
  <c r="F472" i="9"/>
  <c r="G472" i="9"/>
  <c r="H472" i="9"/>
  <c r="G473" i="9"/>
  <c r="G474" i="9"/>
  <c r="E482" i="9"/>
  <c r="F482" i="9"/>
  <c r="G484" i="9" s="1"/>
  <c r="G482" i="9"/>
  <c r="E485" i="9"/>
  <c r="F485" i="9"/>
  <c r="G487" i="9" s="1"/>
  <c r="G485" i="9"/>
  <c r="G486" i="9"/>
  <c r="E488" i="9"/>
  <c r="F488" i="9"/>
  <c r="G489" i="9" s="1"/>
  <c r="G488" i="9"/>
  <c r="H488" i="9"/>
  <c r="I511" i="9" s="1"/>
  <c r="G490" i="9"/>
  <c r="E491" i="9"/>
  <c r="F491" i="9"/>
  <c r="G492" i="9" s="1"/>
  <c r="G491" i="9"/>
  <c r="G493" i="9"/>
  <c r="E494" i="9"/>
  <c r="F494" i="9"/>
  <c r="E497" i="9"/>
  <c r="F497" i="9"/>
  <c r="G498" i="9" s="1"/>
  <c r="G497" i="9"/>
  <c r="G499" i="9"/>
  <c r="E500" i="9"/>
  <c r="F500" i="9"/>
  <c r="G500" i="9"/>
  <c r="G501" i="9"/>
  <c r="G502" i="9"/>
  <c r="H500" i="9" s="1"/>
  <c r="E503" i="9"/>
  <c r="F503" i="9"/>
  <c r="G503" i="9" s="1"/>
  <c r="G505" i="9"/>
  <c r="E506" i="9"/>
  <c r="F506" i="9"/>
  <c r="E509" i="9"/>
  <c r="F509" i="9"/>
  <c r="G511" i="9" s="1"/>
  <c r="G509" i="9"/>
  <c r="H509" i="9"/>
  <c r="G510" i="9"/>
  <c r="I510" i="9" s="1"/>
  <c r="K510" i="9" s="1"/>
  <c r="K511" i="9"/>
  <c r="E4" i="8"/>
  <c r="F4" i="8"/>
  <c r="G4" i="8"/>
  <c r="I4" i="8"/>
  <c r="K4" i="8"/>
  <c r="G5" i="8"/>
  <c r="G6" i="8"/>
  <c r="H4" i="8" s="1"/>
  <c r="I6" i="8"/>
  <c r="K6" i="8" s="1"/>
  <c r="E7" i="8"/>
  <c r="F7" i="8"/>
  <c r="G7" i="8"/>
  <c r="G8" i="8"/>
  <c r="G9" i="8"/>
  <c r="H7" i="8" s="1"/>
  <c r="I9" i="8"/>
  <c r="K9" i="8"/>
  <c r="E10" i="8"/>
  <c r="F10" i="8"/>
  <c r="E13" i="8"/>
  <c r="F13" i="8"/>
  <c r="G13" i="8"/>
  <c r="I13" i="8" s="1"/>
  <c r="H13" i="8"/>
  <c r="G14" i="8"/>
  <c r="I14" i="8"/>
  <c r="K14" i="8"/>
  <c r="G15" i="8"/>
  <c r="I15" i="8"/>
  <c r="K15" i="8" s="1"/>
  <c r="E16" i="8"/>
  <c r="F16" i="8"/>
  <c r="G16" i="8"/>
  <c r="H16" i="8"/>
  <c r="I16" i="8"/>
  <c r="K16" i="8"/>
  <c r="G17" i="8"/>
  <c r="G18" i="8"/>
  <c r="I18" i="8"/>
  <c r="K18" i="8" s="1"/>
  <c r="E19" i="8"/>
  <c r="F19" i="8"/>
  <c r="G19" i="8"/>
  <c r="I19" i="8"/>
  <c r="K19" i="8" s="1"/>
  <c r="G20" i="8"/>
  <c r="G21" i="8"/>
  <c r="H19" i="8" s="1"/>
  <c r="I21" i="8"/>
  <c r="K21" i="8"/>
  <c r="E22" i="8"/>
  <c r="F22" i="8"/>
  <c r="G22" i="8"/>
  <c r="G23" i="8"/>
  <c r="G24" i="8"/>
  <c r="H22" i="8" s="1"/>
  <c r="I24" i="8"/>
  <c r="K24" i="8" s="1"/>
  <c r="E25" i="8"/>
  <c r="F25" i="8"/>
  <c r="G26" i="8"/>
  <c r="E28" i="8"/>
  <c r="F28" i="8"/>
  <c r="G30" i="8" s="1"/>
  <c r="I30" i="8" s="1"/>
  <c r="K30" i="8" s="1"/>
  <c r="G29" i="8"/>
  <c r="I29" i="8"/>
  <c r="K29" i="8" s="1"/>
  <c r="E31" i="8"/>
  <c r="F31" i="8"/>
  <c r="G33" i="8" s="1"/>
  <c r="I33" i="8" s="1"/>
  <c r="K33" i="8" s="1"/>
  <c r="G31" i="8"/>
  <c r="H31" i="8" s="1"/>
  <c r="G32" i="8"/>
  <c r="I32" i="8"/>
  <c r="K32" i="8"/>
  <c r="E38" i="8"/>
  <c r="F38" i="8"/>
  <c r="G38" i="8"/>
  <c r="H38" i="8" s="1"/>
  <c r="G39" i="8"/>
  <c r="G40" i="8"/>
  <c r="E41" i="8"/>
  <c r="F41" i="8"/>
  <c r="G41" i="8"/>
  <c r="H41" i="8"/>
  <c r="G42" i="8"/>
  <c r="G43" i="8"/>
  <c r="E44" i="8"/>
  <c r="F44" i="8"/>
  <c r="G44" i="8"/>
  <c r="H44" i="8"/>
  <c r="I63" i="8" s="1"/>
  <c r="K63" i="8" s="1"/>
  <c r="G45" i="8"/>
  <c r="G46" i="8"/>
  <c r="E47" i="8"/>
  <c r="F47" i="8"/>
  <c r="G47" i="8"/>
  <c r="G48" i="8"/>
  <c r="G49" i="8"/>
  <c r="H47" i="8" s="1"/>
  <c r="E50" i="8"/>
  <c r="F50" i="8"/>
  <c r="G50" i="8"/>
  <c r="G51" i="8"/>
  <c r="G52" i="8"/>
  <c r="H50" i="8" s="1"/>
  <c r="E53" i="8"/>
  <c r="F53" i="8"/>
  <c r="E56" i="8"/>
  <c r="F56" i="8"/>
  <c r="G58" i="8" s="1"/>
  <c r="G56" i="8"/>
  <c r="G57" i="8"/>
  <c r="E59" i="8"/>
  <c r="F59" i="8"/>
  <c r="G61" i="8" s="1"/>
  <c r="G59" i="8"/>
  <c r="E62" i="8"/>
  <c r="F62" i="8"/>
  <c r="G63" i="8" s="1"/>
  <c r="G62" i="8"/>
  <c r="G64" i="8"/>
  <c r="E65" i="8"/>
  <c r="F65" i="8"/>
  <c r="G65" i="8" s="1"/>
  <c r="G66" i="8"/>
  <c r="E72" i="8"/>
  <c r="F72" i="8"/>
  <c r="G73" i="8" s="1"/>
  <c r="G72" i="8"/>
  <c r="G74" i="8"/>
  <c r="E75" i="8"/>
  <c r="F75" i="8"/>
  <c r="G75" i="8"/>
  <c r="G76" i="8"/>
  <c r="G77" i="8"/>
  <c r="H75" i="8" s="1"/>
  <c r="E78" i="8"/>
  <c r="F78" i="8"/>
  <c r="G78" i="8"/>
  <c r="G79" i="8"/>
  <c r="G80" i="8"/>
  <c r="H78" i="8" s="1"/>
  <c r="E81" i="8"/>
  <c r="F81" i="8"/>
  <c r="G83" i="8"/>
  <c r="E84" i="8"/>
  <c r="F84" i="8"/>
  <c r="G86" i="8" s="1"/>
  <c r="G85" i="8"/>
  <c r="E87" i="8"/>
  <c r="F87" i="8"/>
  <c r="G89" i="8" s="1"/>
  <c r="G87" i="8"/>
  <c r="E90" i="8"/>
  <c r="F90" i="8"/>
  <c r="G91" i="8"/>
  <c r="E93" i="8"/>
  <c r="F93" i="8"/>
  <c r="G94" i="8" s="1"/>
  <c r="G93" i="8"/>
  <c r="G95" i="8"/>
  <c r="E96" i="8"/>
  <c r="F96" i="8"/>
  <c r="G97" i="8" s="1"/>
  <c r="G98" i="8"/>
  <c r="E99" i="8"/>
  <c r="F99" i="8"/>
  <c r="G99" i="8"/>
  <c r="G100" i="8"/>
  <c r="G101" i="8"/>
  <c r="H99" i="8" s="1"/>
  <c r="E106" i="8"/>
  <c r="F106" i="8"/>
  <c r="G106" i="8"/>
  <c r="I106" i="8"/>
  <c r="K106" i="8"/>
  <c r="G107" i="8"/>
  <c r="G108" i="8"/>
  <c r="H106" i="8" s="1"/>
  <c r="I108" i="8" s="1"/>
  <c r="K108" i="8" s="1"/>
  <c r="E109" i="8"/>
  <c r="F109" i="8"/>
  <c r="E112" i="8"/>
  <c r="F112" i="8"/>
  <c r="G114" i="8" s="1"/>
  <c r="G112" i="8"/>
  <c r="I114" i="8"/>
  <c r="K114" i="8"/>
  <c r="E115" i="8"/>
  <c r="F115" i="8"/>
  <c r="G115" i="8"/>
  <c r="I115" i="8" s="1"/>
  <c r="E118" i="8"/>
  <c r="F118" i="8"/>
  <c r="G118" i="8"/>
  <c r="G119" i="8"/>
  <c r="I119" i="8" s="1"/>
  <c r="K119" i="8" s="1"/>
  <c r="G120" i="8"/>
  <c r="E121" i="8"/>
  <c r="F121" i="8"/>
  <c r="G122" i="8" s="1"/>
  <c r="I122" i="8" s="1"/>
  <c r="K122" i="8" s="1"/>
  <c r="G121" i="8"/>
  <c r="H121" i="8"/>
  <c r="I121" i="8"/>
  <c r="K121" i="8" s="1"/>
  <c r="G123" i="8"/>
  <c r="E124" i="8"/>
  <c r="F124" i="8"/>
  <c r="G124" i="8"/>
  <c r="H124" i="8"/>
  <c r="K125" i="8"/>
  <c r="K126" i="8"/>
  <c r="E127" i="8"/>
  <c r="F127" i="8"/>
  <c r="G127" i="8" s="1"/>
  <c r="I127" i="8"/>
  <c r="G128" i="8"/>
  <c r="E130" i="8"/>
  <c r="F130" i="8"/>
  <c r="G131" i="8" s="1"/>
  <c r="I131" i="8" s="1"/>
  <c r="G130" i="8"/>
  <c r="I130" i="8"/>
  <c r="K131" i="8"/>
  <c r="G132" i="8"/>
  <c r="E133" i="8"/>
  <c r="F133" i="8"/>
  <c r="G133" i="8"/>
  <c r="G134" i="8"/>
  <c r="G135" i="8"/>
  <c r="E140" i="8"/>
  <c r="F140" i="8"/>
  <c r="G140" i="8"/>
  <c r="H140" i="8"/>
  <c r="G141" i="8"/>
  <c r="G142" i="8"/>
  <c r="E143" i="8"/>
  <c r="F143" i="8"/>
  <c r="E146" i="8"/>
  <c r="F146" i="8"/>
  <c r="G147" i="8" s="1"/>
  <c r="I147" i="8" s="1"/>
  <c r="K147" i="8" s="1"/>
  <c r="E149" i="8"/>
  <c r="F149" i="8"/>
  <c r="G151" i="8" s="1"/>
  <c r="G149" i="8"/>
  <c r="G150" i="8"/>
  <c r="I150" i="8"/>
  <c r="K150" i="8"/>
  <c r="E152" i="8"/>
  <c r="F152" i="8"/>
  <c r="G153" i="8" s="1"/>
  <c r="G152" i="8"/>
  <c r="G154" i="8"/>
  <c r="E155" i="8"/>
  <c r="F155" i="8"/>
  <c r="G155" i="8"/>
  <c r="H155" i="8" s="1"/>
  <c r="G156" i="8"/>
  <c r="G157" i="8"/>
  <c r="E158" i="8"/>
  <c r="F158" i="8"/>
  <c r="G159" i="8" s="1"/>
  <c r="I159" i="8" s="1"/>
  <c r="K159" i="8" s="1"/>
  <c r="G158" i="8"/>
  <c r="I158" i="8" s="1"/>
  <c r="E161" i="8"/>
  <c r="F161" i="8"/>
  <c r="G161" i="8"/>
  <c r="I161" i="8" s="1"/>
  <c r="E164" i="8"/>
  <c r="F164" i="8"/>
  <c r="G164" i="8"/>
  <c r="H164" i="8"/>
  <c r="G165" i="8"/>
  <c r="G166" i="8"/>
  <c r="E167" i="8"/>
  <c r="F167" i="8"/>
  <c r="G167" i="8" s="1"/>
  <c r="G168" i="8"/>
  <c r="G169" i="8"/>
  <c r="E175" i="8"/>
  <c r="F175" i="8"/>
  <c r="E178" i="8"/>
  <c r="F178" i="8"/>
  <c r="G180" i="8" s="1"/>
  <c r="G178" i="8"/>
  <c r="H178" i="8"/>
  <c r="G179" i="8"/>
  <c r="E181" i="8"/>
  <c r="F181" i="8"/>
  <c r="G182" i="8"/>
  <c r="E184" i="8"/>
  <c r="F184" i="8"/>
  <c r="G186" i="8" s="1"/>
  <c r="G184" i="8"/>
  <c r="G185" i="8"/>
  <c r="E187" i="8"/>
  <c r="F187" i="8"/>
  <c r="G188" i="8" s="1"/>
  <c r="G189" i="8"/>
  <c r="E190" i="8"/>
  <c r="F190" i="8"/>
  <c r="E193" i="8"/>
  <c r="F193" i="8"/>
  <c r="G193" i="8"/>
  <c r="H193" i="8"/>
  <c r="G194" i="8"/>
  <c r="G195" i="8"/>
  <c r="E196" i="8"/>
  <c r="F196" i="8"/>
  <c r="G198" i="8"/>
  <c r="E199" i="8"/>
  <c r="F199" i="8"/>
  <c r="G200" i="8" s="1"/>
  <c r="G201" i="8"/>
  <c r="E202" i="8"/>
  <c r="F202" i="8"/>
  <c r="G202" i="8" s="1"/>
  <c r="G204" i="8"/>
  <c r="E209" i="8"/>
  <c r="F209" i="8"/>
  <c r="G210" i="8" s="1"/>
  <c r="E212" i="8"/>
  <c r="F212" i="8"/>
  <c r="G214" i="8" s="1"/>
  <c r="G212" i="8"/>
  <c r="G213" i="8"/>
  <c r="E215" i="8"/>
  <c r="F215" i="8"/>
  <c r="G216" i="8" s="1"/>
  <c r="I216" i="8" s="1"/>
  <c r="K216" i="8" s="1"/>
  <c r="G215" i="8"/>
  <c r="I215" i="8"/>
  <c r="K215" i="8"/>
  <c r="G217" i="8"/>
  <c r="E218" i="8"/>
  <c r="F218" i="8"/>
  <c r="G218" i="8"/>
  <c r="G219" i="8"/>
  <c r="G220" i="8"/>
  <c r="E221" i="8"/>
  <c r="F221" i="8"/>
  <c r="G222" i="8" s="1"/>
  <c r="G221" i="8"/>
  <c r="G223" i="8"/>
  <c r="E224" i="8"/>
  <c r="F224" i="8"/>
  <c r="G225" i="8" s="1"/>
  <c r="G224" i="8"/>
  <c r="G226" i="8"/>
  <c r="E227" i="8"/>
  <c r="F227" i="8"/>
  <c r="G227" i="8"/>
  <c r="G228" i="8"/>
  <c r="G229" i="8"/>
  <c r="H227" i="8" s="1"/>
  <c r="E230" i="8"/>
  <c r="F230" i="8"/>
  <c r="G230" i="8" s="1"/>
  <c r="G231" i="8"/>
  <c r="G232" i="8"/>
  <c r="E236" i="8"/>
  <c r="F236" i="8"/>
  <c r="G236" i="8"/>
  <c r="G237" i="8"/>
  <c r="G238" i="8"/>
  <c r="E243" i="8"/>
  <c r="F243" i="8"/>
  <c r="G245" i="8" s="1"/>
  <c r="G243" i="8"/>
  <c r="H243" i="8"/>
  <c r="I252" i="8" s="1"/>
  <c r="G244" i="8"/>
  <c r="I245" i="8"/>
  <c r="K245" i="8" s="1"/>
  <c r="E246" i="8"/>
  <c r="F246" i="8"/>
  <c r="G247" i="8"/>
  <c r="I247" i="8"/>
  <c r="K247" i="8" s="1"/>
  <c r="E252" i="8"/>
  <c r="F252" i="8"/>
  <c r="G253" i="8" s="1"/>
  <c r="G252" i="8"/>
  <c r="I253" i="8"/>
  <c r="K253" i="8"/>
  <c r="G254" i="8"/>
  <c r="H252" i="8" s="1"/>
  <c r="I254" i="8"/>
  <c r="K254" i="8" s="1"/>
  <c r="E255" i="8"/>
  <c r="F255" i="8"/>
  <c r="G256" i="8" s="1"/>
  <c r="G257" i="8"/>
  <c r="I257" i="8"/>
  <c r="K257" i="8" s="1"/>
  <c r="E258" i="8"/>
  <c r="F258" i="8"/>
  <c r="F259" i="8"/>
  <c r="G259" i="8"/>
  <c r="I259" i="8" s="1"/>
  <c r="K259" i="8" s="1"/>
  <c r="F260" i="8"/>
  <c r="E261" i="8"/>
  <c r="F261" i="8"/>
  <c r="G263" i="8" s="1"/>
  <c r="I263" i="8" s="1"/>
  <c r="K263" i="8" s="1"/>
  <c r="G262" i="8"/>
  <c r="I262" i="8"/>
  <c r="K262" i="8" s="1"/>
  <c r="E264" i="8"/>
  <c r="F264" i="8"/>
  <c r="G265" i="8" s="1"/>
  <c r="G264" i="8"/>
  <c r="I265" i="8"/>
  <c r="K265" i="8"/>
  <c r="G266" i="8"/>
  <c r="I266" i="8" s="1"/>
  <c r="K266" i="8" s="1"/>
  <c r="E267" i="8"/>
  <c r="F267" i="8"/>
  <c r="G267" i="8"/>
  <c r="I267" i="8"/>
  <c r="K267" i="8"/>
  <c r="G268" i="8"/>
  <c r="G269" i="8"/>
  <c r="I269" i="8" s="1"/>
  <c r="K269" i="8" s="1"/>
  <c r="E270" i="8"/>
  <c r="F270" i="8"/>
  <c r="G270" i="8"/>
  <c r="I270" i="8"/>
  <c r="K270" i="8"/>
  <c r="G271" i="8"/>
  <c r="I271" i="8" s="1"/>
  <c r="K271" i="8" s="1"/>
  <c r="G272" i="8"/>
  <c r="H270" i="8" s="1"/>
  <c r="I272" i="8"/>
  <c r="J270" i="8" s="1"/>
  <c r="K272" i="8"/>
  <c r="E277" i="8"/>
  <c r="F277" i="8"/>
  <c r="G278" i="8"/>
  <c r="E280" i="8"/>
  <c r="F280" i="8"/>
  <c r="G282" i="8" s="1"/>
  <c r="G280" i="8"/>
  <c r="H280" i="8"/>
  <c r="G281" i="8"/>
  <c r="E283" i="8"/>
  <c r="F283" i="8"/>
  <c r="G284" i="8" s="1"/>
  <c r="G285" i="8"/>
  <c r="E286" i="8"/>
  <c r="F286" i="8"/>
  <c r="G288" i="8" s="1"/>
  <c r="G286" i="8"/>
  <c r="G287" i="8"/>
  <c r="E289" i="8"/>
  <c r="F289" i="8"/>
  <c r="G290" i="8" s="1"/>
  <c r="G289" i="8"/>
  <c r="H289" i="8"/>
  <c r="I306" i="8" s="1"/>
  <c r="K306" i="8" s="1"/>
  <c r="G291" i="8"/>
  <c r="E292" i="8"/>
  <c r="F292" i="8"/>
  <c r="G292" i="8"/>
  <c r="G293" i="8"/>
  <c r="G294" i="8"/>
  <c r="H292" i="8" s="1"/>
  <c r="E295" i="8"/>
  <c r="F295" i="8"/>
  <c r="G295" i="8"/>
  <c r="H295" i="8"/>
  <c r="G296" i="8"/>
  <c r="G297" i="8"/>
  <c r="E298" i="8"/>
  <c r="F298" i="8"/>
  <c r="E301" i="8"/>
  <c r="F301" i="8"/>
  <c r="G301" i="8"/>
  <c r="G302" i="8"/>
  <c r="G303" i="8"/>
  <c r="E304" i="8"/>
  <c r="F304" i="8"/>
  <c r="G306" i="8" s="1"/>
  <c r="G304" i="8"/>
  <c r="G305" i="8"/>
  <c r="I305" i="8" s="1"/>
  <c r="K305" i="8" s="1"/>
  <c r="E311" i="8"/>
  <c r="F311" i="8"/>
  <c r="G313" i="8" s="1"/>
  <c r="G312" i="8"/>
  <c r="E314" i="8"/>
  <c r="F314" i="8"/>
  <c r="G314" i="8"/>
  <c r="H314" i="8"/>
  <c r="G315" i="8"/>
  <c r="G316" i="8"/>
  <c r="E317" i="8"/>
  <c r="F317" i="8"/>
  <c r="G318" i="8"/>
  <c r="E320" i="8"/>
  <c r="F320" i="8"/>
  <c r="G320" i="8"/>
  <c r="G321" i="8"/>
  <c r="G322" i="8"/>
  <c r="E323" i="8"/>
  <c r="F323" i="8"/>
  <c r="G323" i="8"/>
  <c r="G324" i="8"/>
  <c r="G325" i="8"/>
  <c r="E326" i="8"/>
  <c r="F326" i="8"/>
  <c r="G326" i="8" s="1"/>
  <c r="H326" i="8"/>
  <c r="G327" i="8"/>
  <c r="G328" i="8"/>
  <c r="E329" i="8"/>
  <c r="F329" i="8"/>
  <c r="E332" i="8"/>
  <c r="F332" i="8"/>
  <c r="G332" i="8"/>
  <c r="E335" i="8"/>
  <c r="F335" i="8"/>
  <c r="G336" i="8" s="1"/>
  <c r="G337" i="8"/>
  <c r="E338" i="8"/>
  <c r="F338" i="8"/>
  <c r="E346" i="8"/>
  <c r="F346" i="8"/>
  <c r="G348" i="8"/>
  <c r="E349" i="8"/>
  <c r="F349" i="8"/>
  <c r="G350" i="8" s="1"/>
  <c r="G351" i="8"/>
  <c r="E352" i="8"/>
  <c r="F352" i="8"/>
  <c r="G352" i="8"/>
  <c r="G353" i="8"/>
  <c r="G354" i="8"/>
  <c r="H352" i="8" s="1"/>
  <c r="E355" i="8"/>
  <c r="F355" i="8"/>
  <c r="G357" i="8"/>
  <c r="E358" i="8"/>
  <c r="F358" i="8"/>
  <c r="E361" i="8"/>
  <c r="F361" i="8"/>
  <c r="G363" i="8" s="1"/>
  <c r="G361" i="8"/>
  <c r="G362" i="8"/>
  <c r="E364" i="8"/>
  <c r="F364" i="8"/>
  <c r="G365" i="8" s="1"/>
  <c r="G364" i="8"/>
  <c r="E367" i="8"/>
  <c r="F367" i="8"/>
  <c r="G367" i="8"/>
  <c r="H367" i="8"/>
  <c r="G368" i="8"/>
  <c r="G369" i="8"/>
  <c r="E370" i="8"/>
  <c r="F370" i="8"/>
  <c r="G370" i="8" s="1"/>
  <c r="E373" i="8"/>
  <c r="F373" i="8"/>
  <c r="G373" i="8"/>
  <c r="G374" i="8"/>
  <c r="H373" i="8" s="1"/>
  <c r="G375" i="8"/>
  <c r="E380" i="8"/>
  <c r="F380" i="8"/>
  <c r="G380" i="8"/>
  <c r="H380" i="8"/>
  <c r="I381" i="8" s="1"/>
  <c r="K381" i="8" s="1"/>
  <c r="I380" i="8"/>
  <c r="G381" i="8"/>
  <c r="G382" i="8"/>
  <c r="I382" i="8" s="1"/>
  <c r="K382" i="8" s="1"/>
  <c r="E383" i="8"/>
  <c r="F383" i="8"/>
  <c r="G383" i="8" s="1"/>
  <c r="H383" i="8"/>
  <c r="G384" i="8"/>
  <c r="G385" i="8"/>
  <c r="I385" i="8"/>
  <c r="K385" i="8"/>
  <c r="E386" i="8"/>
  <c r="F386" i="8"/>
  <c r="G387" i="8"/>
  <c r="I387" i="8"/>
  <c r="K387" i="8" s="1"/>
  <c r="E389" i="8"/>
  <c r="F389" i="8"/>
  <c r="G391" i="8" s="1"/>
  <c r="G389" i="8"/>
  <c r="H389" i="8"/>
  <c r="G390" i="8"/>
  <c r="E392" i="8"/>
  <c r="F392" i="8"/>
  <c r="G393" i="8" s="1"/>
  <c r="I393" i="8" s="1"/>
  <c r="K393" i="8" s="1"/>
  <c r="G392" i="8"/>
  <c r="H392" i="8"/>
  <c r="I392" i="8"/>
  <c r="G394" i="8"/>
  <c r="E395" i="8"/>
  <c r="F395" i="8"/>
  <c r="G397" i="8" s="1"/>
  <c r="G395" i="8"/>
  <c r="G396" i="8"/>
  <c r="E398" i="8"/>
  <c r="F398" i="8"/>
  <c r="G399" i="8" s="1"/>
  <c r="I399" i="8" s="1"/>
  <c r="K399" i="8" s="1"/>
  <c r="E401" i="8"/>
  <c r="F401" i="8"/>
  <c r="G402" i="8" s="1"/>
  <c r="G401" i="8"/>
  <c r="H401" i="8"/>
  <c r="I401" i="8"/>
  <c r="K401" i="8"/>
  <c r="G403" i="8"/>
  <c r="E404" i="8"/>
  <c r="F404" i="8"/>
  <c r="G404" i="8"/>
  <c r="G405" i="8"/>
  <c r="G406" i="8"/>
  <c r="E407" i="8"/>
  <c r="F407" i="8"/>
  <c r="G409" i="8"/>
  <c r="I409" i="8" s="1"/>
  <c r="K409" i="8"/>
  <c r="E414" i="8"/>
  <c r="F414" i="8"/>
  <c r="G414" i="8"/>
  <c r="G415" i="8"/>
  <c r="G416" i="8"/>
  <c r="E417" i="8"/>
  <c r="F417" i="8"/>
  <c r="G419" i="8" s="1"/>
  <c r="G417" i="8"/>
  <c r="H417" i="8"/>
  <c r="G418" i="8"/>
  <c r="E420" i="8"/>
  <c r="F420" i="8"/>
  <c r="G421" i="8" s="1"/>
  <c r="G420" i="8"/>
  <c r="E423" i="8"/>
  <c r="F423" i="8"/>
  <c r="G423" i="8"/>
  <c r="H423" i="8" s="1"/>
  <c r="I443" i="8" s="1"/>
  <c r="K443" i="8" s="1"/>
  <c r="G424" i="8"/>
  <c r="G425" i="8"/>
  <c r="E426" i="8"/>
  <c r="F426" i="8"/>
  <c r="G426" i="8" s="1"/>
  <c r="G427" i="8"/>
  <c r="H426" i="8" s="1"/>
  <c r="G428" i="8"/>
  <c r="E429" i="8"/>
  <c r="F429" i="8"/>
  <c r="G429" i="8"/>
  <c r="H429" i="8"/>
  <c r="G430" i="8"/>
  <c r="G431" i="8"/>
  <c r="E432" i="8"/>
  <c r="F432" i="8"/>
  <c r="G432" i="8"/>
  <c r="H432" i="8"/>
  <c r="G433" i="8"/>
  <c r="G434" i="8"/>
  <c r="E435" i="8"/>
  <c r="F435" i="8"/>
  <c r="G437" i="8" s="1"/>
  <c r="E438" i="8"/>
  <c r="F438" i="8"/>
  <c r="G439" i="8"/>
  <c r="E441" i="8"/>
  <c r="F441" i="8"/>
  <c r="G443" i="8" s="1"/>
  <c r="G441" i="8"/>
  <c r="G442" i="8"/>
  <c r="E448" i="8"/>
  <c r="F448" i="8"/>
  <c r="G449" i="8" s="1"/>
  <c r="G448" i="8"/>
  <c r="E451" i="8"/>
  <c r="F451" i="8"/>
  <c r="G453" i="8" s="1"/>
  <c r="G451" i="8"/>
  <c r="H451" i="8" s="1"/>
  <c r="G452" i="8"/>
  <c r="E454" i="8"/>
  <c r="F454" i="8"/>
  <c r="G455" i="8" s="1"/>
  <c r="G454" i="8"/>
  <c r="E457" i="8"/>
  <c r="F457" i="8"/>
  <c r="G458" i="8" s="1"/>
  <c r="G457" i="8"/>
  <c r="H457" i="8"/>
  <c r="G459" i="8"/>
  <c r="E460" i="8"/>
  <c r="F460" i="8"/>
  <c r="G460" i="8"/>
  <c r="G461" i="8"/>
  <c r="G462" i="8"/>
  <c r="H460" i="8" s="1"/>
  <c r="E463" i="8"/>
  <c r="F463" i="8"/>
  <c r="E466" i="8"/>
  <c r="F466" i="8"/>
  <c r="G466" i="8"/>
  <c r="H466" i="8"/>
  <c r="G467" i="8"/>
  <c r="G468" i="8"/>
  <c r="E469" i="8"/>
  <c r="F469" i="8"/>
  <c r="G470" i="8" s="1"/>
  <c r="G469" i="8"/>
  <c r="G471" i="8"/>
  <c r="E472" i="8"/>
  <c r="F472" i="8"/>
  <c r="G473" i="8" s="1"/>
  <c r="I473" i="8" s="1"/>
  <c r="K473" i="8" s="1"/>
  <c r="G472" i="8"/>
  <c r="E482" i="8"/>
  <c r="F482" i="8"/>
  <c r="G482" i="8"/>
  <c r="I482" i="8"/>
  <c r="J482" i="8"/>
  <c r="K482" i="8"/>
  <c r="L482" i="8"/>
  <c r="M482" i="8"/>
  <c r="G483" i="8"/>
  <c r="G484" i="8"/>
  <c r="H482" i="8" s="1"/>
  <c r="I483" i="8" s="1"/>
  <c r="K483" i="8" s="1"/>
  <c r="I484" i="8"/>
  <c r="K484" i="8"/>
  <c r="E485" i="8"/>
  <c r="F485" i="8"/>
  <c r="G485" i="8" s="1"/>
  <c r="I485" i="8" s="1"/>
  <c r="K485" i="8"/>
  <c r="E488" i="8"/>
  <c r="F488" i="8"/>
  <c r="G490" i="8" s="1"/>
  <c r="I490" i="8" s="1"/>
  <c r="K490" i="8" s="1"/>
  <c r="G488" i="8"/>
  <c r="E491" i="8"/>
  <c r="F491" i="8"/>
  <c r="G493" i="8" s="1"/>
  <c r="G491" i="8"/>
  <c r="H491" i="8"/>
  <c r="G492" i="8"/>
  <c r="I493" i="8"/>
  <c r="K493" i="8"/>
  <c r="E494" i="8"/>
  <c r="F494" i="8"/>
  <c r="G495" i="8" s="1"/>
  <c r="G494" i="8"/>
  <c r="I494" i="8" s="1"/>
  <c r="G496" i="8"/>
  <c r="I496" i="8" s="1"/>
  <c r="K496" i="8" s="1"/>
  <c r="E497" i="8"/>
  <c r="F497" i="8"/>
  <c r="G497" i="8"/>
  <c r="I497" i="8"/>
  <c r="K497" i="8" s="1"/>
  <c r="G498" i="8"/>
  <c r="H497" i="8" s="1"/>
  <c r="I498" i="8"/>
  <c r="K498" i="8" s="1"/>
  <c r="L497" i="8" s="1"/>
  <c r="G499" i="8"/>
  <c r="I499" i="8"/>
  <c r="K499" i="8" s="1"/>
  <c r="E500" i="8"/>
  <c r="F500" i="8"/>
  <c r="G500" i="8" s="1"/>
  <c r="I500" i="8"/>
  <c r="K500" i="8" s="1"/>
  <c r="G502" i="8"/>
  <c r="I502" i="8"/>
  <c r="K502" i="8"/>
  <c r="E503" i="8"/>
  <c r="F503" i="8"/>
  <c r="G503" i="8"/>
  <c r="I503" i="8" s="1"/>
  <c r="K503" i="8"/>
  <c r="G504" i="8"/>
  <c r="H503" i="8" s="1"/>
  <c r="I504" i="8"/>
  <c r="K504" i="8" s="1"/>
  <c r="L503" i="8" s="1"/>
  <c r="G505" i="8"/>
  <c r="I505" i="8" s="1"/>
  <c r="K505" i="8"/>
  <c r="E506" i="8"/>
  <c r="F506" i="8"/>
  <c r="G506" i="8"/>
  <c r="H506" i="8"/>
  <c r="I506" i="8"/>
  <c r="K506" i="8" s="1"/>
  <c r="L506" i="8" s="1"/>
  <c r="G507" i="8"/>
  <c r="I507" i="8"/>
  <c r="K507" i="8"/>
  <c r="G508" i="8"/>
  <c r="I508" i="8"/>
  <c r="K508" i="8" s="1"/>
  <c r="E509" i="8"/>
  <c r="F509" i="8"/>
  <c r="G509" i="8" s="1"/>
  <c r="G510" i="8"/>
  <c r="G511" i="8"/>
  <c r="E4" i="7"/>
  <c r="F4" i="7"/>
  <c r="G4" i="7"/>
  <c r="H4" i="7"/>
  <c r="I8" i="7" s="1"/>
  <c r="K8" i="7" s="1"/>
  <c r="G5" i="7"/>
  <c r="G6" i="7"/>
  <c r="I6" i="7"/>
  <c r="K6" i="7" s="1"/>
  <c r="E7" i="7"/>
  <c r="F7" i="7"/>
  <c r="G7" i="7"/>
  <c r="I7" i="7"/>
  <c r="K7" i="7"/>
  <c r="G8" i="7"/>
  <c r="G9" i="7"/>
  <c r="H7" i="7" s="1"/>
  <c r="E10" i="7"/>
  <c r="F10" i="7"/>
  <c r="G10" i="7" s="1"/>
  <c r="E13" i="7"/>
  <c r="F13" i="7"/>
  <c r="G13" i="7" s="1"/>
  <c r="H13" i="7" s="1"/>
  <c r="I13" i="7"/>
  <c r="K13" i="7" s="1"/>
  <c r="G14" i="7"/>
  <c r="I14" i="7" s="1"/>
  <c r="G15" i="7"/>
  <c r="I15" i="7" s="1"/>
  <c r="K15" i="7" s="1"/>
  <c r="E16" i="7"/>
  <c r="F16" i="7"/>
  <c r="G16" i="7"/>
  <c r="H16" i="7" s="1"/>
  <c r="I16" i="7"/>
  <c r="K16" i="7" s="1"/>
  <c r="G17" i="7"/>
  <c r="I17" i="7"/>
  <c r="K17" i="7" s="1"/>
  <c r="G18" i="7"/>
  <c r="I18" i="7" s="1"/>
  <c r="E19" i="7"/>
  <c r="F19" i="7"/>
  <c r="G19" i="7"/>
  <c r="H19" i="7"/>
  <c r="I19" i="7"/>
  <c r="J19" i="7"/>
  <c r="K19" i="7"/>
  <c r="L19" i="7"/>
  <c r="G20" i="7"/>
  <c r="I20" i="7"/>
  <c r="K20" i="7"/>
  <c r="G21" i="7"/>
  <c r="I21" i="7"/>
  <c r="K21" i="7"/>
  <c r="E22" i="7"/>
  <c r="F22" i="7"/>
  <c r="G22" i="7"/>
  <c r="I22" i="7"/>
  <c r="K22" i="7"/>
  <c r="G23" i="7"/>
  <c r="G24" i="7"/>
  <c r="H22" i="7" s="1"/>
  <c r="E25" i="7"/>
  <c r="F25" i="7"/>
  <c r="E28" i="7"/>
  <c r="F28" i="7"/>
  <c r="G30" i="7" s="1"/>
  <c r="I30" i="7" s="1"/>
  <c r="K30" i="7" s="1"/>
  <c r="G28" i="7"/>
  <c r="G29" i="7"/>
  <c r="I29" i="7" s="1"/>
  <c r="K29" i="7" s="1"/>
  <c r="E31" i="7"/>
  <c r="F31" i="7"/>
  <c r="G33" i="7" s="1"/>
  <c r="I33" i="7" s="1"/>
  <c r="K33" i="7" s="1"/>
  <c r="G31" i="7"/>
  <c r="I31" i="7" s="1"/>
  <c r="G32" i="7"/>
  <c r="H31" i="7" s="1"/>
  <c r="I32" i="7"/>
  <c r="K32" i="7"/>
  <c r="E38" i="7"/>
  <c r="F38" i="7"/>
  <c r="G38" i="7"/>
  <c r="H38" i="7"/>
  <c r="I38" i="7"/>
  <c r="G39" i="7"/>
  <c r="I39" i="7"/>
  <c r="K39" i="7" s="1"/>
  <c r="G40" i="7"/>
  <c r="E41" i="7"/>
  <c r="F41" i="7"/>
  <c r="G41" i="7" s="1"/>
  <c r="I41" i="7"/>
  <c r="K41" i="7" s="1"/>
  <c r="G42" i="7"/>
  <c r="E44" i="7"/>
  <c r="F44" i="7"/>
  <c r="G44" i="7"/>
  <c r="H44" i="7" s="1"/>
  <c r="G45" i="7"/>
  <c r="G46" i="7"/>
  <c r="I46" i="7"/>
  <c r="K46" i="7"/>
  <c r="E47" i="7"/>
  <c r="F47" i="7"/>
  <c r="G47" i="7"/>
  <c r="H47" i="7"/>
  <c r="G48" i="7"/>
  <c r="G49" i="7"/>
  <c r="E50" i="7"/>
  <c r="F50" i="7"/>
  <c r="G50" i="7"/>
  <c r="I50" i="7"/>
  <c r="K50" i="7" s="1"/>
  <c r="G51" i="7"/>
  <c r="G52" i="7"/>
  <c r="H50" i="7" s="1"/>
  <c r="I52" i="7"/>
  <c r="K52" i="7" s="1"/>
  <c r="E53" i="7"/>
  <c r="F53" i="7"/>
  <c r="G54" i="7"/>
  <c r="I54" i="7" s="1"/>
  <c r="K54" i="7" s="1"/>
  <c r="E56" i="7"/>
  <c r="F56" i="7"/>
  <c r="G58" i="7" s="1"/>
  <c r="G56" i="7"/>
  <c r="G57" i="7"/>
  <c r="I57" i="7"/>
  <c r="K57" i="7" s="1"/>
  <c r="E59" i="7"/>
  <c r="F59" i="7"/>
  <c r="G61" i="7" s="1"/>
  <c r="G59" i="7"/>
  <c r="I59" i="7" s="1"/>
  <c r="K59" i="7"/>
  <c r="E62" i="7"/>
  <c r="F62" i="7"/>
  <c r="G63" i="7" s="1"/>
  <c r="I63" i="7" s="1"/>
  <c r="K63" i="7" s="1"/>
  <c r="E65" i="7"/>
  <c r="F65" i="7"/>
  <c r="G65" i="7"/>
  <c r="I65" i="7"/>
  <c r="K65" i="7" s="1"/>
  <c r="G66" i="7"/>
  <c r="H65" i="7" s="1"/>
  <c r="I66" i="7"/>
  <c r="G67" i="7"/>
  <c r="I67" i="7"/>
  <c r="K67" i="7" s="1"/>
  <c r="E72" i="7"/>
  <c r="F72" i="7"/>
  <c r="G73" i="7" s="1"/>
  <c r="G72" i="7"/>
  <c r="H72" i="7" s="1"/>
  <c r="I72" i="7" s="1"/>
  <c r="G74" i="7"/>
  <c r="I74" i="7" s="1"/>
  <c r="K74" i="7" s="1"/>
  <c r="E75" i="7"/>
  <c r="F75" i="7"/>
  <c r="G75" i="7"/>
  <c r="G76" i="7"/>
  <c r="G77" i="7"/>
  <c r="H75" i="7" s="1"/>
  <c r="E78" i="7"/>
  <c r="F78" i="7"/>
  <c r="G78" i="7"/>
  <c r="G79" i="7"/>
  <c r="G80" i="7"/>
  <c r="H78" i="7" s="1"/>
  <c r="E81" i="7"/>
  <c r="F81" i="7"/>
  <c r="G81" i="7" s="1"/>
  <c r="I81" i="7" s="1"/>
  <c r="K81" i="7" s="1"/>
  <c r="E84" i="7"/>
  <c r="F84" i="7"/>
  <c r="G86" i="7" s="1"/>
  <c r="G84" i="7"/>
  <c r="G85" i="7"/>
  <c r="E87" i="7"/>
  <c r="F87" i="7"/>
  <c r="G89" i="7" s="1"/>
  <c r="G87" i="7"/>
  <c r="E90" i="7"/>
  <c r="F90" i="7"/>
  <c r="G90" i="7"/>
  <c r="G91" i="7"/>
  <c r="G92" i="7"/>
  <c r="E93" i="7"/>
  <c r="F93" i="7"/>
  <c r="G93" i="7"/>
  <c r="G94" i="7"/>
  <c r="G95" i="7"/>
  <c r="E96" i="7"/>
  <c r="F96" i="7"/>
  <c r="G97" i="7" s="1"/>
  <c r="E99" i="7"/>
  <c r="F99" i="7"/>
  <c r="G99" i="7"/>
  <c r="H99" i="7" s="1"/>
  <c r="G100" i="7"/>
  <c r="G101" i="7"/>
  <c r="E106" i="7"/>
  <c r="F106" i="7"/>
  <c r="G106" i="7"/>
  <c r="G107" i="7"/>
  <c r="G108" i="7"/>
  <c r="H106" i="7" s="1"/>
  <c r="E109" i="7"/>
  <c r="F109" i="7"/>
  <c r="G109" i="7" s="1"/>
  <c r="I109" i="7"/>
  <c r="G110" i="7"/>
  <c r="G111" i="7"/>
  <c r="I111" i="7" s="1"/>
  <c r="K111" i="7" s="1"/>
  <c r="E112" i="7"/>
  <c r="F112" i="7"/>
  <c r="G114" i="7" s="1"/>
  <c r="G112" i="7"/>
  <c r="G113" i="7"/>
  <c r="I113" i="7" s="1"/>
  <c r="K113" i="7" s="1"/>
  <c r="I114" i="7"/>
  <c r="K114" i="7"/>
  <c r="E115" i="7"/>
  <c r="F115" i="7"/>
  <c r="G117" i="7" s="1"/>
  <c r="I117" i="7" s="1"/>
  <c r="G115" i="7"/>
  <c r="I115" i="7" s="1"/>
  <c r="K115" i="7"/>
  <c r="K117" i="7"/>
  <c r="E118" i="7"/>
  <c r="F118" i="7"/>
  <c r="E121" i="7"/>
  <c r="F121" i="7"/>
  <c r="G122" i="7" s="1"/>
  <c r="G121" i="7"/>
  <c r="I121" i="7"/>
  <c r="K121" i="7" s="1"/>
  <c r="G123" i="7"/>
  <c r="E124" i="7"/>
  <c r="F124" i="7"/>
  <c r="G124" i="7"/>
  <c r="K125" i="7"/>
  <c r="K126" i="7"/>
  <c r="E127" i="7"/>
  <c r="F127" i="7"/>
  <c r="G128" i="7"/>
  <c r="I128" i="7" s="1"/>
  <c r="K128" i="7"/>
  <c r="E130" i="7"/>
  <c r="F130" i="7"/>
  <c r="G131" i="7" s="1"/>
  <c r="G130" i="7"/>
  <c r="G132" i="7"/>
  <c r="E133" i="7"/>
  <c r="F133" i="7"/>
  <c r="E140" i="7"/>
  <c r="F140" i="7"/>
  <c r="G141" i="7" s="1"/>
  <c r="G140" i="7"/>
  <c r="G142" i="7"/>
  <c r="E143" i="7"/>
  <c r="F143" i="7"/>
  <c r="E146" i="7"/>
  <c r="F146" i="7"/>
  <c r="G146" i="7"/>
  <c r="H146" i="7"/>
  <c r="G147" i="7"/>
  <c r="G148" i="7"/>
  <c r="E149" i="7"/>
  <c r="F149" i="7"/>
  <c r="G149" i="7" s="1"/>
  <c r="E152" i="7"/>
  <c r="F152" i="7"/>
  <c r="G153" i="7" s="1"/>
  <c r="E155" i="7"/>
  <c r="F155" i="7"/>
  <c r="E158" i="7"/>
  <c r="F158" i="7"/>
  <c r="G160" i="7"/>
  <c r="E161" i="7"/>
  <c r="F161" i="7"/>
  <c r="G161" i="7"/>
  <c r="G162" i="7"/>
  <c r="G163" i="7"/>
  <c r="E164" i="7"/>
  <c r="F164" i="7"/>
  <c r="G166" i="7" s="1"/>
  <c r="G164" i="7"/>
  <c r="G165" i="7"/>
  <c r="E167" i="7"/>
  <c r="F167" i="7"/>
  <c r="G168" i="7" s="1"/>
  <c r="I168" i="7" s="1"/>
  <c r="K168" i="7" s="1"/>
  <c r="G167" i="7"/>
  <c r="E175" i="7"/>
  <c r="F175" i="7"/>
  <c r="G175" i="7"/>
  <c r="H175" i="7"/>
  <c r="I175" i="7" s="1"/>
  <c r="G176" i="7"/>
  <c r="G177" i="7"/>
  <c r="I177" i="7"/>
  <c r="K177" i="7" s="1"/>
  <c r="E178" i="7"/>
  <c r="F178" i="7"/>
  <c r="G178" i="7" s="1"/>
  <c r="G179" i="7"/>
  <c r="G180" i="7"/>
  <c r="I180" i="7" s="1"/>
  <c r="K180" i="7"/>
  <c r="E181" i="7"/>
  <c r="F181" i="7"/>
  <c r="G181" i="7"/>
  <c r="I181" i="7"/>
  <c r="E184" i="7"/>
  <c r="F184" i="7"/>
  <c r="G186" i="7" s="1"/>
  <c r="G184" i="7"/>
  <c r="G185" i="7"/>
  <c r="I186" i="7"/>
  <c r="K186" i="7"/>
  <c r="E187" i="7"/>
  <c r="F187" i="7"/>
  <c r="G188" i="7"/>
  <c r="I188" i="7" s="1"/>
  <c r="K188" i="7" s="1"/>
  <c r="E190" i="7"/>
  <c r="F190" i="7"/>
  <c r="G190" i="7"/>
  <c r="H190" i="7" s="1"/>
  <c r="I190" i="7"/>
  <c r="G191" i="7"/>
  <c r="I191" i="7"/>
  <c r="K191" i="7"/>
  <c r="G192" i="7"/>
  <c r="I192" i="7" s="1"/>
  <c r="K192" i="7" s="1"/>
  <c r="E193" i="7"/>
  <c r="F193" i="7"/>
  <c r="G194" i="7" s="1"/>
  <c r="I194" i="7" s="1"/>
  <c r="K194" i="7" s="1"/>
  <c r="G195" i="7"/>
  <c r="I195" i="7"/>
  <c r="K195" i="7"/>
  <c r="E196" i="7"/>
  <c r="F196" i="7"/>
  <c r="E199" i="7"/>
  <c r="F199" i="7"/>
  <c r="G199" i="7" s="1"/>
  <c r="E202" i="7"/>
  <c r="F202" i="7"/>
  <c r="G202" i="7" s="1"/>
  <c r="E209" i="7"/>
  <c r="F209" i="7"/>
  <c r="G211" i="7"/>
  <c r="E212" i="7"/>
  <c r="F212" i="7"/>
  <c r="G212" i="7"/>
  <c r="G213" i="7"/>
  <c r="H212" i="7" s="1"/>
  <c r="I235" i="7" s="1"/>
  <c r="G214" i="7"/>
  <c r="E215" i="7"/>
  <c r="F215" i="7"/>
  <c r="G215" i="7"/>
  <c r="I215" i="7" s="1"/>
  <c r="H215" i="7"/>
  <c r="G216" i="7"/>
  <c r="I216" i="7"/>
  <c r="K216" i="7"/>
  <c r="G217" i="7"/>
  <c r="I217" i="7"/>
  <c r="K217" i="7" s="1"/>
  <c r="E218" i="7"/>
  <c r="F218" i="7"/>
  <c r="G218" i="7" s="1"/>
  <c r="G219" i="7"/>
  <c r="G220" i="7"/>
  <c r="H218" i="7" s="1"/>
  <c r="E221" i="7"/>
  <c r="F221" i="7"/>
  <c r="G221" i="7"/>
  <c r="H221" i="7" s="1"/>
  <c r="G222" i="7"/>
  <c r="G223" i="7"/>
  <c r="E224" i="7"/>
  <c r="F224" i="7"/>
  <c r="G225" i="7"/>
  <c r="E227" i="7"/>
  <c r="F227" i="7"/>
  <c r="G229" i="7" s="1"/>
  <c r="G227" i="7"/>
  <c r="G228" i="7"/>
  <c r="E230" i="7"/>
  <c r="F230" i="7"/>
  <c r="G232" i="7" s="1"/>
  <c r="G230" i="7"/>
  <c r="I233" i="7"/>
  <c r="I234" i="7"/>
  <c r="E236" i="7"/>
  <c r="F236" i="7"/>
  <c r="E243" i="7"/>
  <c r="F243" i="7"/>
  <c r="G245" i="7" s="1"/>
  <c r="G243" i="7"/>
  <c r="G244" i="7"/>
  <c r="E246" i="7"/>
  <c r="F246" i="7"/>
  <c r="G248" i="7" s="1"/>
  <c r="I248" i="7" s="1"/>
  <c r="K248" i="7" s="1"/>
  <c r="G246" i="7"/>
  <c r="G247" i="7"/>
  <c r="H246" i="7" s="1"/>
  <c r="I249" i="7" s="1"/>
  <c r="K249" i="7" s="1"/>
  <c r="L249" i="7" s="1"/>
  <c r="H249" i="7"/>
  <c r="I250" i="7"/>
  <c r="K250" i="7" s="1"/>
  <c r="I251" i="7"/>
  <c r="K251" i="7" s="1"/>
  <c r="E252" i="7"/>
  <c r="F252" i="7"/>
  <c r="G252" i="7"/>
  <c r="H252" i="7" s="1"/>
  <c r="I252" i="7"/>
  <c r="G253" i="7"/>
  <c r="I253" i="7"/>
  <c r="K253" i="7" s="1"/>
  <c r="G254" i="7"/>
  <c r="I254" i="7" s="1"/>
  <c r="K254" i="7" s="1"/>
  <c r="E255" i="7"/>
  <c r="F255" i="7"/>
  <c r="G255" i="7"/>
  <c r="H255" i="7" s="1"/>
  <c r="G256" i="7"/>
  <c r="G257" i="7"/>
  <c r="E258" i="7"/>
  <c r="F258" i="7"/>
  <c r="G258" i="7"/>
  <c r="H258" i="7"/>
  <c r="F259" i="7"/>
  <c r="G259" i="7"/>
  <c r="F260" i="7"/>
  <c r="G260" i="7"/>
  <c r="E261" i="7"/>
  <c r="F261" i="7"/>
  <c r="G261" i="7"/>
  <c r="G262" i="7"/>
  <c r="G263" i="7"/>
  <c r="E264" i="7"/>
  <c r="F264" i="7"/>
  <c r="G265" i="7" s="1"/>
  <c r="G264" i="7"/>
  <c r="E267" i="7"/>
  <c r="F267" i="7"/>
  <c r="G268" i="7" s="1"/>
  <c r="G267" i="7"/>
  <c r="H267" i="7" s="1"/>
  <c r="G269" i="7"/>
  <c r="E270" i="7"/>
  <c r="F270" i="7"/>
  <c r="G270" i="7"/>
  <c r="I270" i="7"/>
  <c r="K270" i="7"/>
  <c r="L270" i="7"/>
  <c r="M270" i="7"/>
  <c r="G271" i="7"/>
  <c r="I271" i="7"/>
  <c r="K271" i="7"/>
  <c r="G272" i="7"/>
  <c r="H270" i="7" s="1"/>
  <c r="I272" i="7"/>
  <c r="J270" i="7" s="1"/>
  <c r="K272" i="7"/>
  <c r="E277" i="7"/>
  <c r="F277" i="7"/>
  <c r="G278" i="7"/>
  <c r="E280" i="7"/>
  <c r="F280" i="7"/>
  <c r="G281" i="7" s="1"/>
  <c r="G280" i="7"/>
  <c r="G282" i="7"/>
  <c r="E283" i="7"/>
  <c r="F283" i="7"/>
  <c r="G285" i="7" s="1"/>
  <c r="G283" i="7"/>
  <c r="E286" i="7"/>
  <c r="F286" i="7"/>
  <c r="G288" i="7" s="1"/>
  <c r="G287" i="7"/>
  <c r="E289" i="7"/>
  <c r="F289" i="7"/>
  <c r="G290" i="7" s="1"/>
  <c r="H289" i="7" s="1"/>
  <c r="G289" i="7"/>
  <c r="G291" i="7"/>
  <c r="E292" i="7"/>
  <c r="F292" i="7"/>
  <c r="G292" i="7"/>
  <c r="G293" i="7"/>
  <c r="G294" i="7"/>
  <c r="E295" i="7"/>
  <c r="F295" i="7"/>
  <c r="G297" i="7" s="1"/>
  <c r="G295" i="7"/>
  <c r="E298" i="7"/>
  <c r="F298" i="7"/>
  <c r="G298" i="7"/>
  <c r="G299" i="7"/>
  <c r="G300" i="7"/>
  <c r="E301" i="7"/>
  <c r="F301" i="7"/>
  <c r="G301" i="7"/>
  <c r="G302" i="7"/>
  <c r="G303" i="7"/>
  <c r="E304" i="7"/>
  <c r="F304" i="7"/>
  <c r="G304" i="7"/>
  <c r="G305" i="7"/>
  <c r="G306" i="7"/>
  <c r="E311" i="7"/>
  <c r="F311" i="7"/>
  <c r="G313" i="7" s="1"/>
  <c r="E314" i="7"/>
  <c r="F314" i="7"/>
  <c r="G315" i="7" s="1"/>
  <c r="G316" i="7"/>
  <c r="E317" i="7"/>
  <c r="F317" i="7"/>
  <c r="G317" i="7"/>
  <c r="G318" i="7"/>
  <c r="G319" i="7"/>
  <c r="E320" i="7"/>
  <c r="F320" i="7"/>
  <c r="E323" i="7"/>
  <c r="F323" i="7"/>
  <c r="E326" i="7"/>
  <c r="F326" i="7"/>
  <c r="G326" i="7"/>
  <c r="G327" i="7"/>
  <c r="G328" i="7"/>
  <c r="H326" i="7" s="1"/>
  <c r="E329" i="7"/>
  <c r="F329" i="7"/>
  <c r="G329" i="7" s="1"/>
  <c r="G330" i="7"/>
  <c r="G331" i="7"/>
  <c r="E332" i="7"/>
  <c r="F332" i="7"/>
  <c r="G332" i="7"/>
  <c r="G333" i="7"/>
  <c r="G334" i="7"/>
  <c r="E335" i="7"/>
  <c r="F335" i="7"/>
  <c r="G337" i="7" s="1"/>
  <c r="G335" i="7"/>
  <c r="E338" i="7"/>
  <c r="F338" i="7"/>
  <c r="G339" i="7"/>
  <c r="E346" i="7"/>
  <c r="F346" i="7"/>
  <c r="G348" i="7" s="1"/>
  <c r="G346" i="7"/>
  <c r="H346" i="7" s="1"/>
  <c r="G347" i="7"/>
  <c r="I347" i="7"/>
  <c r="K347" i="7" s="1"/>
  <c r="E349" i="7"/>
  <c r="F349" i="7"/>
  <c r="G350" i="7" s="1"/>
  <c r="G349" i="7"/>
  <c r="G351" i="7"/>
  <c r="E352" i="7"/>
  <c r="F352" i="7"/>
  <c r="E355" i="7"/>
  <c r="F355" i="7"/>
  <c r="G355" i="7"/>
  <c r="H355" i="7"/>
  <c r="G356" i="7"/>
  <c r="G357" i="7"/>
  <c r="E358" i="7"/>
  <c r="F358" i="7"/>
  <c r="G358" i="7" s="1"/>
  <c r="G359" i="7"/>
  <c r="G360" i="7"/>
  <c r="E361" i="7"/>
  <c r="F361" i="7"/>
  <c r="G362" i="7" s="1"/>
  <c r="G361" i="7"/>
  <c r="G363" i="7"/>
  <c r="E364" i="7"/>
  <c r="F364" i="7"/>
  <c r="G366" i="7" s="1"/>
  <c r="G364" i="7"/>
  <c r="E367" i="7"/>
  <c r="F367" i="7"/>
  <c r="G368" i="7" s="1"/>
  <c r="G367" i="7"/>
  <c r="E370" i="7"/>
  <c r="F370" i="7"/>
  <c r="G370" i="7"/>
  <c r="G371" i="7"/>
  <c r="G372" i="7"/>
  <c r="E373" i="7"/>
  <c r="F373" i="7"/>
  <c r="G375" i="7" s="1"/>
  <c r="I375" i="7" s="1"/>
  <c r="K375" i="7" s="1"/>
  <c r="G373" i="7"/>
  <c r="I373" i="7" s="1"/>
  <c r="G374" i="7"/>
  <c r="I374" i="7"/>
  <c r="K374" i="7" s="1"/>
  <c r="E380" i="7"/>
  <c r="F380" i="7"/>
  <c r="G381" i="7" s="1"/>
  <c r="E383" i="7"/>
  <c r="F383" i="7"/>
  <c r="G383" i="7"/>
  <c r="G384" i="7"/>
  <c r="G385" i="7"/>
  <c r="E386" i="7"/>
  <c r="F386" i="7"/>
  <c r="G386" i="7" s="1"/>
  <c r="G387" i="7"/>
  <c r="G388" i="7"/>
  <c r="E389" i="7"/>
  <c r="F389" i="7"/>
  <c r="E392" i="7"/>
  <c r="F392" i="7"/>
  <c r="G394" i="7" s="1"/>
  <c r="G392" i="7"/>
  <c r="E395" i="7"/>
  <c r="F395" i="7"/>
  <c r="E398" i="7"/>
  <c r="F398" i="7"/>
  <c r="G399" i="7" s="1"/>
  <c r="G398" i="7"/>
  <c r="E401" i="7"/>
  <c r="F401" i="7"/>
  <c r="G402" i="7" s="1"/>
  <c r="G401" i="7"/>
  <c r="G403" i="7"/>
  <c r="E404" i="7"/>
  <c r="F404" i="7"/>
  <c r="G405" i="7"/>
  <c r="E407" i="7"/>
  <c r="F407" i="7"/>
  <c r="G407" i="7"/>
  <c r="G408" i="7"/>
  <c r="G409" i="7"/>
  <c r="E414" i="7"/>
  <c r="F414" i="7"/>
  <c r="G414" i="7" s="1"/>
  <c r="G416" i="7"/>
  <c r="E417" i="7"/>
  <c r="F417" i="7"/>
  <c r="G418" i="7" s="1"/>
  <c r="G419" i="7"/>
  <c r="E420" i="7"/>
  <c r="F420" i="7"/>
  <c r="G422" i="7" s="1"/>
  <c r="G420" i="7"/>
  <c r="G421" i="7"/>
  <c r="E423" i="7"/>
  <c r="F423" i="7"/>
  <c r="G424" i="7" s="1"/>
  <c r="G423" i="7"/>
  <c r="G425" i="7"/>
  <c r="E426" i="7"/>
  <c r="F426" i="7"/>
  <c r="G426" i="7"/>
  <c r="G427" i="7"/>
  <c r="G428" i="7"/>
  <c r="E429" i="7"/>
  <c r="F429" i="7"/>
  <c r="G430" i="7" s="1"/>
  <c r="G429" i="7"/>
  <c r="G431" i="7"/>
  <c r="E432" i="7"/>
  <c r="F432" i="7"/>
  <c r="E435" i="7"/>
  <c r="F435" i="7"/>
  <c r="G435" i="7"/>
  <c r="G436" i="7"/>
  <c r="G437" i="7"/>
  <c r="H435" i="7" s="1"/>
  <c r="E438" i="7"/>
  <c r="F438" i="7"/>
  <c r="G438" i="7" s="1"/>
  <c r="G439" i="7"/>
  <c r="G440" i="7"/>
  <c r="H438" i="7" s="1"/>
  <c r="E441" i="7"/>
  <c r="F441" i="7"/>
  <c r="E448" i="7"/>
  <c r="F448" i="7"/>
  <c r="E451" i="7"/>
  <c r="F451" i="7"/>
  <c r="G451" i="7"/>
  <c r="G452" i="7"/>
  <c r="G453" i="7"/>
  <c r="E454" i="7"/>
  <c r="F454" i="7"/>
  <c r="G454" i="7"/>
  <c r="G455" i="7"/>
  <c r="G456" i="7"/>
  <c r="E457" i="7"/>
  <c r="F457" i="7"/>
  <c r="G458" i="7" s="1"/>
  <c r="G457" i="7"/>
  <c r="E460" i="7"/>
  <c r="F460" i="7"/>
  <c r="G460" i="7"/>
  <c r="H460" i="7"/>
  <c r="G461" i="7"/>
  <c r="G462" i="7"/>
  <c r="E463" i="7"/>
  <c r="F463" i="7"/>
  <c r="G463" i="7" s="1"/>
  <c r="G464" i="7"/>
  <c r="G465" i="7"/>
  <c r="E466" i="7"/>
  <c r="F466" i="7"/>
  <c r="G466" i="7" s="1"/>
  <c r="H466" i="7" s="1"/>
  <c r="G467" i="7"/>
  <c r="G468" i="7"/>
  <c r="E469" i="7"/>
  <c r="F469" i="7"/>
  <c r="G471" i="7" s="1"/>
  <c r="G469" i="7"/>
  <c r="E472" i="7"/>
  <c r="F472" i="7"/>
  <c r="E482" i="7"/>
  <c r="F482" i="7"/>
  <c r="G482" i="7"/>
  <c r="E485" i="7"/>
  <c r="F485" i="7"/>
  <c r="G486" i="7" s="1"/>
  <c r="G485" i="7"/>
  <c r="H485" i="7"/>
  <c r="G487" i="7"/>
  <c r="E488" i="7"/>
  <c r="F488" i="7"/>
  <c r="G488" i="7"/>
  <c r="G489" i="7"/>
  <c r="G490" i="7"/>
  <c r="H488" i="7" s="1"/>
  <c r="E491" i="7"/>
  <c r="F491" i="7"/>
  <c r="G491" i="7" s="1"/>
  <c r="G493" i="7"/>
  <c r="E494" i="7"/>
  <c r="F494" i="7"/>
  <c r="G495" i="7" s="1"/>
  <c r="G494" i="7"/>
  <c r="E497" i="7"/>
  <c r="F497" i="7"/>
  <c r="G499" i="7" s="1"/>
  <c r="G497" i="7"/>
  <c r="G498" i="7"/>
  <c r="E500" i="7"/>
  <c r="F500" i="7"/>
  <c r="G500" i="7"/>
  <c r="G501" i="7"/>
  <c r="G502" i="7"/>
  <c r="E503" i="7"/>
  <c r="F503" i="7"/>
  <c r="G503" i="7"/>
  <c r="G504" i="7"/>
  <c r="G505" i="7"/>
  <c r="E506" i="7"/>
  <c r="F506" i="7"/>
  <c r="G507" i="7"/>
  <c r="E509" i="7"/>
  <c r="F509" i="7"/>
  <c r="G509" i="7"/>
  <c r="G510" i="7"/>
  <c r="I510" i="7"/>
  <c r="K510" i="7" s="1"/>
  <c r="G511" i="7"/>
  <c r="I511" i="7" s="1"/>
  <c r="K511" i="7" s="1"/>
  <c r="E4" i="6"/>
  <c r="F4" i="6"/>
  <c r="G4" i="6" s="1"/>
  <c r="G5" i="6"/>
  <c r="E7" i="6"/>
  <c r="F7" i="6"/>
  <c r="G9" i="6" s="1"/>
  <c r="G8" i="6"/>
  <c r="E10" i="6"/>
  <c r="F10" i="6"/>
  <c r="G10" i="6"/>
  <c r="H10" i="6" s="1"/>
  <c r="G11" i="6"/>
  <c r="E13" i="6"/>
  <c r="F13" i="6"/>
  <c r="G13" i="6" s="1"/>
  <c r="G14" i="6"/>
  <c r="G15" i="6"/>
  <c r="E16" i="6"/>
  <c r="F16" i="6"/>
  <c r="G16" i="6" s="1"/>
  <c r="G17" i="6"/>
  <c r="E19" i="6"/>
  <c r="F19" i="6"/>
  <c r="G20" i="6"/>
  <c r="E22" i="6"/>
  <c r="F22" i="6"/>
  <c r="G24" i="6" s="1"/>
  <c r="G22" i="6"/>
  <c r="G23" i="6"/>
  <c r="E25" i="6"/>
  <c r="F25" i="6"/>
  <c r="G27" i="6" s="1"/>
  <c r="G25" i="6"/>
  <c r="G26" i="6"/>
  <c r="E28" i="6"/>
  <c r="F28" i="6"/>
  <c r="G28" i="6"/>
  <c r="H28" i="6"/>
  <c r="G29" i="6"/>
  <c r="I29" i="6"/>
  <c r="K29" i="6"/>
  <c r="G30" i="6"/>
  <c r="I30" i="6" s="1"/>
  <c r="K30" i="6" s="1"/>
  <c r="E31" i="6"/>
  <c r="F31" i="6"/>
  <c r="G31" i="6"/>
  <c r="G32" i="6"/>
  <c r="I32" i="6"/>
  <c r="K32" i="6"/>
  <c r="G33" i="6"/>
  <c r="H31" i="6" s="1"/>
  <c r="E38" i="6"/>
  <c r="F38" i="6"/>
  <c r="G38" i="6"/>
  <c r="G39" i="6"/>
  <c r="G40" i="6"/>
  <c r="H38" i="6" s="1"/>
  <c r="I40" i="6"/>
  <c r="K40" i="6" s="1"/>
  <c r="E41" i="6"/>
  <c r="F41" i="6"/>
  <c r="G41" i="6" s="1"/>
  <c r="G42" i="6"/>
  <c r="I42" i="6" s="1"/>
  <c r="K42" i="6" s="1"/>
  <c r="E44" i="6"/>
  <c r="F44" i="6"/>
  <c r="G46" i="6" s="1"/>
  <c r="G44" i="6"/>
  <c r="H44" i="6" s="1"/>
  <c r="I63" i="6" s="1"/>
  <c r="K63" i="6" s="1"/>
  <c r="G45" i="6"/>
  <c r="E47" i="6"/>
  <c r="F47" i="6"/>
  <c r="G48" i="6"/>
  <c r="I48" i="6" s="1"/>
  <c r="K48" i="6" s="1"/>
  <c r="E50" i="6"/>
  <c r="F50" i="6"/>
  <c r="E53" i="6"/>
  <c r="F53" i="6"/>
  <c r="G55" i="6" s="1"/>
  <c r="I55" i="6" s="1"/>
  <c r="K55" i="6" s="1"/>
  <c r="E56" i="6"/>
  <c r="F56" i="6"/>
  <c r="G56" i="6"/>
  <c r="H56" i="6" s="1"/>
  <c r="I56" i="6"/>
  <c r="G57" i="6"/>
  <c r="G58" i="6"/>
  <c r="E59" i="6"/>
  <c r="F59" i="6"/>
  <c r="G59" i="6"/>
  <c r="H59" i="6"/>
  <c r="G60" i="6"/>
  <c r="G61" i="6"/>
  <c r="I61" i="6"/>
  <c r="K61" i="6" s="1"/>
  <c r="E62" i="6"/>
  <c r="F62" i="6"/>
  <c r="G62" i="6"/>
  <c r="G63" i="6"/>
  <c r="G64" i="6"/>
  <c r="H62" i="6" s="1"/>
  <c r="E65" i="6"/>
  <c r="F65" i="6"/>
  <c r="G65" i="6" s="1"/>
  <c r="G66" i="6"/>
  <c r="E72" i="6"/>
  <c r="F72" i="6"/>
  <c r="G74" i="6" s="1"/>
  <c r="G72" i="6"/>
  <c r="H72" i="6" s="1"/>
  <c r="G73" i="6"/>
  <c r="E75" i="6"/>
  <c r="F75" i="6"/>
  <c r="G76" i="6"/>
  <c r="I76" i="6" s="1"/>
  <c r="K76" i="6" s="1"/>
  <c r="E78" i="6"/>
  <c r="F78" i="6"/>
  <c r="G80" i="6" s="1"/>
  <c r="I80" i="6" s="1"/>
  <c r="K80" i="6" s="1"/>
  <c r="G78" i="6"/>
  <c r="E81" i="6"/>
  <c r="F81" i="6"/>
  <c r="G83" i="6" s="1"/>
  <c r="I83" i="6" s="1"/>
  <c r="K83" i="6" s="1"/>
  <c r="G81" i="6"/>
  <c r="I81" i="6" s="1"/>
  <c r="G82" i="6"/>
  <c r="I82" i="6" s="1"/>
  <c r="K82" i="6" s="1"/>
  <c r="E84" i="6"/>
  <c r="F84" i="6"/>
  <c r="G84" i="6"/>
  <c r="H84" i="6"/>
  <c r="I84" i="6"/>
  <c r="G85" i="6"/>
  <c r="G86" i="6"/>
  <c r="I86" i="6" s="1"/>
  <c r="K86" i="6" s="1"/>
  <c r="E87" i="6"/>
  <c r="F87" i="6"/>
  <c r="G87" i="6"/>
  <c r="H87" i="6"/>
  <c r="I87" i="6"/>
  <c r="G88" i="6"/>
  <c r="G89" i="6"/>
  <c r="I89" i="6"/>
  <c r="K89" i="6" s="1"/>
  <c r="E90" i="6"/>
  <c r="F90" i="6"/>
  <c r="G90" i="6"/>
  <c r="I90" i="6"/>
  <c r="K90" i="6"/>
  <c r="G91" i="6"/>
  <c r="G92" i="6"/>
  <c r="H90" i="6" s="1"/>
  <c r="I92" i="6"/>
  <c r="K92" i="6" s="1"/>
  <c r="E93" i="6"/>
  <c r="F93" i="6"/>
  <c r="G93" i="6" s="1"/>
  <c r="G94" i="6"/>
  <c r="I94" i="6" s="1"/>
  <c r="K94" i="6" s="1"/>
  <c r="E96" i="6"/>
  <c r="F96" i="6"/>
  <c r="G98" i="6" s="1"/>
  <c r="I98" i="6" s="1"/>
  <c r="G96" i="6"/>
  <c r="H96" i="6" s="1"/>
  <c r="G97" i="6"/>
  <c r="K98" i="6"/>
  <c r="E99" i="6"/>
  <c r="F99" i="6"/>
  <c r="G100" i="6"/>
  <c r="I100" i="6" s="1"/>
  <c r="K100" i="6" s="1"/>
  <c r="E106" i="6"/>
  <c r="F106" i="6"/>
  <c r="E109" i="6"/>
  <c r="F109" i="6"/>
  <c r="G111" i="6" s="1"/>
  <c r="G109" i="6"/>
  <c r="H109" i="6"/>
  <c r="G110" i="6"/>
  <c r="E112" i="6"/>
  <c r="F112" i="6"/>
  <c r="G112" i="6"/>
  <c r="H112" i="6"/>
  <c r="I112" i="6"/>
  <c r="G113" i="6"/>
  <c r="I113" i="6"/>
  <c r="K113" i="6" s="1"/>
  <c r="G114" i="6"/>
  <c r="I114" i="6" s="1"/>
  <c r="K114" i="6" s="1"/>
  <c r="E115" i="6"/>
  <c r="F115" i="6"/>
  <c r="G115" i="6"/>
  <c r="H115" i="6"/>
  <c r="I115" i="6"/>
  <c r="K115" i="6" s="1"/>
  <c r="J115" i="6"/>
  <c r="G116" i="6"/>
  <c r="I116" i="6"/>
  <c r="K116" i="6"/>
  <c r="G117" i="6"/>
  <c r="I117" i="6"/>
  <c r="K117" i="6" s="1"/>
  <c r="E118" i="6"/>
  <c r="F118" i="6"/>
  <c r="G118" i="6"/>
  <c r="G119" i="6"/>
  <c r="G120" i="6"/>
  <c r="H118" i="6" s="1"/>
  <c r="E121" i="6"/>
  <c r="F121" i="6"/>
  <c r="G121" i="6" s="1"/>
  <c r="G122" i="6"/>
  <c r="I122" i="6" s="1"/>
  <c r="K122" i="6" s="1"/>
  <c r="E124" i="6"/>
  <c r="F124" i="6"/>
  <c r="G124" i="6"/>
  <c r="H124" i="6" s="1"/>
  <c r="K125" i="6"/>
  <c r="K126" i="6"/>
  <c r="E127" i="6"/>
  <c r="F127" i="6"/>
  <c r="G127" i="6"/>
  <c r="G128" i="6"/>
  <c r="G129" i="6"/>
  <c r="H127" i="6" s="1"/>
  <c r="E130" i="6"/>
  <c r="F130" i="6"/>
  <c r="G130" i="6"/>
  <c r="G131" i="6"/>
  <c r="G132" i="6"/>
  <c r="H130" i="6" s="1"/>
  <c r="E133" i="6"/>
  <c r="F133" i="6"/>
  <c r="G134" i="6"/>
  <c r="I134" i="6"/>
  <c r="K134" i="6" s="1"/>
  <c r="E140" i="6"/>
  <c r="F140" i="6"/>
  <c r="G142" i="6" s="1"/>
  <c r="G141" i="6"/>
  <c r="E143" i="6"/>
  <c r="F143" i="6"/>
  <c r="G143" i="6"/>
  <c r="G144" i="6"/>
  <c r="G145" i="6"/>
  <c r="E146" i="6"/>
  <c r="F146" i="6"/>
  <c r="G147" i="6" s="1"/>
  <c r="G146" i="6"/>
  <c r="H146" i="6"/>
  <c r="G148" i="6"/>
  <c r="E149" i="6"/>
  <c r="F149" i="6"/>
  <c r="G149" i="6"/>
  <c r="H149" i="6"/>
  <c r="G150" i="6"/>
  <c r="G151" i="6"/>
  <c r="E152" i="6"/>
  <c r="F152" i="6"/>
  <c r="G152" i="6"/>
  <c r="G153" i="6"/>
  <c r="G154" i="6"/>
  <c r="H152" i="6" s="1"/>
  <c r="E155" i="6"/>
  <c r="F155" i="6"/>
  <c r="G155" i="6" s="1"/>
  <c r="H155" i="6" s="1"/>
  <c r="G156" i="6"/>
  <c r="G157" i="6"/>
  <c r="E158" i="6"/>
  <c r="F158" i="6"/>
  <c r="E161" i="6"/>
  <c r="F161" i="6"/>
  <c r="G163" i="6" s="1"/>
  <c r="G161" i="6"/>
  <c r="E164" i="6"/>
  <c r="F164" i="6"/>
  <c r="G164" i="6" s="1"/>
  <c r="G165" i="6"/>
  <c r="E167" i="6"/>
  <c r="F167" i="6"/>
  <c r="G168" i="6" s="1"/>
  <c r="I168" i="6" s="1"/>
  <c r="K168" i="6" s="1"/>
  <c r="E175" i="6"/>
  <c r="F175" i="6"/>
  <c r="G175" i="6"/>
  <c r="H175" i="6" s="1"/>
  <c r="G176" i="6"/>
  <c r="I176" i="6" s="1"/>
  <c r="K176" i="6" s="1"/>
  <c r="G177" i="6"/>
  <c r="E178" i="6"/>
  <c r="F178" i="6"/>
  <c r="G178" i="6"/>
  <c r="G179" i="6"/>
  <c r="G180" i="6"/>
  <c r="E181" i="6"/>
  <c r="F181" i="6"/>
  <c r="G181" i="6"/>
  <c r="H181" i="6"/>
  <c r="G182" i="6"/>
  <c r="G183" i="6"/>
  <c r="E184" i="6"/>
  <c r="F184" i="6"/>
  <c r="G184" i="6" s="1"/>
  <c r="G185" i="6"/>
  <c r="E187" i="6"/>
  <c r="F187" i="6"/>
  <c r="G187" i="6" s="1"/>
  <c r="E190" i="6"/>
  <c r="F190" i="6"/>
  <c r="G191" i="6"/>
  <c r="I191" i="6"/>
  <c r="K191" i="6" s="1"/>
  <c r="E193" i="6"/>
  <c r="F193" i="6"/>
  <c r="G193" i="6"/>
  <c r="H193" i="6" s="1"/>
  <c r="I193" i="6"/>
  <c r="G194" i="6"/>
  <c r="G195" i="6"/>
  <c r="E196" i="6"/>
  <c r="F196" i="6"/>
  <c r="G198" i="6" s="1"/>
  <c r="I198" i="6" s="1"/>
  <c r="K198" i="6" s="1"/>
  <c r="G197" i="6"/>
  <c r="I197" i="6"/>
  <c r="K197" i="6" s="1"/>
  <c r="E199" i="6"/>
  <c r="F199" i="6"/>
  <c r="G200" i="6" s="1"/>
  <c r="I200" i="6" s="1"/>
  <c r="K200" i="6" s="1"/>
  <c r="G201" i="6"/>
  <c r="I201" i="6"/>
  <c r="K201" i="6"/>
  <c r="E202" i="6"/>
  <c r="F202" i="6"/>
  <c r="E209" i="6"/>
  <c r="F209" i="6"/>
  <c r="G209" i="6"/>
  <c r="E212" i="6"/>
  <c r="F212" i="6"/>
  <c r="G214" i="6"/>
  <c r="E215" i="6"/>
  <c r="F215" i="6"/>
  <c r="G215" i="6"/>
  <c r="I215" i="6"/>
  <c r="K215" i="6" s="1"/>
  <c r="G216" i="6"/>
  <c r="H215" i="6" s="1"/>
  <c r="G217" i="6"/>
  <c r="E218" i="6"/>
  <c r="F218" i="6"/>
  <c r="G218" i="6"/>
  <c r="G219" i="6"/>
  <c r="G220" i="6"/>
  <c r="H218" i="6" s="1"/>
  <c r="E221" i="6"/>
  <c r="F221" i="6"/>
  <c r="G221" i="6" s="1"/>
  <c r="H221" i="6"/>
  <c r="G222" i="6"/>
  <c r="G223" i="6"/>
  <c r="E224" i="6"/>
  <c r="F224" i="6"/>
  <c r="G224" i="6"/>
  <c r="G225" i="6"/>
  <c r="G226" i="6"/>
  <c r="E227" i="6"/>
  <c r="F227" i="6"/>
  <c r="G228" i="6"/>
  <c r="E230" i="6"/>
  <c r="F230" i="6"/>
  <c r="G232" i="6" s="1"/>
  <c r="G230" i="6"/>
  <c r="G231" i="6"/>
  <c r="E236" i="6"/>
  <c r="F236" i="6"/>
  <c r="G238" i="6" s="1"/>
  <c r="G236" i="6"/>
  <c r="E243" i="6"/>
  <c r="F243" i="6"/>
  <c r="G244" i="6" s="1"/>
  <c r="G243" i="6"/>
  <c r="H243" i="6"/>
  <c r="I243" i="6"/>
  <c r="G245" i="6"/>
  <c r="E246" i="6"/>
  <c r="F246" i="6"/>
  <c r="G247" i="6" s="1"/>
  <c r="I247" i="6" s="1"/>
  <c r="K247" i="6" s="1"/>
  <c r="G246" i="6"/>
  <c r="G248" i="6"/>
  <c r="I248" i="6" s="1"/>
  <c r="K248" i="6" s="1"/>
  <c r="E252" i="6"/>
  <c r="F252" i="6"/>
  <c r="G252" i="6"/>
  <c r="H252" i="6"/>
  <c r="G253" i="6"/>
  <c r="G254" i="6"/>
  <c r="E255" i="6"/>
  <c r="F255" i="6"/>
  <c r="G255" i="6" s="1"/>
  <c r="I255" i="6" s="1"/>
  <c r="H255" i="6"/>
  <c r="G256" i="6"/>
  <c r="G257" i="6"/>
  <c r="I257" i="6"/>
  <c r="K257" i="6" s="1"/>
  <c r="E258" i="6"/>
  <c r="F258" i="6"/>
  <c r="G258" i="6"/>
  <c r="F259" i="6"/>
  <c r="G259" i="6"/>
  <c r="F260" i="6"/>
  <c r="G260" i="6"/>
  <c r="I260" i="6"/>
  <c r="K260" i="6"/>
  <c r="E261" i="6"/>
  <c r="F261" i="6"/>
  <c r="G261" i="6" s="1"/>
  <c r="G263" i="6"/>
  <c r="E264" i="6"/>
  <c r="F264" i="6"/>
  <c r="G264" i="6"/>
  <c r="G265" i="6"/>
  <c r="I265" i="6" s="1"/>
  <c r="K265" i="6" s="1"/>
  <c r="G266" i="6"/>
  <c r="I266" i="6" s="1"/>
  <c r="K266" i="6" s="1"/>
  <c r="E267" i="6"/>
  <c r="F267" i="6"/>
  <c r="G269" i="6" s="1"/>
  <c r="G267" i="6"/>
  <c r="E270" i="6"/>
  <c r="F270" i="6"/>
  <c r="G270" i="6"/>
  <c r="I270" i="6"/>
  <c r="K270" i="6" s="1"/>
  <c r="G271" i="6"/>
  <c r="G272" i="6"/>
  <c r="I272" i="6" s="1"/>
  <c r="K272" i="6"/>
  <c r="E277" i="6"/>
  <c r="F277" i="6"/>
  <c r="G277" i="6"/>
  <c r="E280" i="6"/>
  <c r="F280" i="6"/>
  <c r="G281" i="6" s="1"/>
  <c r="G280" i="6"/>
  <c r="H280" i="6" s="1"/>
  <c r="G282" i="6"/>
  <c r="E283" i="6"/>
  <c r="F283" i="6"/>
  <c r="G283" i="6" s="1"/>
  <c r="G284" i="6"/>
  <c r="E286" i="6"/>
  <c r="F286" i="6"/>
  <c r="G286" i="6" s="1"/>
  <c r="E289" i="6"/>
  <c r="F289" i="6"/>
  <c r="E292" i="6"/>
  <c r="F292" i="6"/>
  <c r="G292" i="6"/>
  <c r="H292" i="6"/>
  <c r="G293" i="6"/>
  <c r="G294" i="6"/>
  <c r="E295" i="6"/>
  <c r="F295" i="6"/>
  <c r="G297" i="6"/>
  <c r="E298" i="6"/>
  <c r="F298" i="6"/>
  <c r="G298" i="6"/>
  <c r="H298" i="6"/>
  <c r="G299" i="6"/>
  <c r="G300" i="6"/>
  <c r="E301" i="6"/>
  <c r="F301" i="6"/>
  <c r="G301" i="6"/>
  <c r="H301" i="6"/>
  <c r="G302" i="6"/>
  <c r="G303" i="6"/>
  <c r="E304" i="6"/>
  <c r="F304" i="6"/>
  <c r="G304" i="6"/>
  <c r="G305" i="6"/>
  <c r="G306" i="6"/>
  <c r="E311" i="6"/>
  <c r="F311" i="6"/>
  <c r="E314" i="6"/>
  <c r="F314" i="6"/>
  <c r="G316" i="6" s="1"/>
  <c r="G315" i="6"/>
  <c r="E317" i="6"/>
  <c r="F317" i="6"/>
  <c r="G319" i="6" s="1"/>
  <c r="G318" i="6"/>
  <c r="E320" i="6"/>
  <c r="F320" i="6"/>
  <c r="G322" i="6" s="1"/>
  <c r="G321" i="6"/>
  <c r="E323" i="6"/>
  <c r="F323" i="6"/>
  <c r="G323" i="6"/>
  <c r="H323" i="6" s="1"/>
  <c r="G324" i="6"/>
  <c r="G325" i="6"/>
  <c r="E326" i="6"/>
  <c r="F326" i="6"/>
  <c r="G326" i="6"/>
  <c r="G327" i="6"/>
  <c r="G328" i="6"/>
  <c r="E329" i="6"/>
  <c r="F329" i="6"/>
  <c r="G329" i="6"/>
  <c r="H329" i="6"/>
  <c r="G330" i="6"/>
  <c r="G331" i="6"/>
  <c r="E332" i="6"/>
  <c r="F332" i="6"/>
  <c r="G332" i="6" s="1"/>
  <c r="G333" i="6"/>
  <c r="G334" i="6"/>
  <c r="E335" i="6"/>
  <c r="F335" i="6"/>
  <c r="E338" i="6"/>
  <c r="F338" i="6"/>
  <c r="G340" i="6" s="1"/>
  <c r="G338" i="6"/>
  <c r="E346" i="6"/>
  <c r="F346" i="6"/>
  <c r="G348" i="6" s="1"/>
  <c r="G346" i="6"/>
  <c r="G347" i="6"/>
  <c r="E349" i="6"/>
  <c r="F349" i="6"/>
  <c r="G349" i="6"/>
  <c r="G350" i="6"/>
  <c r="H349" i="6" s="1"/>
  <c r="G351" i="6"/>
  <c r="E352" i="6"/>
  <c r="F352" i="6"/>
  <c r="G352" i="6"/>
  <c r="G353" i="6"/>
  <c r="G354" i="6"/>
  <c r="E355" i="6"/>
  <c r="F355" i="6"/>
  <c r="G356" i="6" s="1"/>
  <c r="G355" i="6"/>
  <c r="H355" i="6" s="1"/>
  <c r="G357" i="6"/>
  <c r="E358" i="6"/>
  <c r="F358" i="6"/>
  <c r="G358" i="6"/>
  <c r="H358" i="6"/>
  <c r="G359" i="6"/>
  <c r="G360" i="6"/>
  <c r="E361" i="6"/>
  <c r="F361" i="6"/>
  <c r="G361" i="6" s="1"/>
  <c r="H361" i="6"/>
  <c r="G362" i="6"/>
  <c r="G363" i="6"/>
  <c r="E364" i="6"/>
  <c r="F364" i="6"/>
  <c r="G366" i="6"/>
  <c r="E367" i="6"/>
  <c r="F367" i="6"/>
  <c r="G369" i="6" s="1"/>
  <c r="G367" i="6"/>
  <c r="E370" i="6"/>
  <c r="F370" i="6"/>
  <c r="G371" i="6" s="1"/>
  <c r="G370" i="6"/>
  <c r="G372" i="6"/>
  <c r="E373" i="6"/>
  <c r="F373" i="6"/>
  <c r="G373" i="6"/>
  <c r="H373" i="6"/>
  <c r="G374" i="6"/>
  <c r="G375" i="6"/>
  <c r="E380" i="6"/>
  <c r="F380" i="6"/>
  <c r="G381" i="6" s="1"/>
  <c r="E383" i="6"/>
  <c r="F383" i="6"/>
  <c r="G384" i="6" s="1"/>
  <c r="G385" i="6"/>
  <c r="E386" i="6"/>
  <c r="F386" i="6"/>
  <c r="G386" i="6"/>
  <c r="G387" i="6"/>
  <c r="G388" i="6"/>
  <c r="H386" i="6" s="1"/>
  <c r="I406" i="6" s="1"/>
  <c r="E389" i="6"/>
  <c r="F389" i="6"/>
  <c r="G389" i="6" s="1"/>
  <c r="G390" i="6"/>
  <c r="G391" i="6"/>
  <c r="E392" i="6"/>
  <c r="F392" i="6"/>
  <c r="G392" i="6"/>
  <c r="G393" i="6"/>
  <c r="G394" i="6"/>
  <c r="E395" i="6"/>
  <c r="F395" i="6"/>
  <c r="G397" i="6" s="1"/>
  <c r="G395" i="6"/>
  <c r="E398" i="6"/>
  <c r="F398" i="6"/>
  <c r="G398" i="6" s="1"/>
  <c r="G399" i="6"/>
  <c r="G400" i="6"/>
  <c r="E401" i="6"/>
  <c r="F401" i="6"/>
  <c r="G402" i="6" s="1"/>
  <c r="E404" i="6"/>
  <c r="F404" i="6"/>
  <c r="G406" i="6" s="1"/>
  <c r="K406" i="6"/>
  <c r="E407" i="6"/>
  <c r="F407" i="6"/>
  <c r="G408" i="6"/>
  <c r="E414" i="6"/>
  <c r="F414" i="6"/>
  <c r="G415" i="6" s="1"/>
  <c r="G414" i="6"/>
  <c r="H414" i="6" s="1"/>
  <c r="G416" i="6"/>
  <c r="E417" i="6"/>
  <c r="F417" i="6"/>
  <c r="G418" i="6" s="1"/>
  <c r="G417" i="6"/>
  <c r="H417" i="6" s="1"/>
  <c r="G419" i="6"/>
  <c r="E420" i="6"/>
  <c r="F420" i="6"/>
  <c r="G421" i="6" s="1"/>
  <c r="E423" i="6"/>
  <c r="F423" i="6"/>
  <c r="G423" i="6"/>
  <c r="G424" i="6"/>
  <c r="G425" i="6"/>
  <c r="E426" i="6"/>
  <c r="F426" i="6"/>
  <c r="G426" i="6" s="1"/>
  <c r="G428" i="6"/>
  <c r="E429" i="6"/>
  <c r="F429" i="6"/>
  <c r="G430" i="6" s="1"/>
  <c r="G429" i="6"/>
  <c r="G431" i="6"/>
  <c r="E432" i="6"/>
  <c r="F432" i="6"/>
  <c r="G434" i="6" s="1"/>
  <c r="G432" i="6"/>
  <c r="G433" i="6"/>
  <c r="E435" i="6"/>
  <c r="F435" i="6"/>
  <c r="G435" i="6"/>
  <c r="H435" i="6"/>
  <c r="G436" i="6"/>
  <c r="G437" i="6"/>
  <c r="E438" i="6"/>
  <c r="F438" i="6"/>
  <c r="G438" i="6"/>
  <c r="G439" i="6"/>
  <c r="G440" i="6"/>
  <c r="E441" i="6"/>
  <c r="F441" i="6"/>
  <c r="G442" i="6" s="1"/>
  <c r="G441" i="6"/>
  <c r="E448" i="6"/>
  <c r="F448" i="6"/>
  <c r="G448" i="6"/>
  <c r="H448" i="6"/>
  <c r="I448" i="6" s="1"/>
  <c r="G449" i="6"/>
  <c r="I449" i="6" s="1"/>
  <c r="K449" i="6" s="1"/>
  <c r="G450" i="6"/>
  <c r="E451" i="6"/>
  <c r="F451" i="6"/>
  <c r="G451" i="6"/>
  <c r="H451" i="6" s="1"/>
  <c r="Q451" i="6"/>
  <c r="G452" i="6"/>
  <c r="G453" i="6"/>
  <c r="I453" i="6"/>
  <c r="K453" i="6" s="1"/>
  <c r="E454" i="6"/>
  <c r="F454" i="6"/>
  <c r="G454" i="6"/>
  <c r="H454" i="6" s="1"/>
  <c r="G455" i="6"/>
  <c r="G456" i="6"/>
  <c r="I456" i="6"/>
  <c r="K456" i="6"/>
  <c r="E457" i="6"/>
  <c r="F457" i="6"/>
  <c r="G457" i="6" s="1"/>
  <c r="G458" i="6"/>
  <c r="G459" i="6"/>
  <c r="E460" i="6"/>
  <c r="F460" i="6"/>
  <c r="G461" i="6" s="1"/>
  <c r="I461" i="6" s="1"/>
  <c r="K461" i="6" s="1"/>
  <c r="E463" i="6"/>
  <c r="F463" i="6"/>
  <c r="G465" i="6" s="1"/>
  <c r="E466" i="6"/>
  <c r="F466" i="6"/>
  <c r="G467" i="6"/>
  <c r="I467" i="6" s="1"/>
  <c r="K467" i="6" s="1"/>
  <c r="E469" i="6"/>
  <c r="F469" i="6"/>
  <c r="G471" i="6" s="1"/>
  <c r="G469" i="6"/>
  <c r="G470" i="6"/>
  <c r="I470" i="6" s="1"/>
  <c r="K470" i="6" s="1"/>
  <c r="E472" i="6"/>
  <c r="F472" i="6"/>
  <c r="G472" i="6" s="1"/>
  <c r="E482" i="6"/>
  <c r="F482" i="6"/>
  <c r="G482" i="6"/>
  <c r="G483" i="6"/>
  <c r="G484" i="6"/>
  <c r="E485" i="6"/>
  <c r="F485" i="6"/>
  <c r="G485" i="6" s="1"/>
  <c r="G486" i="6"/>
  <c r="E488" i="6"/>
  <c r="F488" i="6"/>
  <c r="G488" i="6"/>
  <c r="H488" i="6" s="1"/>
  <c r="I511" i="6" s="1"/>
  <c r="K511" i="6" s="1"/>
  <c r="G489" i="6"/>
  <c r="G490" i="6"/>
  <c r="E491" i="6"/>
  <c r="F491" i="6"/>
  <c r="G491" i="6"/>
  <c r="H491" i="6"/>
  <c r="G492" i="6"/>
  <c r="G493" i="6"/>
  <c r="E494" i="6"/>
  <c r="F494" i="6"/>
  <c r="G494" i="6" s="1"/>
  <c r="E497" i="6"/>
  <c r="F497" i="6"/>
  <c r="G499" i="6" s="1"/>
  <c r="E500" i="6"/>
  <c r="F500" i="6"/>
  <c r="G502" i="6" s="1"/>
  <c r="G500" i="6"/>
  <c r="G501" i="6"/>
  <c r="H500" i="6" s="1"/>
  <c r="E503" i="6"/>
  <c r="F503" i="6"/>
  <c r="G503" i="6" s="1"/>
  <c r="G504" i="6"/>
  <c r="G505" i="6"/>
  <c r="E506" i="6"/>
  <c r="F506" i="6"/>
  <c r="G507" i="6" s="1"/>
  <c r="E509" i="6"/>
  <c r="F509" i="6"/>
  <c r="G509" i="6"/>
  <c r="I509" i="6" s="1"/>
  <c r="G510" i="6"/>
  <c r="H509" i="6" s="1"/>
  <c r="I510" i="6"/>
  <c r="K510" i="6" s="1"/>
  <c r="G511" i="6"/>
  <c r="I509" i="16" l="1"/>
  <c r="G400" i="16"/>
  <c r="I400" i="16" s="1"/>
  <c r="K400" i="16" s="1"/>
  <c r="G398" i="16"/>
  <c r="G399" i="16"/>
  <c r="I399" i="16" s="1"/>
  <c r="K399" i="16" s="1"/>
  <c r="G491" i="16"/>
  <c r="G493" i="16"/>
  <c r="G492" i="16"/>
  <c r="I492" i="16" s="1"/>
  <c r="K492" i="16" s="1"/>
  <c r="G334" i="16"/>
  <c r="G332" i="16"/>
  <c r="G333" i="16"/>
  <c r="H482" i="16"/>
  <c r="I505" i="16"/>
  <c r="K505" i="16" s="1"/>
  <c r="I383" i="16"/>
  <c r="I508" i="16"/>
  <c r="K508" i="16" s="1"/>
  <c r="G503" i="16"/>
  <c r="G504" i="16"/>
  <c r="I504" i="16" s="1"/>
  <c r="K504" i="16" s="1"/>
  <c r="I485" i="16"/>
  <c r="I403" i="16"/>
  <c r="K403" i="16" s="1"/>
  <c r="H358" i="16"/>
  <c r="I358" i="16"/>
  <c r="I496" i="16"/>
  <c r="K496" i="16" s="1"/>
  <c r="I486" i="16"/>
  <c r="K486" i="16" s="1"/>
  <c r="H423" i="16"/>
  <c r="I381" i="16"/>
  <c r="K381" i="16" s="1"/>
  <c r="I391" i="16"/>
  <c r="K391" i="16" s="1"/>
  <c r="I397" i="16"/>
  <c r="K397" i="16" s="1"/>
  <c r="I380" i="16"/>
  <c r="I392" i="16"/>
  <c r="I382" i="16"/>
  <c r="K382" i="16" s="1"/>
  <c r="I390" i="16"/>
  <c r="K390" i="16" s="1"/>
  <c r="H500" i="16"/>
  <c r="I500" i="16"/>
  <c r="H451" i="16"/>
  <c r="I401" i="16"/>
  <c r="I484" i="16"/>
  <c r="K484" i="16" s="1"/>
  <c r="G151" i="16"/>
  <c r="I151" i="16" s="1"/>
  <c r="K151" i="16" s="1"/>
  <c r="G150" i="16"/>
  <c r="I150" i="16" s="1"/>
  <c r="K150" i="16" s="1"/>
  <c r="G149" i="16"/>
  <c r="I215" i="16"/>
  <c r="I402" i="16"/>
  <c r="K402" i="16" s="1"/>
  <c r="I252" i="16"/>
  <c r="G217" i="16"/>
  <c r="G216" i="16"/>
  <c r="I216" i="16" s="1"/>
  <c r="K216" i="16" s="1"/>
  <c r="I117" i="16"/>
  <c r="K117" i="16" s="1"/>
  <c r="H115" i="16"/>
  <c r="H47" i="16"/>
  <c r="I47" i="16"/>
  <c r="I497" i="16"/>
  <c r="H466" i="16"/>
  <c r="G443" i="16"/>
  <c r="I443" i="16" s="1"/>
  <c r="K443" i="16" s="1"/>
  <c r="G441" i="16"/>
  <c r="G427" i="16"/>
  <c r="G426" i="16"/>
  <c r="G388" i="16"/>
  <c r="I388" i="16" s="1"/>
  <c r="K388" i="16" s="1"/>
  <c r="G387" i="16"/>
  <c r="I387" i="16" s="1"/>
  <c r="K387" i="16" s="1"/>
  <c r="I257" i="16"/>
  <c r="K257" i="16" s="1"/>
  <c r="I84" i="16"/>
  <c r="H84" i="16"/>
  <c r="H124" i="16"/>
  <c r="G510" i="16"/>
  <c r="I510" i="16" s="1"/>
  <c r="K510" i="16" s="1"/>
  <c r="G501" i="16"/>
  <c r="I501" i="16" s="1"/>
  <c r="K501" i="16" s="1"/>
  <c r="G450" i="16"/>
  <c r="G439" i="16"/>
  <c r="I439" i="16" s="1"/>
  <c r="K439" i="16" s="1"/>
  <c r="G438" i="16"/>
  <c r="G440" i="16"/>
  <c r="I440" i="16" s="1"/>
  <c r="K440" i="16" s="1"/>
  <c r="L370" i="16"/>
  <c r="M370" i="16"/>
  <c r="I353" i="16"/>
  <c r="K353" i="16" s="1"/>
  <c r="I354" i="16"/>
  <c r="K354" i="16" s="1"/>
  <c r="I352" i="16"/>
  <c r="I348" i="16"/>
  <c r="K348" i="16" s="1"/>
  <c r="G329" i="16"/>
  <c r="G331" i="16"/>
  <c r="G330" i="16"/>
  <c r="I263" i="16"/>
  <c r="K263" i="16" s="1"/>
  <c r="H178" i="16"/>
  <c r="G289" i="16"/>
  <c r="G290" i="16"/>
  <c r="H252" i="16"/>
  <c r="I394" i="16"/>
  <c r="K394" i="16" s="1"/>
  <c r="I472" i="16"/>
  <c r="K472" i="16" s="1"/>
  <c r="G428" i="16"/>
  <c r="H417" i="16"/>
  <c r="K407" i="16"/>
  <c r="H392" i="16"/>
  <c r="J370" i="16"/>
  <c r="G360" i="16"/>
  <c r="I360" i="16" s="1"/>
  <c r="K360" i="16" s="1"/>
  <c r="G359" i="16"/>
  <c r="I359" i="16" s="1"/>
  <c r="K359" i="16" s="1"/>
  <c r="H338" i="16"/>
  <c r="G286" i="16"/>
  <c r="J270" i="16"/>
  <c r="I511" i="16"/>
  <c r="K511" i="16" s="1"/>
  <c r="G355" i="16"/>
  <c r="G357" i="16"/>
  <c r="I357" i="16" s="1"/>
  <c r="K357" i="16" s="1"/>
  <c r="G356" i="16"/>
  <c r="I356" i="16" s="1"/>
  <c r="K356" i="16" s="1"/>
  <c r="H386" i="16"/>
  <c r="I386" i="16"/>
  <c r="I507" i="16"/>
  <c r="K507" i="16" s="1"/>
  <c r="H494" i="16"/>
  <c r="G470" i="16"/>
  <c r="H454" i="16"/>
  <c r="H432" i="16"/>
  <c r="H414" i="16"/>
  <c r="I431" i="16" s="1"/>
  <c r="K431" i="16" s="1"/>
  <c r="K367" i="16"/>
  <c r="H349" i="16"/>
  <c r="I349" i="16"/>
  <c r="I347" i="16"/>
  <c r="G291" i="16"/>
  <c r="L270" i="16"/>
  <c r="M270" i="16"/>
  <c r="G255" i="16"/>
  <c r="G256" i="16"/>
  <c r="G218" i="16"/>
  <c r="G219" i="16"/>
  <c r="G214" i="16"/>
  <c r="G213" i="16"/>
  <c r="K155" i="16"/>
  <c r="I502" i="16"/>
  <c r="K502" i="16" s="1"/>
  <c r="G363" i="16"/>
  <c r="I363" i="16" s="1"/>
  <c r="K363" i="16" s="1"/>
  <c r="G361" i="16"/>
  <c r="I260" i="16"/>
  <c r="K260" i="16" s="1"/>
  <c r="H258" i="16"/>
  <c r="G487" i="16"/>
  <c r="G459" i="16"/>
  <c r="G442" i="16"/>
  <c r="I442" i="16" s="1"/>
  <c r="K442" i="16" s="1"/>
  <c r="G437" i="16"/>
  <c r="H429" i="16"/>
  <c r="I396" i="16"/>
  <c r="K396" i="16" s="1"/>
  <c r="I393" i="16"/>
  <c r="K393" i="16" s="1"/>
  <c r="H373" i="16"/>
  <c r="H370" i="16"/>
  <c r="I368" i="16"/>
  <c r="K368" i="16" s="1"/>
  <c r="I350" i="16"/>
  <c r="K350" i="16" s="1"/>
  <c r="G319" i="16"/>
  <c r="H314" i="16"/>
  <c r="G261" i="16"/>
  <c r="G262" i="16"/>
  <c r="I395" i="16"/>
  <c r="J338" i="16"/>
  <c r="K338" i="16"/>
  <c r="H243" i="16"/>
  <c r="I243" i="16"/>
  <c r="G209" i="16"/>
  <c r="G211" i="16"/>
  <c r="K87" i="16"/>
  <c r="H75" i="16"/>
  <c r="I75" i="16"/>
  <c r="G366" i="16"/>
  <c r="I366" i="16" s="1"/>
  <c r="K366" i="16" s="1"/>
  <c r="G364" i="16"/>
  <c r="G311" i="16"/>
  <c r="I245" i="16"/>
  <c r="K245" i="16" s="1"/>
  <c r="I157" i="16"/>
  <c r="K157" i="16" s="1"/>
  <c r="H155" i="16"/>
  <c r="H304" i="16"/>
  <c r="G277" i="16"/>
  <c r="G279" i="16"/>
  <c r="G236" i="16"/>
  <c r="G238" i="16"/>
  <c r="I389" i="16"/>
  <c r="G385" i="16"/>
  <c r="I385" i="16" s="1"/>
  <c r="K385" i="16" s="1"/>
  <c r="I340" i="16"/>
  <c r="K340" i="16" s="1"/>
  <c r="G284" i="16"/>
  <c r="G247" i="16"/>
  <c r="G210" i="16"/>
  <c r="H181" i="16"/>
  <c r="I199" i="16" s="1"/>
  <c r="G111" i="16"/>
  <c r="G110" i="16"/>
  <c r="H109" i="16" s="1"/>
  <c r="I123" i="16" s="1"/>
  <c r="H96" i="16"/>
  <c r="I96" i="16"/>
  <c r="G498" i="16"/>
  <c r="G464" i="16"/>
  <c r="G408" i="16"/>
  <c r="G384" i="16"/>
  <c r="I384" i="16" s="1"/>
  <c r="K384" i="16" s="1"/>
  <c r="G301" i="16"/>
  <c r="G303" i="16"/>
  <c r="G281" i="16"/>
  <c r="G244" i="16"/>
  <c r="I201" i="16"/>
  <c r="K201" i="16" s="1"/>
  <c r="H7" i="16"/>
  <c r="I7" i="16"/>
  <c r="I162" i="16"/>
  <c r="K162" i="16" s="1"/>
  <c r="I152" i="16"/>
  <c r="I147" i="16"/>
  <c r="K147" i="16" s="1"/>
  <c r="J115" i="16"/>
  <c r="K115" i="16"/>
  <c r="J112" i="16"/>
  <c r="K112" i="16"/>
  <c r="H99" i="16"/>
  <c r="I99" i="16"/>
  <c r="H78" i="16"/>
  <c r="I78" i="16"/>
  <c r="I61" i="16"/>
  <c r="K61" i="16" s="1"/>
  <c r="H59" i="16"/>
  <c r="H22" i="16"/>
  <c r="I22" i="16"/>
  <c r="I5" i="16"/>
  <c r="K5" i="16" s="1"/>
  <c r="I20" i="16"/>
  <c r="K20" i="16" s="1"/>
  <c r="I17" i="16"/>
  <c r="K17" i="16" s="1"/>
  <c r="I4" i="16"/>
  <c r="I9" i="16"/>
  <c r="K9" i="16" s="1"/>
  <c r="I14" i="16"/>
  <c r="K14" i="16" s="1"/>
  <c r="I19" i="16"/>
  <c r="I24" i="16"/>
  <c r="K24" i="16" s="1"/>
  <c r="I6" i="16"/>
  <c r="K6" i="16" s="1"/>
  <c r="I16" i="16"/>
  <c r="I21" i="16"/>
  <c r="K21" i="16" s="1"/>
  <c r="I13" i="16"/>
  <c r="I18" i="16"/>
  <c r="K18" i="16" s="1"/>
  <c r="I15" i="16"/>
  <c r="K15" i="16" s="1"/>
  <c r="M158" i="16"/>
  <c r="K143" i="16"/>
  <c r="I144" i="16"/>
  <c r="K144" i="16" s="1"/>
  <c r="I141" i="16"/>
  <c r="K141" i="16" s="1"/>
  <c r="I165" i="16"/>
  <c r="K165" i="16" s="1"/>
  <c r="I140" i="16"/>
  <c r="I145" i="16"/>
  <c r="K145" i="16" s="1"/>
  <c r="I159" i="16"/>
  <c r="K159" i="16" s="1"/>
  <c r="L158" i="16" s="1"/>
  <c r="I164" i="16"/>
  <c r="H130" i="16"/>
  <c r="I63" i="16"/>
  <c r="K63" i="16" s="1"/>
  <c r="I62" i="16"/>
  <c r="I11" i="16"/>
  <c r="K11" i="16" s="1"/>
  <c r="H184" i="16"/>
  <c r="I204" i="16" s="1"/>
  <c r="K204" i="16" s="1"/>
  <c r="H158" i="16"/>
  <c r="G146" i="16"/>
  <c r="G148" i="16"/>
  <c r="I148" i="16" s="1"/>
  <c r="K148" i="16" s="1"/>
  <c r="H133" i="16"/>
  <c r="H118" i="16"/>
  <c r="I135" i="16" s="1"/>
  <c r="K135" i="16" s="1"/>
  <c r="G106" i="16"/>
  <c r="G108" i="16"/>
  <c r="G81" i="16"/>
  <c r="G83" i="16"/>
  <c r="I83" i="16" s="1"/>
  <c r="K83" i="16" s="1"/>
  <c r="H10" i="16"/>
  <c r="I10" i="16"/>
  <c r="H199" i="16"/>
  <c r="H187" i="16"/>
  <c r="G175" i="16"/>
  <c r="G177" i="16"/>
  <c r="H161" i="16"/>
  <c r="I161" i="16"/>
  <c r="I73" i="16"/>
  <c r="K73" i="16" s="1"/>
  <c r="I94" i="16"/>
  <c r="K94" i="16" s="1"/>
  <c r="I80" i="16"/>
  <c r="K80" i="16" s="1"/>
  <c r="I91" i="16"/>
  <c r="I101" i="16"/>
  <c r="K101" i="16" s="1"/>
  <c r="I72" i="16"/>
  <c r="I93" i="16"/>
  <c r="H50" i="16"/>
  <c r="I40" i="16"/>
  <c r="K40" i="16" s="1"/>
  <c r="I31" i="16"/>
  <c r="I26" i="16"/>
  <c r="H196" i="16"/>
  <c r="I97" i="16"/>
  <c r="K97" i="16" s="1"/>
  <c r="I88" i="16"/>
  <c r="K88" i="16" s="1"/>
  <c r="I76" i="16"/>
  <c r="K76" i="16" s="1"/>
  <c r="I58" i="16"/>
  <c r="K58" i="16" s="1"/>
  <c r="I33" i="16"/>
  <c r="K33" i="16" s="1"/>
  <c r="H31" i="16"/>
  <c r="I25" i="16"/>
  <c r="K25" i="16" s="1"/>
  <c r="H62" i="16"/>
  <c r="H38" i="16"/>
  <c r="I50" i="16" s="1"/>
  <c r="G198" i="16"/>
  <c r="G55" i="16"/>
  <c r="I55" i="16" s="1"/>
  <c r="K55" i="16" s="1"/>
  <c r="G27" i="16"/>
  <c r="I27" i="16" s="1"/>
  <c r="K27" i="16" s="1"/>
  <c r="I56" i="16"/>
  <c r="I28" i="16"/>
  <c r="H503" i="15"/>
  <c r="J435" i="15"/>
  <c r="K435" i="15"/>
  <c r="H407" i="15"/>
  <c r="I407" i="15"/>
  <c r="H500" i="15"/>
  <c r="H494" i="15"/>
  <c r="I470" i="15"/>
  <c r="K470" i="15" s="1"/>
  <c r="I421" i="15"/>
  <c r="K421" i="15" s="1"/>
  <c r="I431" i="15"/>
  <c r="K431" i="15" s="1"/>
  <c r="I430" i="15"/>
  <c r="K430" i="15" s="1"/>
  <c r="I422" i="15"/>
  <c r="K422" i="15" s="1"/>
  <c r="I420" i="15"/>
  <c r="I415" i="15"/>
  <c r="K415" i="15" s="1"/>
  <c r="I455" i="15"/>
  <c r="K455" i="15" s="1"/>
  <c r="H497" i="15"/>
  <c r="G472" i="15"/>
  <c r="G463" i="15"/>
  <c r="I418" i="15"/>
  <c r="K418" i="15" s="1"/>
  <c r="G398" i="15"/>
  <c r="G400" i="15"/>
  <c r="H395" i="15"/>
  <c r="G380" i="15"/>
  <c r="G382" i="15"/>
  <c r="I299" i="15"/>
  <c r="K299" i="15" s="1"/>
  <c r="I437" i="15"/>
  <c r="K437" i="15" s="1"/>
  <c r="I433" i="15"/>
  <c r="K433" i="15" s="1"/>
  <c r="H401" i="15"/>
  <c r="H383" i="15"/>
  <c r="G346" i="15"/>
  <c r="G347" i="15"/>
  <c r="G348" i="15"/>
  <c r="H332" i="15"/>
  <c r="H298" i="15"/>
  <c r="G261" i="15"/>
  <c r="G263" i="15"/>
  <c r="I263" i="15" s="1"/>
  <c r="K263" i="15" s="1"/>
  <c r="G262" i="15"/>
  <c r="I262" i="15" s="1"/>
  <c r="K262" i="15" s="1"/>
  <c r="I225" i="15"/>
  <c r="K225" i="15" s="1"/>
  <c r="I219" i="15"/>
  <c r="K219" i="15" s="1"/>
  <c r="I226" i="15"/>
  <c r="K226" i="15" s="1"/>
  <c r="I218" i="15"/>
  <c r="I212" i="15"/>
  <c r="I210" i="15"/>
  <c r="K210" i="15" s="1"/>
  <c r="G489" i="15"/>
  <c r="H193" i="15"/>
  <c r="G508" i="15"/>
  <c r="G484" i="15"/>
  <c r="G426" i="15"/>
  <c r="G428" i="15"/>
  <c r="I428" i="15" s="1"/>
  <c r="K428" i="15" s="1"/>
  <c r="I423" i="15"/>
  <c r="H420" i="15"/>
  <c r="I439" i="15" s="1"/>
  <c r="K439" i="15" s="1"/>
  <c r="I417" i="15"/>
  <c r="G404" i="15"/>
  <c r="G406" i="15"/>
  <c r="I406" i="15" s="1"/>
  <c r="K406" i="15" s="1"/>
  <c r="G357" i="15"/>
  <c r="G465" i="15"/>
  <c r="H429" i="15"/>
  <c r="I429" i="15"/>
  <c r="H304" i="15"/>
  <c r="K243" i="15"/>
  <c r="I427" i="15"/>
  <c r="K427" i="15" s="1"/>
  <c r="H373" i="15"/>
  <c r="G490" i="15"/>
  <c r="G471" i="15"/>
  <c r="G432" i="15"/>
  <c r="G434" i="15"/>
  <c r="I434" i="15" s="1"/>
  <c r="K434" i="15" s="1"/>
  <c r="I414" i="15"/>
  <c r="G356" i="15"/>
  <c r="H349" i="15"/>
  <c r="I231" i="15"/>
  <c r="K231" i="15" s="1"/>
  <c r="H187" i="15"/>
  <c r="I187" i="15"/>
  <c r="I73" i="15"/>
  <c r="K73" i="15" s="1"/>
  <c r="I97" i="15"/>
  <c r="K97" i="15" s="1"/>
  <c r="I72" i="15"/>
  <c r="I91" i="15"/>
  <c r="K91" i="15" s="1"/>
  <c r="I96" i="15"/>
  <c r="I85" i="15"/>
  <c r="K85" i="15" s="1"/>
  <c r="I90" i="15"/>
  <c r="I95" i="15"/>
  <c r="K95" i="15" s="1"/>
  <c r="G460" i="15"/>
  <c r="G462" i="15"/>
  <c r="G317" i="15"/>
  <c r="G319" i="15"/>
  <c r="G318" i="15"/>
  <c r="G454" i="15"/>
  <c r="G456" i="15"/>
  <c r="I456" i="15" s="1"/>
  <c r="K456" i="15" s="1"/>
  <c r="H448" i="15"/>
  <c r="I448" i="15" s="1"/>
  <c r="H441" i="15"/>
  <c r="H435" i="15"/>
  <c r="G399" i="15"/>
  <c r="G381" i="15"/>
  <c r="G352" i="15"/>
  <c r="G354" i="15"/>
  <c r="I220" i="15"/>
  <c r="K220" i="15" s="1"/>
  <c r="I466" i="15"/>
  <c r="H466" i="15"/>
  <c r="H457" i="15"/>
  <c r="I457" i="15"/>
  <c r="I424" i="15"/>
  <c r="K424" i="15" s="1"/>
  <c r="I419" i="15"/>
  <c r="K419" i="15" s="1"/>
  <c r="G370" i="15"/>
  <c r="G372" i="15"/>
  <c r="H364" i="15"/>
  <c r="H358" i="15"/>
  <c r="I284" i="15"/>
  <c r="K284" i="15" s="1"/>
  <c r="I338" i="15"/>
  <c r="I254" i="15"/>
  <c r="K254" i="15" s="1"/>
  <c r="I223" i="15"/>
  <c r="K223" i="15" s="1"/>
  <c r="H41" i="15"/>
  <c r="G453" i="15"/>
  <c r="I453" i="15" s="1"/>
  <c r="K453" i="15" s="1"/>
  <c r="G425" i="15"/>
  <c r="I425" i="15" s="1"/>
  <c r="K425" i="15" s="1"/>
  <c r="G397" i="15"/>
  <c r="G369" i="15"/>
  <c r="H292" i="15"/>
  <c r="G289" i="15"/>
  <c r="G291" i="15"/>
  <c r="I268" i="15"/>
  <c r="K268" i="15" s="1"/>
  <c r="G265" i="15"/>
  <c r="I265" i="15" s="1"/>
  <c r="K265" i="15" s="1"/>
  <c r="I257" i="15"/>
  <c r="K257" i="15" s="1"/>
  <c r="I245" i="15"/>
  <c r="K245" i="15" s="1"/>
  <c r="G230" i="15"/>
  <c r="I222" i="15"/>
  <c r="K222" i="15" s="1"/>
  <c r="I214" i="15"/>
  <c r="K214" i="15" s="1"/>
  <c r="G202" i="15"/>
  <c r="K152" i="15"/>
  <c r="I76" i="15"/>
  <c r="K76" i="15" s="1"/>
  <c r="H335" i="15"/>
  <c r="G295" i="15"/>
  <c r="I264" i="15"/>
  <c r="I256" i="15"/>
  <c r="K256" i="15" s="1"/>
  <c r="I232" i="15"/>
  <c r="K232" i="15" s="1"/>
  <c r="I204" i="15"/>
  <c r="K204" i="15" s="1"/>
  <c r="G109" i="15"/>
  <c r="G111" i="15"/>
  <c r="G110" i="15"/>
  <c r="I99" i="15"/>
  <c r="I82" i="15"/>
  <c r="K82" i="15" s="1"/>
  <c r="H311" i="15"/>
  <c r="I266" i="15"/>
  <c r="K266" i="15" s="1"/>
  <c r="I244" i="15"/>
  <c r="K244" i="15" s="1"/>
  <c r="H236" i="15"/>
  <c r="I213" i="15"/>
  <c r="K213" i="15" s="1"/>
  <c r="G167" i="15"/>
  <c r="G169" i="15"/>
  <c r="H146" i="15"/>
  <c r="I168" i="15" s="1"/>
  <c r="K168" i="15" s="1"/>
  <c r="I146" i="15"/>
  <c r="G81" i="15"/>
  <c r="G83" i="15"/>
  <c r="I83" i="15" s="1"/>
  <c r="K83" i="15" s="1"/>
  <c r="G321" i="15"/>
  <c r="I300" i="15"/>
  <c r="K300" i="15" s="1"/>
  <c r="J270" i="15"/>
  <c r="K270" i="15"/>
  <c r="H267" i="15"/>
  <c r="J236" i="15"/>
  <c r="K236" i="15"/>
  <c r="I228" i="15"/>
  <c r="K228" i="15" s="1"/>
  <c r="H221" i="15"/>
  <c r="I221" i="15"/>
  <c r="J215" i="15"/>
  <c r="I209" i="15"/>
  <c r="I89" i="15"/>
  <c r="K89" i="15" s="1"/>
  <c r="I290" i="15"/>
  <c r="K290" i="15" s="1"/>
  <c r="J267" i="15"/>
  <c r="K267" i="15"/>
  <c r="H255" i="15"/>
  <c r="I255" i="15"/>
  <c r="I259" i="15"/>
  <c r="K259" i="15" s="1"/>
  <c r="I253" i="15"/>
  <c r="K253" i="15" s="1"/>
  <c r="I247" i="15"/>
  <c r="K247" i="15" s="1"/>
  <c r="L246" i="15" s="1"/>
  <c r="I260" i="15"/>
  <c r="K260" i="15" s="1"/>
  <c r="I252" i="15"/>
  <c r="L215" i="15"/>
  <c r="M215" i="15"/>
  <c r="I211" i="15"/>
  <c r="K211" i="15" s="1"/>
  <c r="I183" i="15"/>
  <c r="K183" i="15" s="1"/>
  <c r="I92" i="15"/>
  <c r="K92" i="15" s="1"/>
  <c r="H28" i="15"/>
  <c r="H277" i="15"/>
  <c r="I303" i="15" s="1"/>
  <c r="K303" i="15" s="1"/>
  <c r="I269" i="15"/>
  <c r="K269" i="15" s="1"/>
  <c r="H246" i="15"/>
  <c r="G227" i="15"/>
  <c r="G229" i="15"/>
  <c r="I229" i="15" s="1"/>
  <c r="K229" i="15" s="1"/>
  <c r="H215" i="15"/>
  <c r="G199" i="15"/>
  <c r="G201" i="15"/>
  <c r="H155" i="15"/>
  <c r="I155" i="15"/>
  <c r="I108" i="15"/>
  <c r="K108" i="15" s="1"/>
  <c r="H75" i="15"/>
  <c r="I75" i="15"/>
  <c r="G53" i="15"/>
  <c r="G55" i="15"/>
  <c r="H181" i="15"/>
  <c r="I200" i="15" s="1"/>
  <c r="K200" i="15" s="1"/>
  <c r="H158" i="15"/>
  <c r="I158" i="15"/>
  <c r="H130" i="15"/>
  <c r="H90" i="15"/>
  <c r="I80" i="15"/>
  <c r="K80" i="15" s="1"/>
  <c r="J62" i="15"/>
  <c r="K62" i="15"/>
  <c r="H25" i="15"/>
  <c r="H13" i="15"/>
  <c r="G340" i="15"/>
  <c r="I340" i="15" s="1"/>
  <c r="K340" i="15" s="1"/>
  <c r="I286" i="15"/>
  <c r="I258" i="15"/>
  <c r="I224" i="15"/>
  <c r="I151" i="15"/>
  <c r="K151" i="15" s="1"/>
  <c r="G143" i="15"/>
  <c r="G145" i="15"/>
  <c r="I145" i="15" s="1"/>
  <c r="K145" i="15" s="1"/>
  <c r="H112" i="15"/>
  <c r="I112" i="15"/>
  <c r="I98" i="15"/>
  <c r="K98" i="15" s="1"/>
  <c r="I94" i="15"/>
  <c r="K94" i="15" s="1"/>
  <c r="I79" i="15"/>
  <c r="K79" i="15" s="1"/>
  <c r="H62" i="15"/>
  <c r="G25" i="15"/>
  <c r="G27" i="15"/>
  <c r="H175" i="15"/>
  <c r="I175" i="15"/>
  <c r="I157" i="15"/>
  <c r="K157" i="15" s="1"/>
  <c r="I134" i="15"/>
  <c r="K134" i="15" s="1"/>
  <c r="H121" i="15"/>
  <c r="I121" i="15"/>
  <c r="H106" i="15"/>
  <c r="I106" i="15" s="1"/>
  <c r="H84" i="15"/>
  <c r="I84" i="15"/>
  <c r="I74" i="15"/>
  <c r="K74" i="15" s="1"/>
  <c r="G11" i="15"/>
  <c r="I197" i="15"/>
  <c r="K197" i="15" s="1"/>
  <c r="H184" i="15"/>
  <c r="I203" i="15" s="1"/>
  <c r="K203" i="15" s="1"/>
  <c r="I184" i="15"/>
  <c r="I177" i="15"/>
  <c r="K177" i="15" s="1"/>
  <c r="H152" i="15"/>
  <c r="I141" i="15"/>
  <c r="K141" i="15" s="1"/>
  <c r="I165" i="15"/>
  <c r="K165" i="15" s="1"/>
  <c r="I162" i="15"/>
  <c r="K162" i="15" s="1"/>
  <c r="I140" i="15"/>
  <c r="I164" i="15"/>
  <c r="I153" i="15"/>
  <c r="K153" i="15" s="1"/>
  <c r="I163" i="15"/>
  <c r="K163" i="15" s="1"/>
  <c r="H93" i="15"/>
  <c r="I93" i="15"/>
  <c r="I86" i="15"/>
  <c r="K86" i="15" s="1"/>
  <c r="H78" i="15"/>
  <c r="I78" i="15"/>
  <c r="H56" i="15"/>
  <c r="H38" i="15"/>
  <c r="I60" i="15" s="1"/>
  <c r="K60" i="15" s="1"/>
  <c r="H10" i="15"/>
  <c r="H190" i="15"/>
  <c r="I179" i="15"/>
  <c r="K179" i="15" s="1"/>
  <c r="I156" i="15"/>
  <c r="K156" i="15" s="1"/>
  <c r="I100" i="15"/>
  <c r="K100" i="15" s="1"/>
  <c r="I88" i="15"/>
  <c r="K88" i="15" s="1"/>
  <c r="H65" i="15"/>
  <c r="I58" i="15"/>
  <c r="K58" i="15" s="1"/>
  <c r="I46" i="15"/>
  <c r="K46" i="15" s="1"/>
  <c r="G178" i="15"/>
  <c r="G149" i="15"/>
  <c r="G115" i="15"/>
  <c r="G87" i="15"/>
  <c r="G59" i="15"/>
  <c r="G31" i="15"/>
  <c r="I166" i="15"/>
  <c r="K166" i="15" s="1"/>
  <c r="I161" i="15"/>
  <c r="I142" i="15"/>
  <c r="K142" i="15" s="1"/>
  <c r="G135" i="15"/>
  <c r="I135" i="15" s="1"/>
  <c r="K135" i="15" s="1"/>
  <c r="G101" i="15"/>
  <c r="I101" i="15" s="1"/>
  <c r="K101" i="15" s="1"/>
  <c r="G77" i="15"/>
  <c r="I77" i="15" s="1"/>
  <c r="K77" i="15" s="1"/>
  <c r="G49" i="15"/>
  <c r="H47" i="15" s="1"/>
  <c r="G21" i="15"/>
  <c r="G6" i="15"/>
  <c r="H4" i="15" s="1"/>
  <c r="G133" i="15"/>
  <c r="G9" i="15"/>
  <c r="H7" i="15" s="1"/>
  <c r="H370" i="14"/>
  <c r="I485" i="14"/>
  <c r="H488" i="14"/>
  <c r="H506" i="14"/>
  <c r="H482" i="14"/>
  <c r="I399" i="14"/>
  <c r="K399" i="14" s="1"/>
  <c r="H398" i="14"/>
  <c r="I368" i="14"/>
  <c r="K368" i="14" s="1"/>
  <c r="H367" i="14"/>
  <c r="G456" i="14"/>
  <c r="I382" i="14"/>
  <c r="K382" i="14" s="1"/>
  <c r="G201" i="14"/>
  <c r="I201" i="14" s="1"/>
  <c r="K201" i="14" s="1"/>
  <c r="G199" i="14"/>
  <c r="G200" i="14"/>
  <c r="I200" i="14" s="1"/>
  <c r="K200" i="14" s="1"/>
  <c r="H140" i="14"/>
  <c r="I140" i="14"/>
  <c r="G349" i="14"/>
  <c r="G351" i="14"/>
  <c r="I351" i="14" s="1"/>
  <c r="K351" i="14" s="1"/>
  <c r="G350" i="14"/>
  <c r="I350" i="14" s="1"/>
  <c r="K350" i="14" s="1"/>
  <c r="G501" i="14"/>
  <c r="I501" i="14" s="1"/>
  <c r="K501" i="14" s="1"/>
  <c r="G486" i="14"/>
  <c r="I472" i="14"/>
  <c r="K472" i="14" s="1"/>
  <c r="I402" i="14"/>
  <c r="K402" i="14" s="1"/>
  <c r="J361" i="14"/>
  <c r="H352" i="14"/>
  <c r="I372" i="14" s="1"/>
  <c r="K372" i="14" s="1"/>
  <c r="I352" i="14"/>
  <c r="I295" i="14"/>
  <c r="I287" i="14"/>
  <c r="K287" i="14" s="1"/>
  <c r="I292" i="14"/>
  <c r="I289" i="14"/>
  <c r="I301" i="14"/>
  <c r="I277" i="14"/>
  <c r="I238" i="14"/>
  <c r="K238" i="14" s="1"/>
  <c r="H99" i="14"/>
  <c r="I99" i="14"/>
  <c r="I95" i="14"/>
  <c r="K95" i="14" s="1"/>
  <c r="I81" i="14"/>
  <c r="I393" i="14"/>
  <c r="K393" i="14" s="1"/>
  <c r="H72" i="14"/>
  <c r="I72" i="14"/>
  <c r="H50" i="14"/>
  <c r="I52" i="14"/>
  <c r="K52" i="14" s="1"/>
  <c r="I474" i="14"/>
  <c r="K474" i="14" s="1"/>
  <c r="G455" i="14"/>
  <c r="H441" i="14"/>
  <c r="G424" i="14"/>
  <c r="G414" i="14"/>
  <c r="G416" i="14"/>
  <c r="I400" i="14"/>
  <c r="K400" i="14" s="1"/>
  <c r="I395" i="14"/>
  <c r="G390" i="14"/>
  <c r="I390" i="14" s="1"/>
  <c r="K390" i="14" s="1"/>
  <c r="I383" i="14"/>
  <c r="H364" i="14"/>
  <c r="L361" i="14"/>
  <c r="M361" i="14"/>
  <c r="H317" i="14"/>
  <c r="H311" i="14"/>
  <c r="I313" i="14" s="1"/>
  <c r="K313" i="14" s="1"/>
  <c r="G297" i="14"/>
  <c r="I297" i="14" s="1"/>
  <c r="K297" i="14" s="1"/>
  <c r="G296" i="14"/>
  <c r="I296" i="14" s="1"/>
  <c r="K296" i="14" s="1"/>
  <c r="I285" i="14"/>
  <c r="K285" i="14" s="1"/>
  <c r="G264" i="14"/>
  <c r="G266" i="14"/>
  <c r="I266" i="14" s="1"/>
  <c r="K266" i="14" s="1"/>
  <c r="G265" i="14"/>
  <c r="I265" i="14" s="1"/>
  <c r="K265" i="14" s="1"/>
  <c r="I219" i="14"/>
  <c r="K219" i="14" s="1"/>
  <c r="I221" i="14"/>
  <c r="I209" i="14"/>
  <c r="I163" i="14"/>
  <c r="K163" i="14" s="1"/>
  <c r="H161" i="14"/>
  <c r="J230" i="14"/>
  <c r="K230" i="14"/>
  <c r="H215" i="14"/>
  <c r="I215" i="14"/>
  <c r="I92" i="14"/>
  <c r="K92" i="14" s="1"/>
  <c r="K50" i="14"/>
  <c r="G232" i="14"/>
  <c r="I232" i="14" s="1"/>
  <c r="K232" i="14" s="1"/>
  <c r="G231" i="14"/>
  <c r="I231" i="14" s="1"/>
  <c r="K231" i="14" s="1"/>
  <c r="I503" i="14"/>
  <c r="G499" i="14"/>
  <c r="I499" i="14" s="1"/>
  <c r="K499" i="14" s="1"/>
  <c r="G469" i="14"/>
  <c r="G471" i="14"/>
  <c r="G452" i="14"/>
  <c r="G421" i="14"/>
  <c r="J364" i="14"/>
  <c r="K364" i="14"/>
  <c r="H361" i="14"/>
  <c r="J338" i="14"/>
  <c r="K338" i="14"/>
  <c r="H332" i="14"/>
  <c r="I291" i="14"/>
  <c r="K291" i="14" s="1"/>
  <c r="G236" i="14"/>
  <c r="J109" i="14"/>
  <c r="K109" i="14"/>
  <c r="G386" i="14"/>
  <c r="G388" i="14"/>
  <c r="I388" i="14" s="1"/>
  <c r="K388" i="14" s="1"/>
  <c r="J367" i="14"/>
  <c r="K367" i="14"/>
  <c r="I505" i="14"/>
  <c r="K505" i="14" s="1"/>
  <c r="G498" i="14"/>
  <c r="I498" i="14" s="1"/>
  <c r="K498" i="14" s="1"/>
  <c r="G438" i="14"/>
  <c r="G440" i="14"/>
  <c r="I440" i="14" s="1"/>
  <c r="K440" i="14" s="1"/>
  <c r="G418" i="14"/>
  <c r="H417" i="14" s="1"/>
  <c r="K358" i="14"/>
  <c r="G357" i="14"/>
  <c r="I357" i="14" s="1"/>
  <c r="K357" i="14" s="1"/>
  <c r="G355" i="14"/>
  <c r="I290" i="14"/>
  <c r="K290" i="14" s="1"/>
  <c r="I284" i="14"/>
  <c r="K284" i="14" s="1"/>
  <c r="I237" i="14"/>
  <c r="K237" i="14" s="1"/>
  <c r="H227" i="14"/>
  <c r="I227" i="14"/>
  <c r="I223" i="14"/>
  <c r="K223" i="14" s="1"/>
  <c r="K193" i="14"/>
  <c r="I439" i="14"/>
  <c r="K439" i="14" s="1"/>
  <c r="I384" i="14"/>
  <c r="K384" i="14" s="1"/>
  <c r="I381" i="14"/>
  <c r="K381" i="14" s="1"/>
  <c r="H16" i="14"/>
  <c r="H301" i="14"/>
  <c r="G449" i="14"/>
  <c r="G415" i="14"/>
  <c r="I401" i="14"/>
  <c r="I397" i="14"/>
  <c r="K397" i="14" s="1"/>
  <c r="I392" i="14"/>
  <c r="I298" i="14"/>
  <c r="I286" i="14"/>
  <c r="I281" i="14"/>
  <c r="K281" i="14" s="1"/>
  <c r="I253" i="14"/>
  <c r="K253" i="14" s="1"/>
  <c r="I245" i="14"/>
  <c r="K245" i="14" s="1"/>
  <c r="I247" i="14"/>
  <c r="I254" i="14"/>
  <c r="K254" i="14" s="1"/>
  <c r="I243" i="14"/>
  <c r="I252" i="14"/>
  <c r="I263" i="14"/>
  <c r="K263" i="14" s="1"/>
  <c r="I261" i="14"/>
  <c r="I222" i="14"/>
  <c r="K222" i="14" s="1"/>
  <c r="K169" i="14"/>
  <c r="L167" i="14" s="1"/>
  <c r="J167" i="14"/>
  <c r="I398" i="14"/>
  <c r="I100" i="14"/>
  <c r="K100" i="14" s="1"/>
  <c r="I77" i="14"/>
  <c r="K77" i="14" s="1"/>
  <c r="H44" i="14"/>
  <c r="I63" i="14" s="1"/>
  <c r="K63" i="14" s="1"/>
  <c r="I44" i="14"/>
  <c r="G504" i="14"/>
  <c r="G500" i="14"/>
  <c r="G487" i="14"/>
  <c r="I487" i="14" s="1"/>
  <c r="K487" i="14" s="1"/>
  <c r="G473" i="14"/>
  <c r="I473" i="14" s="1"/>
  <c r="K473" i="14" s="1"/>
  <c r="G470" i="14"/>
  <c r="G442" i="14"/>
  <c r="H420" i="14"/>
  <c r="I394" i="14"/>
  <c r="K394" i="14" s="1"/>
  <c r="G389" i="14"/>
  <c r="I380" i="14"/>
  <c r="G300" i="14"/>
  <c r="I300" i="14" s="1"/>
  <c r="K300" i="14" s="1"/>
  <c r="G299" i="14"/>
  <c r="I299" i="14" s="1"/>
  <c r="K299" i="14" s="1"/>
  <c r="H283" i="14"/>
  <c r="I283" i="14"/>
  <c r="G269" i="14"/>
  <c r="I269" i="14" s="1"/>
  <c r="K269" i="14" s="1"/>
  <c r="G267" i="14"/>
  <c r="G268" i="14"/>
  <c r="I268" i="14" s="1"/>
  <c r="K268" i="14" s="1"/>
  <c r="H230" i="14"/>
  <c r="I218" i="14"/>
  <c r="I213" i="14"/>
  <c r="K213" i="14" s="1"/>
  <c r="M196" i="14"/>
  <c r="L196" i="14"/>
  <c r="I166" i="14"/>
  <c r="K166" i="14" s="1"/>
  <c r="G326" i="14"/>
  <c r="I318" i="14"/>
  <c r="K318" i="14" s="1"/>
  <c r="H292" i="14"/>
  <c r="G280" i="14"/>
  <c r="I229" i="14"/>
  <c r="K229" i="14" s="1"/>
  <c r="G212" i="14"/>
  <c r="I185" i="14"/>
  <c r="K185" i="14" s="1"/>
  <c r="I165" i="14"/>
  <c r="K165" i="14" s="1"/>
  <c r="I328" i="14"/>
  <c r="K328" i="14" s="1"/>
  <c r="H323" i="14"/>
  <c r="I323" i="14"/>
  <c r="I256" i="14"/>
  <c r="G224" i="14"/>
  <c r="G226" i="14"/>
  <c r="I226" i="14" s="1"/>
  <c r="K226" i="14" s="1"/>
  <c r="M167" i="14"/>
  <c r="H152" i="14"/>
  <c r="I152" i="14"/>
  <c r="I325" i="14"/>
  <c r="K325" i="14" s="1"/>
  <c r="H187" i="14"/>
  <c r="G320" i="14"/>
  <c r="G322" i="14"/>
  <c r="I293" i="14"/>
  <c r="K293" i="14" s="1"/>
  <c r="I279" i="14"/>
  <c r="K279" i="14" s="1"/>
  <c r="J270" i="14"/>
  <c r="K270" i="14"/>
  <c r="I262" i="14"/>
  <c r="K262" i="14" s="1"/>
  <c r="G228" i="14"/>
  <c r="I228" i="14" s="1"/>
  <c r="K228" i="14" s="1"/>
  <c r="I211" i="14"/>
  <c r="K211" i="14" s="1"/>
  <c r="I202" i="14"/>
  <c r="J187" i="14"/>
  <c r="K187" i="14"/>
  <c r="I360" i="14"/>
  <c r="K360" i="14" s="1"/>
  <c r="I347" i="14"/>
  <c r="G327" i="14"/>
  <c r="I327" i="14" s="1"/>
  <c r="K327" i="14" s="1"/>
  <c r="H289" i="14"/>
  <c r="G258" i="14"/>
  <c r="G259" i="14"/>
  <c r="I259" i="14" s="1"/>
  <c r="K259" i="14" s="1"/>
  <c r="G225" i="14"/>
  <c r="I225" i="14" s="1"/>
  <c r="K225" i="14" s="1"/>
  <c r="H221" i="14"/>
  <c r="I204" i="14"/>
  <c r="K204" i="14" s="1"/>
  <c r="G195" i="14"/>
  <c r="I195" i="14" s="1"/>
  <c r="K195" i="14" s="1"/>
  <c r="I160" i="14"/>
  <c r="K160" i="14" s="1"/>
  <c r="H158" i="14"/>
  <c r="I156" i="14"/>
  <c r="K156" i="14" s="1"/>
  <c r="I154" i="14"/>
  <c r="K154" i="14" s="1"/>
  <c r="I112" i="14"/>
  <c r="H81" i="14"/>
  <c r="I83" i="14"/>
  <c r="K83" i="14" s="1"/>
  <c r="I51" i="14"/>
  <c r="K51" i="14" s="1"/>
  <c r="I48" i="14"/>
  <c r="K48" i="14" s="1"/>
  <c r="I42" i="14"/>
  <c r="K42" i="14" s="1"/>
  <c r="I39" i="14"/>
  <c r="K39" i="14" s="1"/>
  <c r="I41" i="14"/>
  <c r="I89" i="14"/>
  <c r="K89" i="14" s="1"/>
  <c r="I66" i="14"/>
  <c r="K66" i="14" s="1"/>
  <c r="I65" i="14"/>
  <c r="H13" i="14"/>
  <c r="H196" i="14"/>
  <c r="H181" i="14"/>
  <c r="I181" i="14"/>
  <c r="G178" i="14"/>
  <c r="G180" i="14"/>
  <c r="I180" i="14" s="1"/>
  <c r="K180" i="14" s="1"/>
  <c r="H164" i="14"/>
  <c r="G157" i="14"/>
  <c r="I157" i="14" s="1"/>
  <c r="K157" i="14" s="1"/>
  <c r="G155" i="14"/>
  <c r="I150" i="14"/>
  <c r="K150" i="14" s="1"/>
  <c r="I110" i="14"/>
  <c r="K110" i="14" s="1"/>
  <c r="I107" i="14"/>
  <c r="K107" i="14" s="1"/>
  <c r="I111" i="14"/>
  <c r="K111" i="14" s="1"/>
  <c r="I108" i="14"/>
  <c r="K108" i="14" s="1"/>
  <c r="I124" i="14"/>
  <c r="I128" i="14"/>
  <c r="K128" i="14" s="1"/>
  <c r="H53" i="14"/>
  <c r="I53" i="14"/>
  <c r="I49" i="14"/>
  <c r="K49" i="14" s="1"/>
  <c r="J184" i="14"/>
  <c r="K184" i="14"/>
  <c r="I146" i="14"/>
  <c r="I142" i="14"/>
  <c r="K142" i="14" s="1"/>
  <c r="I131" i="14"/>
  <c r="K131" i="14" s="1"/>
  <c r="J121" i="14"/>
  <c r="I60" i="14"/>
  <c r="K60" i="14" s="1"/>
  <c r="J175" i="14"/>
  <c r="G149" i="14"/>
  <c r="G151" i="14"/>
  <c r="I151" i="14" s="1"/>
  <c r="K151" i="14" s="1"/>
  <c r="I141" i="14"/>
  <c r="K141" i="14" s="1"/>
  <c r="I132" i="14"/>
  <c r="K132" i="14" s="1"/>
  <c r="H115" i="14"/>
  <c r="I91" i="14"/>
  <c r="K91" i="14" s="1"/>
  <c r="H84" i="14"/>
  <c r="I84" i="14"/>
  <c r="I61" i="14"/>
  <c r="K61" i="14" s="1"/>
  <c r="I46" i="14"/>
  <c r="K46" i="14" s="1"/>
  <c r="H10" i="14"/>
  <c r="I62" i="14"/>
  <c r="G56" i="14"/>
  <c r="I38" i="14"/>
  <c r="G28" i="14"/>
  <c r="G130" i="14"/>
  <c r="G118" i="14"/>
  <c r="G90" i="14"/>
  <c r="G59" i="14"/>
  <c r="G31" i="14"/>
  <c r="I106" i="14"/>
  <c r="I78" i="14"/>
  <c r="I75" i="14"/>
  <c r="I47" i="14"/>
  <c r="G21" i="14"/>
  <c r="G6" i="14"/>
  <c r="H4" i="14" s="1"/>
  <c r="G114" i="14"/>
  <c r="I114" i="14" s="1"/>
  <c r="K114" i="14" s="1"/>
  <c r="G86" i="14"/>
  <c r="I86" i="14" s="1"/>
  <c r="K86" i="14" s="1"/>
  <c r="G55" i="14"/>
  <c r="I55" i="14" s="1"/>
  <c r="K55" i="14" s="1"/>
  <c r="G27" i="14"/>
  <c r="I127" i="14"/>
  <c r="K121" i="14"/>
  <c r="I115" i="14"/>
  <c r="I87" i="14"/>
  <c r="K482" i="13"/>
  <c r="H506" i="13"/>
  <c r="I506" i="13"/>
  <c r="H469" i="13"/>
  <c r="I500" i="13"/>
  <c r="G498" i="13"/>
  <c r="I498" i="13" s="1"/>
  <c r="K498" i="13" s="1"/>
  <c r="G488" i="13"/>
  <c r="G472" i="13"/>
  <c r="G460" i="13"/>
  <c r="I435" i="13"/>
  <c r="G389" i="13"/>
  <c r="G391" i="13"/>
  <c r="J370" i="13"/>
  <c r="K370" i="13"/>
  <c r="I371" i="13"/>
  <c r="K371" i="13" s="1"/>
  <c r="I348" i="13"/>
  <c r="K348" i="13" s="1"/>
  <c r="I484" i="13"/>
  <c r="K484" i="13" s="1"/>
  <c r="I428" i="13"/>
  <c r="K428" i="13" s="1"/>
  <c r="I294" i="13"/>
  <c r="K294" i="13" s="1"/>
  <c r="H292" i="13"/>
  <c r="I505" i="13"/>
  <c r="K505" i="13" s="1"/>
  <c r="H500" i="13"/>
  <c r="I483" i="13"/>
  <c r="K483" i="13" s="1"/>
  <c r="I430" i="13"/>
  <c r="K430" i="13" s="1"/>
  <c r="I418" i="13"/>
  <c r="K418" i="13" s="1"/>
  <c r="J407" i="13"/>
  <c r="K407" i="13"/>
  <c r="H404" i="13"/>
  <c r="I404" i="13"/>
  <c r="K358" i="13"/>
  <c r="H349" i="13"/>
  <c r="I374" i="13" s="1"/>
  <c r="K374" i="13" s="1"/>
  <c r="H270" i="13"/>
  <c r="G154" i="13"/>
  <c r="I154" i="13" s="1"/>
  <c r="K154" i="13" s="1"/>
  <c r="G152" i="13"/>
  <c r="G153" i="13"/>
  <c r="I153" i="13" s="1"/>
  <c r="K153" i="13" s="1"/>
  <c r="I490" i="13"/>
  <c r="K490" i="13" s="1"/>
  <c r="I508" i="13"/>
  <c r="K508" i="13" s="1"/>
  <c r="I503" i="13"/>
  <c r="I496" i="13"/>
  <c r="K496" i="13" s="1"/>
  <c r="G493" i="13"/>
  <c r="I493" i="13" s="1"/>
  <c r="K493" i="13" s="1"/>
  <c r="I485" i="13"/>
  <c r="H392" i="13"/>
  <c r="H386" i="13"/>
  <c r="I362" i="13"/>
  <c r="K362" i="13" s="1"/>
  <c r="I359" i="13"/>
  <c r="K359" i="13" s="1"/>
  <c r="I353" i="13"/>
  <c r="K353" i="13" s="1"/>
  <c r="I349" i="13"/>
  <c r="G327" i="13"/>
  <c r="G326" i="13"/>
  <c r="I295" i="13"/>
  <c r="H295" i="13"/>
  <c r="I279" i="13"/>
  <c r="K279" i="13" s="1"/>
  <c r="I494" i="13"/>
  <c r="G491" i="13"/>
  <c r="G452" i="13"/>
  <c r="H441" i="13"/>
  <c r="I394" i="13"/>
  <c r="K394" i="13" s="1"/>
  <c r="G373" i="13"/>
  <c r="G375" i="13"/>
  <c r="I365" i="13"/>
  <c r="K365" i="13" s="1"/>
  <c r="I350" i="13"/>
  <c r="K350" i="13" s="1"/>
  <c r="G319" i="13"/>
  <c r="G317" i="13"/>
  <c r="G318" i="13"/>
  <c r="I250" i="13"/>
  <c r="K250" i="13" s="1"/>
  <c r="I244" i="13"/>
  <c r="K244" i="13" s="1"/>
  <c r="I249" i="13"/>
  <c r="I268" i="13"/>
  <c r="K268" i="13" s="1"/>
  <c r="I243" i="13"/>
  <c r="I262" i="13"/>
  <c r="K262" i="13" s="1"/>
  <c r="I266" i="13"/>
  <c r="K266" i="13" s="1"/>
  <c r="I248" i="13"/>
  <c r="K248" i="13" s="1"/>
  <c r="I256" i="13"/>
  <c r="K256" i="13" s="1"/>
  <c r="I267" i="13"/>
  <c r="I158" i="13"/>
  <c r="H158" i="13"/>
  <c r="G511" i="13"/>
  <c r="I504" i="13"/>
  <c r="K504" i="13" s="1"/>
  <c r="H429" i="13"/>
  <c r="G417" i="13"/>
  <c r="G419" i="13"/>
  <c r="G361" i="13"/>
  <c r="G363" i="13"/>
  <c r="I363" i="13" s="1"/>
  <c r="K363" i="13" s="1"/>
  <c r="H352" i="13"/>
  <c r="I352" i="13"/>
  <c r="G311" i="13"/>
  <c r="G313" i="13"/>
  <c r="G312" i="13"/>
  <c r="H289" i="13"/>
  <c r="I289" i="13"/>
  <c r="H283" i="13"/>
  <c r="I283" i="13"/>
  <c r="I278" i="13"/>
  <c r="K278" i="13" s="1"/>
  <c r="I299" i="13"/>
  <c r="K299" i="13" s="1"/>
  <c r="I277" i="13"/>
  <c r="I284" i="13"/>
  <c r="K284" i="13" s="1"/>
  <c r="I297" i="13"/>
  <c r="K297" i="13" s="1"/>
  <c r="I298" i="13"/>
  <c r="I425" i="13"/>
  <c r="K425" i="13" s="1"/>
  <c r="I497" i="13"/>
  <c r="G449" i="13"/>
  <c r="G443" i="13"/>
  <c r="G420" i="13"/>
  <c r="H398" i="13"/>
  <c r="H380" i="13"/>
  <c r="I380" i="13"/>
  <c r="I372" i="13"/>
  <c r="K372" i="13" s="1"/>
  <c r="I368" i="13"/>
  <c r="K368" i="13" s="1"/>
  <c r="I354" i="13"/>
  <c r="K354" i="13" s="1"/>
  <c r="G338" i="13"/>
  <c r="G340" i="13"/>
  <c r="G339" i="13"/>
  <c r="I339" i="13" s="1"/>
  <c r="K339" i="13" s="1"/>
  <c r="I261" i="13"/>
  <c r="G510" i="13"/>
  <c r="H509" i="13" s="1"/>
  <c r="G401" i="13"/>
  <c r="G403" i="13"/>
  <c r="G356" i="13"/>
  <c r="I356" i="13" s="1"/>
  <c r="K356" i="13" s="1"/>
  <c r="G355" i="13"/>
  <c r="G357" i="13"/>
  <c r="I357" i="13" s="1"/>
  <c r="K357" i="13" s="1"/>
  <c r="G499" i="13"/>
  <c r="I499" i="13" s="1"/>
  <c r="K499" i="13" s="1"/>
  <c r="G486" i="13"/>
  <c r="I486" i="13" s="1"/>
  <c r="K486" i="13" s="1"/>
  <c r="G470" i="13"/>
  <c r="G458" i="13"/>
  <c r="G442" i="13"/>
  <c r="H438" i="13"/>
  <c r="I440" i="13"/>
  <c r="K440" i="13" s="1"/>
  <c r="I423" i="13"/>
  <c r="I422" i="13"/>
  <c r="K422" i="13" s="1"/>
  <c r="H414" i="13"/>
  <c r="I416" i="13"/>
  <c r="K416" i="13" s="1"/>
  <c r="G390" i="13"/>
  <c r="H364" i="13"/>
  <c r="I364" i="13"/>
  <c r="I360" i="13"/>
  <c r="K360" i="13" s="1"/>
  <c r="I347" i="13"/>
  <c r="K347" i="13" s="1"/>
  <c r="G331" i="13"/>
  <c r="G329" i="13"/>
  <c r="G330" i="13"/>
  <c r="I292" i="13"/>
  <c r="G395" i="13"/>
  <c r="G367" i="13"/>
  <c r="I271" i="13"/>
  <c r="K271" i="13" s="1"/>
  <c r="H261" i="13"/>
  <c r="I257" i="13"/>
  <c r="K257" i="13" s="1"/>
  <c r="H246" i="13"/>
  <c r="I272" i="13" s="1"/>
  <c r="K272" i="13" s="1"/>
  <c r="I246" i="13"/>
  <c r="G202" i="13"/>
  <c r="G204" i="13"/>
  <c r="H184" i="13"/>
  <c r="I346" i="13"/>
  <c r="H320" i="13"/>
  <c r="H314" i="13"/>
  <c r="H298" i="13"/>
  <c r="G286" i="13"/>
  <c r="G288" i="13"/>
  <c r="I288" i="13" s="1"/>
  <c r="K288" i="13" s="1"/>
  <c r="G252" i="13"/>
  <c r="G254" i="13"/>
  <c r="I254" i="13" s="1"/>
  <c r="K254" i="13" s="1"/>
  <c r="H227" i="13"/>
  <c r="I227" i="13"/>
  <c r="J209" i="13"/>
  <c r="K209" i="13"/>
  <c r="H178" i="13"/>
  <c r="H161" i="13"/>
  <c r="I161" i="13"/>
  <c r="I88" i="13"/>
  <c r="K88" i="13" s="1"/>
  <c r="I85" i="13"/>
  <c r="K85" i="13" s="1"/>
  <c r="I95" i="13"/>
  <c r="K95" i="13" s="1"/>
  <c r="I82" i="13"/>
  <c r="K82" i="13" s="1"/>
  <c r="I87" i="13"/>
  <c r="I84" i="13"/>
  <c r="I89" i="13"/>
  <c r="K89" i="13" s="1"/>
  <c r="I76" i="13"/>
  <c r="K76" i="13" s="1"/>
  <c r="I81" i="13"/>
  <c r="I86" i="13"/>
  <c r="K86" i="13" s="1"/>
  <c r="I75" i="13"/>
  <c r="I94" i="13"/>
  <c r="K94" i="13" s="1"/>
  <c r="I99" i="13"/>
  <c r="I302" i="13"/>
  <c r="K302" i="13" s="1"/>
  <c r="H301" i="13"/>
  <c r="I222" i="13"/>
  <c r="K222" i="13" s="1"/>
  <c r="I216" i="13"/>
  <c r="K216" i="13" s="1"/>
  <c r="L215" i="13" s="1"/>
  <c r="I221" i="13"/>
  <c r="H190" i="13"/>
  <c r="I97" i="13"/>
  <c r="K97" i="13" s="1"/>
  <c r="I91" i="13"/>
  <c r="K91" i="13" s="1"/>
  <c r="I245" i="13"/>
  <c r="K245" i="13" s="1"/>
  <c r="G230" i="13"/>
  <c r="G232" i="13"/>
  <c r="I232" i="13" s="1"/>
  <c r="K232" i="13" s="1"/>
  <c r="J215" i="13"/>
  <c r="G196" i="13"/>
  <c r="G198" i="13"/>
  <c r="I155" i="13"/>
  <c r="H127" i="13"/>
  <c r="I127" i="13"/>
  <c r="H58" i="13"/>
  <c r="G280" i="13"/>
  <c r="G282" i="13"/>
  <c r="I282" i="13" s="1"/>
  <c r="K282" i="13" s="1"/>
  <c r="I263" i="13"/>
  <c r="K263" i="13" s="1"/>
  <c r="I259" i="13"/>
  <c r="K259" i="13" s="1"/>
  <c r="H255" i="13"/>
  <c r="I255" i="13"/>
  <c r="I251" i="13"/>
  <c r="K251" i="13" s="1"/>
  <c r="J233" i="13"/>
  <c r="K233" i="13"/>
  <c r="H215" i="13"/>
  <c r="I108" i="13"/>
  <c r="K108" i="13" s="1"/>
  <c r="H62" i="13"/>
  <c r="G336" i="13"/>
  <c r="H323" i="13"/>
  <c r="I247" i="13"/>
  <c r="K247" i="13" s="1"/>
  <c r="H233" i="13"/>
  <c r="H218" i="13"/>
  <c r="I218" i="13"/>
  <c r="H167" i="13"/>
  <c r="G38" i="13"/>
  <c r="G40" i="13"/>
  <c r="G39" i="13"/>
  <c r="I306" i="13"/>
  <c r="K306" i="13" s="1"/>
  <c r="I301" i="13"/>
  <c r="I291" i="13"/>
  <c r="K291" i="13" s="1"/>
  <c r="I269" i="13"/>
  <c r="K269" i="13" s="1"/>
  <c r="G258" i="13"/>
  <c r="G260" i="13"/>
  <c r="I260" i="13" s="1"/>
  <c r="K260" i="13" s="1"/>
  <c r="I228" i="13"/>
  <c r="K228" i="13" s="1"/>
  <c r="G224" i="13"/>
  <c r="G226" i="13"/>
  <c r="I226" i="13" s="1"/>
  <c r="K226" i="13" s="1"/>
  <c r="I211" i="13"/>
  <c r="K211" i="13" s="1"/>
  <c r="G203" i="13"/>
  <c r="H199" i="13"/>
  <c r="K140" i="13"/>
  <c r="G118" i="13"/>
  <c r="G120" i="13"/>
  <c r="I120" i="13" s="1"/>
  <c r="K120" i="13" s="1"/>
  <c r="G119" i="13"/>
  <c r="I119" i="13" s="1"/>
  <c r="K119" i="13" s="1"/>
  <c r="G264" i="13"/>
  <c r="G236" i="13"/>
  <c r="G212" i="13"/>
  <c r="H149" i="13"/>
  <c r="I149" i="13"/>
  <c r="I144" i="13"/>
  <c r="K144" i="13" s="1"/>
  <c r="H143" i="13"/>
  <c r="I169" i="13" s="1"/>
  <c r="L133" i="13"/>
  <c r="M133" i="13"/>
  <c r="I79" i="13"/>
  <c r="K79" i="13" s="1"/>
  <c r="H56" i="13"/>
  <c r="H47" i="13"/>
  <c r="I32" i="13"/>
  <c r="K32" i="13" s="1"/>
  <c r="M31" i="13" s="1"/>
  <c r="H31" i="13"/>
  <c r="G10" i="13"/>
  <c r="G12" i="13"/>
  <c r="I12" i="13" s="1"/>
  <c r="K12" i="13" s="1"/>
  <c r="G183" i="13"/>
  <c r="G181" i="13"/>
  <c r="G146" i="13"/>
  <c r="G148" i="13"/>
  <c r="I148" i="13" s="1"/>
  <c r="K148" i="13" s="1"/>
  <c r="H121" i="13"/>
  <c r="I121" i="13"/>
  <c r="I101" i="13"/>
  <c r="K101" i="13" s="1"/>
  <c r="I98" i="13"/>
  <c r="K98" i="13" s="1"/>
  <c r="I83" i="13"/>
  <c r="K83" i="13" s="1"/>
  <c r="J19" i="13"/>
  <c r="K19" i="13"/>
  <c r="G177" i="13"/>
  <c r="G157" i="13"/>
  <c r="I157" i="13" s="1"/>
  <c r="K157" i="13" s="1"/>
  <c r="J133" i="13"/>
  <c r="I125" i="13"/>
  <c r="K125" i="13" s="1"/>
  <c r="I100" i="13"/>
  <c r="K100" i="13" s="1"/>
  <c r="G90" i="13"/>
  <c r="G92" i="13"/>
  <c r="I92" i="13" s="1"/>
  <c r="K92" i="13" s="1"/>
  <c r="I78" i="13"/>
  <c r="H59" i="13"/>
  <c r="H55" i="13"/>
  <c r="J28" i="13"/>
  <c r="K28" i="13"/>
  <c r="G182" i="13"/>
  <c r="I141" i="13"/>
  <c r="K141" i="13" s="1"/>
  <c r="I151" i="13"/>
  <c r="K151" i="13" s="1"/>
  <c r="H50" i="13"/>
  <c r="H41" i="13"/>
  <c r="L31" i="13"/>
  <c r="G176" i="13"/>
  <c r="I129" i="13"/>
  <c r="K129" i="13" s="1"/>
  <c r="I126" i="13"/>
  <c r="K126" i="13" s="1"/>
  <c r="I111" i="13"/>
  <c r="K111" i="13" s="1"/>
  <c r="I77" i="13"/>
  <c r="K77" i="13" s="1"/>
  <c r="I22" i="13"/>
  <c r="H13" i="13"/>
  <c r="I13" i="13"/>
  <c r="J4" i="13"/>
  <c r="K4" i="13"/>
  <c r="H28" i="13"/>
  <c r="H7" i="13"/>
  <c r="I7" i="13"/>
  <c r="L164" i="13"/>
  <c r="I163" i="13"/>
  <c r="K163" i="13" s="1"/>
  <c r="I143" i="13"/>
  <c r="H106" i="13"/>
  <c r="H93" i="13"/>
  <c r="I93" i="13"/>
  <c r="H57" i="13"/>
  <c r="H54" i="13"/>
  <c r="I142" i="13"/>
  <c r="K142" i="13" s="1"/>
  <c r="I130" i="13"/>
  <c r="G124" i="13"/>
  <c r="I106" i="13"/>
  <c r="G96" i="13"/>
  <c r="G80" i="13"/>
  <c r="I80" i="13" s="1"/>
  <c r="K80" i="13" s="1"/>
  <c r="G72" i="13"/>
  <c r="G52" i="13"/>
  <c r="G44" i="13"/>
  <c r="G24" i="13"/>
  <c r="I24" i="13" s="1"/>
  <c r="K24" i="13" s="1"/>
  <c r="G16" i="13"/>
  <c r="I114" i="13"/>
  <c r="K114" i="13" s="1"/>
  <c r="G26" i="13"/>
  <c r="I26" i="13" s="1"/>
  <c r="K26" i="13" s="1"/>
  <c r="L25" i="13" s="1"/>
  <c r="H466" i="12"/>
  <c r="H286" i="12"/>
  <c r="I288" i="12"/>
  <c r="K288" i="12" s="1"/>
  <c r="I405" i="12"/>
  <c r="K405" i="12" s="1"/>
  <c r="H404" i="12"/>
  <c r="G374" i="12"/>
  <c r="G373" i="12"/>
  <c r="G375" i="12"/>
  <c r="K317" i="12"/>
  <c r="I356" i="12"/>
  <c r="K356" i="12" s="1"/>
  <c r="H355" i="12"/>
  <c r="G497" i="12"/>
  <c r="G499" i="12"/>
  <c r="G484" i="12"/>
  <c r="G468" i="12"/>
  <c r="G434" i="12"/>
  <c r="H423" i="12"/>
  <c r="G403" i="12"/>
  <c r="H367" i="12"/>
  <c r="I367" i="12"/>
  <c r="G429" i="12"/>
  <c r="G431" i="12"/>
  <c r="G465" i="12"/>
  <c r="G450" i="12"/>
  <c r="I441" i="12"/>
  <c r="G414" i="12"/>
  <c r="H407" i="12"/>
  <c r="H370" i="12"/>
  <c r="H361" i="12"/>
  <c r="K332" i="12"/>
  <c r="G483" i="12"/>
  <c r="G438" i="12"/>
  <c r="G440" i="12"/>
  <c r="G430" i="12"/>
  <c r="J407" i="12"/>
  <c r="K407" i="12"/>
  <c r="G392" i="12"/>
  <c r="G394" i="12"/>
  <c r="H352" i="12"/>
  <c r="I372" i="12" s="1"/>
  <c r="K372" i="12" s="1"/>
  <c r="I352" i="12"/>
  <c r="H329" i="12"/>
  <c r="I329" i="12"/>
  <c r="H383" i="12"/>
  <c r="G491" i="12"/>
  <c r="G488" i="12"/>
  <c r="G490" i="12"/>
  <c r="G457" i="12"/>
  <c r="G454" i="12"/>
  <c r="H435" i="12"/>
  <c r="G425" i="12"/>
  <c r="G416" i="12"/>
  <c r="I404" i="12"/>
  <c r="G399" i="12"/>
  <c r="G380" i="12"/>
  <c r="G382" i="12"/>
  <c r="G381" i="12"/>
  <c r="I362" i="12"/>
  <c r="K362" i="12" s="1"/>
  <c r="I361" i="12"/>
  <c r="I358" i="12"/>
  <c r="I360" i="12"/>
  <c r="K360" i="12" s="1"/>
  <c r="I357" i="12"/>
  <c r="K357" i="12" s="1"/>
  <c r="I364" i="12"/>
  <c r="I355" i="12"/>
  <c r="I369" i="12"/>
  <c r="K369" i="12" s="1"/>
  <c r="H509" i="12"/>
  <c r="H503" i="12"/>
  <c r="G498" i="12"/>
  <c r="H460" i="12"/>
  <c r="G449" i="12"/>
  <c r="H301" i="12"/>
  <c r="G459" i="12"/>
  <c r="H420" i="12"/>
  <c r="I439" i="12" s="1"/>
  <c r="K439" i="12" s="1"/>
  <c r="K227" i="12"/>
  <c r="I349" i="12"/>
  <c r="H338" i="12"/>
  <c r="I338" i="12"/>
  <c r="K326" i="12"/>
  <c r="H277" i="12"/>
  <c r="I228" i="12"/>
  <c r="K228" i="12" s="1"/>
  <c r="H227" i="12"/>
  <c r="I160" i="12"/>
  <c r="K160" i="12" s="1"/>
  <c r="H158" i="12"/>
  <c r="G151" i="12"/>
  <c r="G150" i="12"/>
  <c r="G149" i="12"/>
  <c r="I321" i="12"/>
  <c r="K321" i="12" s="1"/>
  <c r="H320" i="12"/>
  <c r="K314" i="12"/>
  <c r="I290" i="12"/>
  <c r="K290" i="12" s="1"/>
  <c r="H289" i="12"/>
  <c r="H255" i="12"/>
  <c r="H215" i="12"/>
  <c r="I215" i="12"/>
  <c r="G111" i="12"/>
  <c r="G110" i="12"/>
  <c r="G109" i="12"/>
  <c r="G81" i="12"/>
  <c r="G83" i="12"/>
  <c r="H75" i="12"/>
  <c r="H7" i="12"/>
  <c r="I351" i="12"/>
  <c r="K351" i="12" s="1"/>
  <c r="I281" i="12"/>
  <c r="K281" i="12" s="1"/>
  <c r="L270" i="12"/>
  <c r="M270" i="12"/>
  <c r="G269" i="12"/>
  <c r="G268" i="12"/>
  <c r="I222" i="12"/>
  <c r="K222" i="12" s="1"/>
  <c r="H221" i="12"/>
  <c r="H118" i="12"/>
  <c r="H93" i="12"/>
  <c r="G53" i="12"/>
  <c r="G55" i="12"/>
  <c r="G54" i="12"/>
  <c r="H47" i="12"/>
  <c r="I47" i="12"/>
  <c r="G319" i="12"/>
  <c r="I319" i="12" s="1"/>
  <c r="K319" i="12" s="1"/>
  <c r="G316" i="12"/>
  <c r="I316" i="12" s="1"/>
  <c r="K316" i="12" s="1"/>
  <c r="H280" i="12"/>
  <c r="M252" i="12"/>
  <c r="G494" i="12"/>
  <c r="H395" i="12"/>
  <c r="G366" i="12"/>
  <c r="I366" i="12" s="1"/>
  <c r="K366" i="12" s="1"/>
  <c r="H323" i="12"/>
  <c r="I292" i="12"/>
  <c r="I280" i="12"/>
  <c r="J252" i="12"/>
  <c r="H152" i="12"/>
  <c r="H130" i="12"/>
  <c r="G486" i="12"/>
  <c r="G427" i="12"/>
  <c r="G365" i="12"/>
  <c r="I365" i="12" s="1"/>
  <c r="K365" i="12" s="1"/>
  <c r="I346" i="12"/>
  <c r="J323" i="12"/>
  <c r="K323" i="12"/>
  <c r="G315" i="12"/>
  <c r="I312" i="12"/>
  <c r="K312" i="12" s="1"/>
  <c r="I333" i="12"/>
  <c r="K333" i="12" s="1"/>
  <c r="I311" i="12"/>
  <c r="I322" i="12"/>
  <c r="K322" i="12" s="1"/>
  <c r="H298" i="12"/>
  <c r="I298" i="12"/>
  <c r="G245" i="12"/>
  <c r="G244" i="12"/>
  <c r="I237" i="12"/>
  <c r="K237" i="12" s="1"/>
  <c r="H236" i="12"/>
  <c r="I231" i="12"/>
  <c r="H230" i="12"/>
  <c r="H224" i="12"/>
  <c r="K209" i="12"/>
  <c r="H190" i="12"/>
  <c r="G183" i="12"/>
  <c r="G181" i="12"/>
  <c r="G182" i="12"/>
  <c r="H112" i="12"/>
  <c r="G452" i="12"/>
  <c r="I348" i="12"/>
  <c r="K348" i="12" s="1"/>
  <c r="G336" i="12"/>
  <c r="I336" i="12" s="1"/>
  <c r="I327" i="12"/>
  <c r="K327" i="12" s="1"/>
  <c r="G300" i="12"/>
  <c r="G299" i="12"/>
  <c r="I296" i="12"/>
  <c r="K296" i="12" s="1"/>
  <c r="H295" i="12"/>
  <c r="I284" i="12"/>
  <c r="K284" i="12" s="1"/>
  <c r="K224" i="12"/>
  <c r="J224" i="12"/>
  <c r="H193" i="12"/>
  <c r="I26" i="12"/>
  <c r="H25" i="12"/>
  <c r="G263" i="12"/>
  <c r="I254" i="12"/>
  <c r="K254" i="12" s="1"/>
  <c r="L252" i="12" s="1"/>
  <c r="G246" i="12"/>
  <c r="G202" i="12"/>
  <c r="I152" i="12"/>
  <c r="K121" i="12"/>
  <c r="I115" i="12"/>
  <c r="J112" i="12"/>
  <c r="K112" i="12"/>
  <c r="H62" i="12"/>
  <c r="G25" i="12"/>
  <c r="I25" i="12" s="1"/>
  <c r="K25" i="12" s="1"/>
  <c r="G27" i="12"/>
  <c r="I27" i="12" s="1"/>
  <c r="K27" i="12" s="1"/>
  <c r="I20" i="12"/>
  <c r="K20" i="12" s="1"/>
  <c r="I154" i="12"/>
  <c r="K154" i="12" s="1"/>
  <c r="H99" i="12"/>
  <c r="G11" i="12"/>
  <c r="I11" i="12" s="1"/>
  <c r="K11" i="12" s="1"/>
  <c r="I297" i="12"/>
  <c r="K297" i="12" s="1"/>
  <c r="G262" i="12"/>
  <c r="J221" i="12"/>
  <c r="I214" i="12"/>
  <c r="K214" i="12" s="1"/>
  <c r="I212" i="12"/>
  <c r="H124" i="12"/>
  <c r="H56" i="12"/>
  <c r="H38" i="12"/>
  <c r="I51" i="12" s="1"/>
  <c r="K51" i="12" s="1"/>
  <c r="H19" i="12"/>
  <c r="I10" i="12"/>
  <c r="I5" i="12"/>
  <c r="K5" i="12" s="1"/>
  <c r="H264" i="12"/>
  <c r="I223" i="12"/>
  <c r="K223" i="12" s="1"/>
  <c r="L221" i="12" s="1"/>
  <c r="G219" i="12"/>
  <c r="I219" i="12" s="1"/>
  <c r="G189" i="12"/>
  <c r="G180" i="12"/>
  <c r="G179" i="12"/>
  <c r="H161" i="12"/>
  <c r="H140" i="12"/>
  <c r="I140" i="12"/>
  <c r="H133" i="12"/>
  <c r="H121" i="12"/>
  <c r="H90" i="12"/>
  <c r="H84" i="12"/>
  <c r="H50" i="12"/>
  <c r="I50" i="12"/>
  <c r="I320" i="12"/>
  <c r="G188" i="12"/>
  <c r="H72" i="12"/>
  <c r="H28" i="12"/>
  <c r="I28" i="12"/>
  <c r="G213" i="12"/>
  <c r="I157" i="12"/>
  <c r="K157" i="12" s="1"/>
  <c r="H44" i="12"/>
  <c r="I44" i="12"/>
  <c r="H22" i="12"/>
  <c r="H4" i="12"/>
  <c r="I4" i="12"/>
  <c r="G175" i="12"/>
  <c r="G177" i="12"/>
  <c r="I162" i="12"/>
  <c r="K162" i="12" s="1"/>
  <c r="G146" i="12"/>
  <c r="G148" i="12"/>
  <c r="I148" i="12" s="1"/>
  <c r="K148" i="12" s="1"/>
  <c r="G106" i="12"/>
  <c r="G108" i="12"/>
  <c r="I8" i="12"/>
  <c r="K8" i="12" s="1"/>
  <c r="G87" i="12"/>
  <c r="G59" i="12"/>
  <c r="G31" i="12"/>
  <c r="I18" i="12"/>
  <c r="K18" i="12" s="1"/>
  <c r="G142" i="12"/>
  <c r="G98" i="12"/>
  <c r="G80" i="12"/>
  <c r="I486" i="11"/>
  <c r="K486" i="11" s="1"/>
  <c r="H485" i="11"/>
  <c r="I506" i="11"/>
  <c r="K249" i="11"/>
  <c r="H457" i="11"/>
  <c r="I504" i="11"/>
  <c r="K504" i="11" s="1"/>
  <c r="I494" i="11"/>
  <c r="I501" i="11"/>
  <c r="K501" i="11" s="1"/>
  <c r="I491" i="11"/>
  <c r="I498" i="11"/>
  <c r="K498" i="11" s="1"/>
  <c r="I503" i="11"/>
  <c r="I489" i="11"/>
  <c r="K489" i="11" s="1"/>
  <c r="I495" i="11"/>
  <c r="K495" i="11" s="1"/>
  <c r="I500" i="11"/>
  <c r="I505" i="11"/>
  <c r="K505" i="11" s="1"/>
  <c r="I497" i="11"/>
  <c r="I502" i="11"/>
  <c r="K502" i="11" s="1"/>
  <c r="I490" i="11"/>
  <c r="K490" i="11" s="1"/>
  <c r="I485" i="11"/>
  <c r="I499" i="11"/>
  <c r="K499" i="11" s="1"/>
  <c r="I483" i="11"/>
  <c r="K483" i="11" s="1"/>
  <c r="I496" i="11"/>
  <c r="K496" i="11" s="1"/>
  <c r="I374" i="11"/>
  <c r="K374" i="11" s="1"/>
  <c r="I373" i="11"/>
  <c r="I488" i="11"/>
  <c r="K380" i="11"/>
  <c r="H441" i="11"/>
  <c r="G392" i="11"/>
  <c r="G394" i="11"/>
  <c r="I394" i="11" s="1"/>
  <c r="K394" i="11" s="1"/>
  <c r="H233" i="11"/>
  <c r="I233" i="11"/>
  <c r="I492" i="11"/>
  <c r="K492" i="11" s="1"/>
  <c r="G459" i="11"/>
  <c r="I415" i="11"/>
  <c r="K415" i="11" s="1"/>
  <c r="I439" i="11"/>
  <c r="K439" i="11" s="1"/>
  <c r="I414" i="11"/>
  <c r="I419" i="11"/>
  <c r="K419" i="11" s="1"/>
  <c r="I433" i="11"/>
  <c r="I438" i="11"/>
  <c r="I383" i="11"/>
  <c r="H367" i="11"/>
  <c r="H332" i="11"/>
  <c r="G316" i="11"/>
  <c r="G314" i="11"/>
  <c r="G315" i="11"/>
  <c r="H423" i="11"/>
  <c r="I423" i="11"/>
  <c r="H395" i="11"/>
  <c r="I395" i="11"/>
  <c r="I387" i="11"/>
  <c r="K387" i="11" s="1"/>
  <c r="I381" i="11"/>
  <c r="K381" i="11" s="1"/>
  <c r="I386" i="11"/>
  <c r="I405" i="11"/>
  <c r="K405" i="11" s="1"/>
  <c r="L404" i="11" s="1"/>
  <c r="G321" i="11"/>
  <c r="G322" i="11"/>
  <c r="G266" i="11"/>
  <c r="I266" i="11" s="1"/>
  <c r="K266" i="11" s="1"/>
  <c r="G264" i="11"/>
  <c r="I247" i="11"/>
  <c r="K247" i="11" s="1"/>
  <c r="G420" i="11"/>
  <c r="G422" i="11"/>
  <c r="I422" i="11" s="1"/>
  <c r="K422" i="11" s="1"/>
  <c r="I25" i="11"/>
  <c r="I442" i="11"/>
  <c r="K442" i="11" s="1"/>
  <c r="I440" i="11"/>
  <c r="K440" i="11" s="1"/>
  <c r="I429" i="11"/>
  <c r="I425" i="11"/>
  <c r="K425" i="11" s="1"/>
  <c r="I416" i="11"/>
  <c r="K416" i="11" s="1"/>
  <c r="I401" i="11"/>
  <c r="I397" i="11"/>
  <c r="K397" i="11" s="1"/>
  <c r="I390" i="11"/>
  <c r="K390" i="11" s="1"/>
  <c r="G370" i="11"/>
  <c r="G335" i="11"/>
  <c r="G336" i="11"/>
  <c r="I268" i="11"/>
  <c r="K268" i="11" s="1"/>
  <c r="I217" i="11"/>
  <c r="K217" i="11" s="1"/>
  <c r="I487" i="11"/>
  <c r="K487" i="11" s="1"/>
  <c r="H475" i="11"/>
  <c r="G472" i="11"/>
  <c r="G474" i="11"/>
  <c r="G458" i="11"/>
  <c r="G455" i="11"/>
  <c r="I426" i="11"/>
  <c r="I418" i="11"/>
  <c r="K418" i="11" s="1"/>
  <c r="I398" i="11"/>
  <c r="I385" i="11"/>
  <c r="K385" i="11" s="1"/>
  <c r="I382" i="11"/>
  <c r="K382" i="11" s="1"/>
  <c r="K295" i="11"/>
  <c r="J292" i="11"/>
  <c r="K292" i="11"/>
  <c r="M292" i="11" s="1"/>
  <c r="G291" i="11"/>
  <c r="I291" i="11" s="1"/>
  <c r="K291" i="11" s="1"/>
  <c r="G290" i="11"/>
  <c r="I290" i="11" s="1"/>
  <c r="K290" i="11" s="1"/>
  <c r="H65" i="11"/>
  <c r="G508" i="11"/>
  <c r="I508" i="11" s="1"/>
  <c r="K508" i="11" s="1"/>
  <c r="I482" i="11"/>
  <c r="I437" i="11"/>
  <c r="K437" i="11" s="1"/>
  <c r="I434" i="11"/>
  <c r="K434" i="11" s="1"/>
  <c r="I428" i="11"/>
  <c r="K428" i="11" s="1"/>
  <c r="G421" i="11"/>
  <c r="I421" i="11" s="1"/>
  <c r="K421" i="11" s="1"/>
  <c r="I406" i="11"/>
  <c r="K406" i="11" s="1"/>
  <c r="M404" i="11" s="1"/>
  <c r="I400" i="11"/>
  <c r="K400" i="11" s="1"/>
  <c r="G393" i="11"/>
  <c r="I393" i="11" s="1"/>
  <c r="K393" i="11" s="1"/>
  <c r="H323" i="11"/>
  <c r="G507" i="11"/>
  <c r="I507" i="11" s="1"/>
  <c r="K507" i="11" s="1"/>
  <c r="H417" i="11"/>
  <c r="I443" i="11" s="1"/>
  <c r="K443" i="11" s="1"/>
  <c r="I417" i="11"/>
  <c r="H329" i="11"/>
  <c r="I256" i="11"/>
  <c r="K256" i="11" s="1"/>
  <c r="I253" i="11"/>
  <c r="K253" i="11" s="1"/>
  <c r="I250" i="11"/>
  <c r="K250" i="11" s="1"/>
  <c r="I255" i="11"/>
  <c r="I252" i="11"/>
  <c r="I257" i="11"/>
  <c r="K257" i="11" s="1"/>
  <c r="I244" i="11"/>
  <c r="K244" i="11" s="1"/>
  <c r="I243" i="11"/>
  <c r="I248" i="11"/>
  <c r="K248" i="11" s="1"/>
  <c r="I254" i="11"/>
  <c r="K254" i="11" s="1"/>
  <c r="I262" i="11"/>
  <c r="K262" i="11" s="1"/>
  <c r="I267" i="11"/>
  <c r="I509" i="11"/>
  <c r="I484" i="11"/>
  <c r="K484" i="11" s="1"/>
  <c r="H469" i="11"/>
  <c r="G451" i="11"/>
  <c r="G448" i="11"/>
  <c r="G450" i="11"/>
  <c r="I384" i="11"/>
  <c r="K384" i="11" s="1"/>
  <c r="I375" i="11"/>
  <c r="K375" i="11" s="1"/>
  <c r="G348" i="11"/>
  <c r="G346" i="11"/>
  <c r="G319" i="11"/>
  <c r="G318" i="11"/>
  <c r="J298" i="11"/>
  <c r="K298" i="11"/>
  <c r="I263" i="11"/>
  <c r="K263" i="11" s="1"/>
  <c r="I229" i="11"/>
  <c r="K229" i="11" s="1"/>
  <c r="H31" i="11"/>
  <c r="I33" i="11"/>
  <c r="K33" i="11" s="1"/>
  <c r="G493" i="11"/>
  <c r="I493" i="11" s="1"/>
  <c r="K493" i="11" s="1"/>
  <c r="G454" i="11"/>
  <c r="I436" i="11"/>
  <c r="I431" i="11"/>
  <c r="K431" i="11" s="1"/>
  <c r="I408" i="11"/>
  <c r="K408" i="11" s="1"/>
  <c r="L407" i="11" s="1"/>
  <c r="I403" i="11"/>
  <c r="K403" i="11" s="1"/>
  <c r="H389" i="11"/>
  <c r="I389" i="11"/>
  <c r="G368" i="11"/>
  <c r="G356" i="11"/>
  <c r="G337" i="11"/>
  <c r="G289" i="11"/>
  <c r="H224" i="11"/>
  <c r="I224" i="11"/>
  <c r="G202" i="11"/>
  <c r="G204" i="11"/>
  <c r="H93" i="11"/>
  <c r="G81" i="11"/>
  <c r="G83" i="11"/>
  <c r="G82" i="11"/>
  <c r="H127" i="11"/>
  <c r="I127" i="11"/>
  <c r="G123" i="11"/>
  <c r="I123" i="11" s="1"/>
  <c r="K123" i="11" s="1"/>
  <c r="G121" i="11"/>
  <c r="G122" i="11"/>
  <c r="I122" i="11" s="1"/>
  <c r="K122" i="11" s="1"/>
  <c r="H87" i="11"/>
  <c r="H246" i="11"/>
  <c r="I246" i="11"/>
  <c r="I235" i="11"/>
  <c r="K235" i="11" s="1"/>
  <c r="H215" i="11"/>
  <c r="H196" i="11"/>
  <c r="I151" i="11"/>
  <c r="K151" i="11" s="1"/>
  <c r="G391" i="11"/>
  <c r="I391" i="11" s="1"/>
  <c r="K391" i="11" s="1"/>
  <c r="G340" i="11"/>
  <c r="G338" i="11"/>
  <c r="G326" i="11"/>
  <c r="I279" i="11"/>
  <c r="K279" i="11" s="1"/>
  <c r="G258" i="11"/>
  <c r="G260" i="11"/>
  <c r="I260" i="11" s="1"/>
  <c r="K260" i="11" s="1"/>
  <c r="I219" i="11"/>
  <c r="K219" i="11" s="1"/>
  <c r="G311" i="11"/>
  <c r="G313" i="11"/>
  <c r="I284" i="11"/>
  <c r="K284" i="11" s="1"/>
  <c r="I281" i="11"/>
  <c r="K281" i="11" s="1"/>
  <c r="I302" i="11"/>
  <c r="K302" i="11" s="1"/>
  <c r="I278" i="11"/>
  <c r="I283" i="11"/>
  <c r="I280" i="11"/>
  <c r="I285" i="11"/>
  <c r="K285" i="11" s="1"/>
  <c r="I296" i="11"/>
  <c r="K296" i="11" s="1"/>
  <c r="I301" i="11"/>
  <c r="I245" i="11"/>
  <c r="K245" i="11" s="1"/>
  <c r="I231" i="11"/>
  <c r="K231" i="11" s="1"/>
  <c r="H209" i="11"/>
  <c r="I209" i="11"/>
  <c r="G146" i="11"/>
  <c r="G147" i="11"/>
  <c r="I147" i="11" s="1"/>
  <c r="K147" i="11" s="1"/>
  <c r="G148" i="11"/>
  <c r="I148" i="11" s="1"/>
  <c r="K148" i="11" s="1"/>
  <c r="G286" i="11"/>
  <c r="G288" i="11"/>
  <c r="I288" i="11" s="1"/>
  <c r="K288" i="11" s="1"/>
  <c r="I238" i="11"/>
  <c r="K238" i="11" s="1"/>
  <c r="G230" i="11"/>
  <c r="G232" i="11"/>
  <c r="I232" i="11" s="1"/>
  <c r="K232" i="11" s="1"/>
  <c r="H218" i="11"/>
  <c r="I218" i="11"/>
  <c r="I211" i="11"/>
  <c r="K211" i="11" s="1"/>
  <c r="H190" i="11"/>
  <c r="I269" i="11"/>
  <c r="K269" i="11" s="1"/>
  <c r="H261" i="11"/>
  <c r="I261" i="11"/>
  <c r="H249" i="11"/>
  <c r="I251" i="11"/>
  <c r="K251" i="11" s="1"/>
  <c r="I225" i="11"/>
  <c r="K225" i="11" s="1"/>
  <c r="G184" i="11"/>
  <c r="G185" i="11"/>
  <c r="I124" i="11"/>
  <c r="H124" i="11"/>
  <c r="G236" i="11"/>
  <c r="G212" i="11"/>
  <c r="G192" i="11"/>
  <c r="G181" i="11"/>
  <c r="K167" i="11"/>
  <c r="H164" i="11"/>
  <c r="I164" i="11"/>
  <c r="G161" i="11"/>
  <c r="G163" i="11"/>
  <c r="I163" i="11" s="1"/>
  <c r="K163" i="11" s="1"/>
  <c r="G149" i="11"/>
  <c r="I7" i="11"/>
  <c r="H178" i="11"/>
  <c r="I203" i="11" s="1"/>
  <c r="K203" i="11" s="1"/>
  <c r="I152" i="11"/>
  <c r="I142" i="11"/>
  <c r="K142" i="11" s="1"/>
  <c r="H84" i="11"/>
  <c r="H75" i="11"/>
  <c r="I76" i="11" s="1"/>
  <c r="K76" i="11" s="1"/>
  <c r="G198" i="11"/>
  <c r="I154" i="11"/>
  <c r="K154" i="11" s="1"/>
  <c r="I144" i="11"/>
  <c r="K144" i="11" s="1"/>
  <c r="I107" i="11"/>
  <c r="K107" i="11" s="1"/>
  <c r="I131" i="11"/>
  <c r="I106" i="11"/>
  <c r="I92" i="11"/>
  <c r="K92" i="11" s="1"/>
  <c r="G191" i="11"/>
  <c r="I166" i="11"/>
  <c r="K166" i="11" s="1"/>
  <c r="I157" i="11"/>
  <c r="K157" i="11" s="1"/>
  <c r="G109" i="11"/>
  <c r="G111" i="11"/>
  <c r="I111" i="11" s="1"/>
  <c r="K111" i="11" s="1"/>
  <c r="G182" i="11"/>
  <c r="J118" i="11"/>
  <c r="K118" i="11"/>
  <c r="K115" i="11"/>
  <c r="H44" i="11"/>
  <c r="I5" i="11"/>
  <c r="K5" i="11" s="1"/>
  <c r="I29" i="11"/>
  <c r="K29" i="11" s="1"/>
  <c r="I23" i="11"/>
  <c r="I6" i="11"/>
  <c r="K6" i="11" s="1"/>
  <c r="I20" i="11"/>
  <c r="K20" i="11" s="1"/>
  <c r="I30" i="11"/>
  <c r="K30" i="11" s="1"/>
  <c r="I17" i="11"/>
  <c r="K17" i="11" s="1"/>
  <c r="I14" i="11"/>
  <c r="K14" i="11" s="1"/>
  <c r="I19" i="11"/>
  <c r="I24" i="11"/>
  <c r="K24" i="11" s="1"/>
  <c r="G177" i="11"/>
  <c r="G162" i="11"/>
  <c r="I162" i="11" s="1"/>
  <c r="K162" i="11" s="1"/>
  <c r="I156" i="11"/>
  <c r="K156" i="11" s="1"/>
  <c r="H118" i="11"/>
  <c r="I117" i="11"/>
  <c r="K117" i="11" s="1"/>
  <c r="H112" i="11"/>
  <c r="I112" i="11"/>
  <c r="I108" i="11"/>
  <c r="K108" i="11" s="1"/>
  <c r="H90" i="11"/>
  <c r="I74" i="11"/>
  <c r="K74" i="11" s="1"/>
  <c r="H72" i="11"/>
  <c r="I73" i="11" s="1"/>
  <c r="K73" i="11" s="1"/>
  <c r="I32" i="11"/>
  <c r="K32" i="11" s="1"/>
  <c r="I16" i="11"/>
  <c r="I10" i="11"/>
  <c r="G176" i="11"/>
  <c r="G150" i="11"/>
  <c r="I150" i="11" s="1"/>
  <c r="K150" i="11" s="1"/>
  <c r="H140" i="11"/>
  <c r="I140" i="11"/>
  <c r="G133" i="11"/>
  <c r="G135" i="11"/>
  <c r="H130" i="11"/>
  <c r="H59" i="11"/>
  <c r="I31" i="11"/>
  <c r="I26" i="11"/>
  <c r="K26" i="11" s="1"/>
  <c r="I18" i="11"/>
  <c r="K18" i="11" s="1"/>
  <c r="H16" i="11"/>
  <c r="G55" i="11"/>
  <c r="H47" i="11"/>
  <c r="H19" i="11"/>
  <c r="H56" i="11"/>
  <c r="G27" i="11"/>
  <c r="I27" i="11" s="1"/>
  <c r="K27" i="11" s="1"/>
  <c r="H57" i="11"/>
  <c r="I28" i="11"/>
  <c r="I4" i="11"/>
  <c r="G169" i="11"/>
  <c r="G145" i="11"/>
  <c r="G89" i="11"/>
  <c r="G9" i="11"/>
  <c r="I9" i="11" s="1"/>
  <c r="K9" i="11" s="1"/>
  <c r="G40" i="11"/>
  <c r="G12" i="11"/>
  <c r="I12" i="11" s="1"/>
  <c r="K12" i="11" s="1"/>
  <c r="I13" i="11"/>
  <c r="I400" i="10"/>
  <c r="K400" i="10" s="1"/>
  <c r="H398" i="10"/>
  <c r="G500" i="10"/>
  <c r="G502" i="10"/>
  <c r="I502" i="10" s="1"/>
  <c r="K502" i="10" s="1"/>
  <c r="J494" i="10"/>
  <c r="H472" i="10"/>
  <c r="H429" i="10"/>
  <c r="I429" i="10"/>
  <c r="I408" i="10"/>
  <c r="K408" i="10" s="1"/>
  <c r="I407" i="10"/>
  <c r="I409" i="10"/>
  <c r="K409" i="10" s="1"/>
  <c r="H338" i="10"/>
  <c r="M494" i="10"/>
  <c r="H503" i="10"/>
  <c r="I503" i="10"/>
  <c r="H460" i="10"/>
  <c r="I472" i="10" s="1"/>
  <c r="K472" i="10" s="1"/>
  <c r="I356" i="10"/>
  <c r="K356" i="10" s="1"/>
  <c r="I347" i="10"/>
  <c r="K347" i="10" s="1"/>
  <c r="I351" i="10"/>
  <c r="K351" i="10" s="1"/>
  <c r="I355" i="10"/>
  <c r="I357" i="10"/>
  <c r="K357" i="10" s="1"/>
  <c r="I361" i="10"/>
  <c r="I348" i="10"/>
  <c r="K348" i="10" s="1"/>
  <c r="I366" i="10"/>
  <c r="K366" i="10" s="1"/>
  <c r="I350" i="10"/>
  <c r="K350" i="10" s="1"/>
  <c r="I362" i="10"/>
  <c r="K362" i="10" s="1"/>
  <c r="I368" i="10"/>
  <c r="K368" i="10" s="1"/>
  <c r="I442" i="10"/>
  <c r="K442" i="10" s="1"/>
  <c r="I441" i="10"/>
  <c r="I443" i="10"/>
  <c r="K443" i="10" s="1"/>
  <c r="J485" i="10"/>
  <c r="K485" i="10"/>
  <c r="I498" i="10"/>
  <c r="I495" i="10"/>
  <c r="K495" i="10" s="1"/>
  <c r="I418" i="10"/>
  <c r="K418" i="10" s="1"/>
  <c r="I415" i="10"/>
  <c r="K415" i="10" s="1"/>
  <c r="I417" i="10"/>
  <c r="I436" i="10"/>
  <c r="K436" i="10" s="1"/>
  <c r="I414" i="10"/>
  <c r="I419" i="10"/>
  <c r="K419" i="10" s="1"/>
  <c r="I433" i="10"/>
  <c r="K433" i="10" s="1"/>
  <c r="I435" i="10"/>
  <c r="I427" i="10"/>
  <c r="K427" i="10" s="1"/>
  <c r="I437" i="10"/>
  <c r="K437" i="10" s="1"/>
  <c r="I424" i="10"/>
  <c r="K424" i="10" s="1"/>
  <c r="I434" i="10"/>
  <c r="K434" i="10" s="1"/>
  <c r="I390" i="10"/>
  <c r="K390" i="10" s="1"/>
  <c r="I387" i="10"/>
  <c r="K387" i="10" s="1"/>
  <c r="I384" i="10"/>
  <c r="K384" i="10" s="1"/>
  <c r="I389" i="10"/>
  <c r="I381" i="10"/>
  <c r="K381" i="10" s="1"/>
  <c r="I386" i="10"/>
  <c r="I391" i="10"/>
  <c r="K391" i="10" s="1"/>
  <c r="I383" i="10"/>
  <c r="I385" i="10"/>
  <c r="K385" i="10" s="1"/>
  <c r="I399" i="10"/>
  <c r="K399" i="10" s="1"/>
  <c r="I382" i="10"/>
  <c r="K382" i="10" s="1"/>
  <c r="I396" i="10"/>
  <c r="K396" i="10" s="1"/>
  <c r="H370" i="10"/>
  <c r="J506" i="10"/>
  <c r="K506" i="10"/>
  <c r="I488" i="10"/>
  <c r="H485" i="10"/>
  <c r="I482" i="10"/>
  <c r="I426" i="10"/>
  <c r="H420" i="10"/>
  <c r="I420" i="10"/>
  <c r="H401" i="10"/>
  <c r="I401" i="10"/>
  <c r="I397" i="10"/>
  <c r="K397" i="10" s="1"/>
  <c r="I508" i="10"/>
  <c r="K508" i="10" s="1"/>
  <c r="I496" i="10"/>
  <c r="K496" i="10" s="1"/>
  <c r="L494" i="10" s="1"/>
  <c r="I491" i="10"/>
  <c r="H488" i="10"/>
  <c r="I484" i="10"/>
  <c r="K484" i="10" s="1"/>
  <c r="I428" i="10"/>
  <c r="K428" i="10" s="1"/>
  <c r="H426" i="10"/>
  <c r="G501" i="10"/>
  <c r="I501" i="10" s="1"/>
  <c r="K501" i="10" s="1"/>
  <c r="I493" i="10"/>
  <c r="K493" i="10" s="1"/>
  <c r="H466" i="10"/>
  <c r="H457" i="10"/>
  <c r="I393" i="10"/>
  <c r="K393" i="10" s="1"/>
  <c r="I405" i="10"/>
  <c r="K405" i="10" s="1"/>
  <c r="I406" i="10"/>
  <c r="K406" i="10" s="1"/>
  <c r="I374" i="10"/>
  <c r="K374" i="10" s="1"/>
  <c r="I398" i="10"/>
  <c r="H392" i="10"/>
  <c r="I392" i="10"/>
  <c r="H373" i="10"/>
  <c r="I373" i="10"/>
  <c r="I369" i="10"/>
  <c r="K369" i="10" s="1"/>
  <c r="G459" i="10"/>
  <c r="H454" i="10"/>
  <c r="G431" i="10"/>
  <c r="I431" i="10" s="1"/>
  <c r="K431" i="10" s="1"/>
  <c r="G403" i="10"/>
  <c r="I403" i="10" s="1"/>
  <c r="K403" i="10" s="1"/>
  <c r="G375" i="10"/>
  <c r="I375" i="10" s="1"/>
  <c r="K375" i="10" s="1"/>
  <c r="G277" i="10"/>
  <c r="G279" i="10"/>
  <c r="H158" i="10"/>
  <c r="I158" i="10"/>
  <c r="I432" i="10"/>
  <c r="I404" i="10"/>
  <c r="I380" i="10"/>
  <c r="I352" i="10"/>
  <c r="I346" i="10"/>
  <c r="G316" i="10"/>
  <c r="H215" i="10"/>
  <c r="I215" i="10"/>
  <c r="H143" i="10"/>
  <c r="I143" i="10"/>
  <c r="I416" i="10"/>
  <c r="K416" i="10" s="1"/>
  <c r="I388" i="10"/>
  <c r="K388" i="10" s="1"/>
  <c r="G358" i="10"/>
  <c r="G360" i="10"/>
  <c r="I360" i="10" s="1"/>
  <c r="K360" i="10" s="1"/>
  <c r="K338" i="10"/>
  <c r="H301" i="10"/>
  <c r="H267" i="10"/>
  <c r="G196" i="10"/>
  <c r="G198" i="10"/>
  <c r="G197" i="10"/>
  <c r="M164" i="10"/>
  <c r="L164" i="10"/>
  <c r="I364" i="10"/>
  <c r="H332" i="10"/>
  <c r="G329" i="10"/>
  <c r="G331" i="10"/>
  <c r="H280" i="10"/>
  <c r="I236" i="10"/>
  <c r="I238" i="10"/>
  <c r="K238" i="10" s="1"/>
  <c r="G359" i="10"/>
  <c r="I359" i="10" s="1"/>
  <c r="K359" i="10" s="1"/>
  <c r="G315" i="10"/>
  <c r="H314" i="10" s="1"/>
  <c r="I340" i="10" s="1"/>
  <c r="G312" i="10"/>
  <c r="H255" i="10"/>
  <c r="J221" i="10"/>
  <c r="K221" i="10"/>
  <c r="J218" i="10"/>
  <c r="K218" i="10"/>
  <c r="I210" i="10"/>
  <c r="K210" i="10" s="1"/>
  <c r="I209" i="10"/>
  <c r="I228" i="10"/>
  <c r="K228" i="10" s="1"/>
  <c r="I211" i="10"/>
  <c r="K211" i="10" s="1"/>
  <c r="I225" i="10"/>
  <c r="I227" i="10"/>
  <c r="H202" i="10"/>
  <c r="G450" i="10"/>
  <c r="H448" i="10" s="1"/>
  <c r="G422" i="10"/>
  <c r="I422" i="10" s="1"/>
  <c r="K422" i="10" s="1"/>
  <c r="G394" i="10"/>
  <c r="I394" i="10" s="1"/>
  <c r="K394" i="10" s="1"/>
  <c r="G353" i="10"/>
  <c r="I353" i="10" s="1"/>
  <c r="K353" i="10" s="1"/>
  <c r="H236" i="10"/>
  <c r="H230" i="10"/>
  <c r="I230" i="10"/>
  <c r="H221" i="10"/>
  <c r="G190" i="10"/>
  <c r="G191" i="10"/>
  <c r="G474" i="10"/>
  <c r="I474" i="10" s="1"/>
  <c r="K474" i="10" s="1"/>
  <c r="I423" i="10"/>
  <c r="I395" i="10"/>
  <c r="I367" i="10"/>
  <c r="G365" i="10"/>
  <c r="I365" i="10" s="1"/>
  <c r="K365" i="10" s="1"/>
  <c r="H361" i="10"/>
  <c r="H355" i="10"/>
  <c r="I349" i="10"/>
  <c r="H304" i="10"/>
  <c r="I304" i="10"/>
  <c r="G278" i="10"/>
  <c r="M270" i="10"/>
  <c r="H258" i="10"/>
  <c r="G244" i="10"/>
  <c r="H224" i="10"/>
  <c r="G212" i="10"/>
  <c r="G214" i="10"/>
  <c r="I214" i="10" s="1"/>
  <c r="K214" i="10" s="1"/>
  <c r="I363" i="10"/>
  <c r="K363" i="10" s="1"/>
  <c r="G330" i="10"/>
  <c r="G311" i="10"/>
  <c r="I306" i="10"/>
  <c r="K306" i="10" s="1"/>
  <c r="H295" i="10"/>
  <c r="G243" i="10"/>
  <c r="G180" i="10"/>
  <c r="G178" i="10"/>
  <c r="G179" i="10"/>
  <c r="I29" i="10"/>
  <c r="K29" i="10" s="1"/>
  <c r="I21" i="10"/>
  <c r="K21" i="10" s="1"/>
  <c r="I15" i="10"/>
  <c r="K15" i="10" s="1"/>
  <c r="K272" i="10"/>
  <c r="L270" i="10" s="1"/>
  <c r="J164" i="10"/>
  <c r="H161" i="10"/>
  <c r="H109" i="10"/>
  <c r="I123" i="10" s="1"/>
  <c r="K123" i="10" s="1"/>
  <c r="H44" i="10"/>
  <c r="H38" i="10"/>
  <c r="I51" i="10" s="1"/>
  <c r="K51" i="10" s="1"/>
  <c r="I38" i="10"/>
  <c r="J161" i="10"/>
  <c r="K161" i="10"/>
  <c r="J115" i="10"/>
  <c r="K115" i="10"/>
  <c r="H19" i="10"/>
  <c r="I19" i="10"/>
  <c r="H193" i="10"/>
  <c r="I167" i="10"/>
  <c r="G155" i="10"/>
  <c r="G157" i="10"/>
  <c r="I157" i="10" s="1"/>
  <c r="K157" i="10" s="1"/>
  <c r="H72" i="10"/>
  <c r="I81" i="10" s="1"/>
  <c r="I25" i="10"/>
  <c r="K25" i="10" s="1"/>
  <c r="I6" i="10"/>
  <c r="K6" i="10" s="1"/>
  <c r="G186" i="10"/>
  <c r="I141" i="10"/>
  <c r="K141" i="10" s="1"/>
  <c r="I165" i="10"/>
  <c r="K165" i="10" s="1"/>
  <c r="I140" i="10"/>
  <c r="I153" i="10"/>
  <c r="K153" i="10" s="1"/>
  <c r="I5" i="10"/>
  <c r="K5" i="10" s="1"/>
  <c r="H175" i="10"/>
  <c r="I204" i="10" s="1"/>
  <c r="K204" i="10" s="1"/>
  <c r="I146" i="10"/>
  <c r="H130" i="10"/>
  <c r="H124" i="10"/>
  <c r="H96" i="10"/>
  <c r="I54" i="10"/>
  <c r="K54" i="10" s="1"/>
  <c r="H47" i="10"/>
  <c r="H4" i="10"/>
  <c r="I17" i="10" s="1"/>
  <c r="K17" i="10" s="1"/>
  <c r="I4" i="10"/>
  <c r="G185" i="10"/>
  <c r="I166" i="10"/>
  <c r="K166" i="10" s="1"/>
  <c r="I152" i="10"/>
  <c r="I53" i="10"/>
  <c r="H22" i="10"/>
  <c r="H16" i="10"/>
  <c r="H10" i="10"/>
  <c r="H152" i="10"/>
  <c r="G149" i="10"/>
  <c r="G132" i="10"/>
  <c r="H127" i="10"/>
  <c r="G120" i="10"/>
  <c r="H115" i="10"/>
  <c r="G112" i="10"/>
  <c r="G92" i="10"/>
  <c r="H87" i="10"/>
  <c r="G84" i="10"/>
  <c r="G64" i="10"/>
  <c r="H62" i="10" s="1"/>
  <c r="H59" i="10"/>
  <c r="G56" i="10"/>
  <c r="G40" i="10"/>
  <c r="H31" i="10"/>
  <c r="G28" i="10"/>
  <c r="I121" i="10"/>
  <c r="G169" i="10"/>
  <c r="I169" i="10" s="1"/>
  <c r="K169" i="10" s="1"/>
  <c r="G145" i="10"/>
  <c r="I145" i="10" s="1"/>
  <c r="K145" i="10" s="1"/>
  <c r="G108" i="10"/>
  <c r="G80" i="10"/>
  <c r="I80" i="10" s="1"/>
  <c r="K80" i="10" s="1"/>
  <c r="G52" i="10"/>
  <c r="H50" i="10" s="1"/>
  <c r="G24" i="10"/>
  <c r="G9" i="10"/>
  <c r="G177" i="10"/>
  <c r="G148" i="10"/>
  <c r="I148" i="10" s="1"/>
  <c r="K148" i="10" s="1"/>
  <c r="G111" i="10"/>
  <c r="G83" i="10"/>
  <c r="G55" i="10"/>
  <c r="I55" i="10" s="1"/>
  <c r="K55" i="10" s="1"/>
  <c r="G27" i="10"/>
  <c r="H25" i="10" s="1"/>
  <c r="H404" i="9"/>
  <c r="I405" i="9"/>
  <c r="K405" i="9" s="1"/>
  <c r="I409" i="9"/>
  <c r="K409" i="9" s="1"/>
  <c r="I407" i="9"/>
  <c r="I366" i="9"/>
  <c r="K366" i="9" s="1"/>
  <c r="I214" i="9"/>
  <c r="K214" i="9" s="1"/>
  <c r="G383" i="9"/>
  <c r="G385" i="9"/>
  <c r="G384" i="9"/>
  <c r="H435" i="9"/>
  <c r="G428" i="9"/>
  <c r="G426" i="9"/>
  <c r="G427" i="9"/>
  <c r="I222" i="9"/>
  <c r="K222" i="9" s="1"/>
  <c r="I219" i="9"/>
  <c r="K219" i="9" s="1"/>
  <c r="I221" i="9"/>
  <c r="I213" i="9"/>
  <c r="K213" i="9" s="1"/>
  <c r="I218" i="9"/>
  <c r="I210" i="9"/>
  <c r="K210" i="9" s="1"/>
  <c r="I220" i="9"/>
  <c r="K220" i="9" s="1"/>
  <c r="I228" i="9"/>
  <c r="K228" i="9" s="1"/>
  <c r="I212" i="9"/>
  <c r="I209" i="9"/>
  <c r="G494" i="9"/>
  <c r="G496" i="9"/>
  <c r="G495" i="9"/>
  <c r="H414" i="9"/>
  <c r="I436" i="9" s="1"/>
  <c r="K436" i="9" s="1"/>
  <c r="H401" i="9"/>
  <c r="G506" i="9"/>
  <c r="G508" i="9"/>
  <c r="G507" i="9"/>
  <c r="K373" i="9"/>
  <c r="I365" i="9"/>
  <c r="K365" i="9" s="1"/>
  <c r="H364" i="9"/>
  <c r="G354" i="9"/>
  <c r="I354" i="9" s="1"/>
  <c r="K354" i="9" s="1"/>
  <c r="G352" i="9"/>
  <c r="G353" i="9"/>
  <c r="I353" i="9" s="1"/>
  <c r="K353" i="9" s="1"/>
  <c r="I455" i="9"/>
  <c r="K455" i="9" s="1"/>
  <c r="H438" i="9"/>
  <c r="H497" i="9"/>
  <c r="H466" i="9"/>
  <c r="I404" i="9"/>
  <c r="I374" i="9"/>
  <c r="K374" i="9" s="1"/>
  <c r="H491" i="9"/>
  <c r="H485" i="9"/>
  <c r="G460" i="9"/>
  <c r="G462" i="9"/>
  <c r="I462" i="9" s="1"/>
  <c r="K462" i="9" s="1"/>
  <c r="G461" i="9"/>
  <c r="I461" i="9" s="1"/>
  <c r="K461" i="9" s="1"/>
  <c r="H432" i="9"/>
  <c r="K283" i="9"/>
  <c r="J283" i="9"/>
  <c r="J298" i="9"/>
  <c r="K298" i="9"/>
  <c r="J277" i="9"/>
  <c r="K277" i="9"/>
  <c r="K301" i="9"/>
  <c r="I280" i="9"/>
  <c r="H146" i="9"/>
  <c r="I169" i="9" s="1"/>
  <c r="K169" i="9" s="1"/>
  <c r="I509" i="9"/>
  <c r="K304" i="9"/>
  <c r="J304" i="9"/>
  <c r="H286" i="9"/>
  <c r="I286" i="9"/>
  <c r="I238" i="9"/>
  <c r="K238" i="9" s="1"/>
  <c r="H236" i="9"/>
  <c r="G178" i="9"/>
  <c r="G180" i="9"/>
  <c r="G179" i="9"/>
  <c r="G154" i="9"/>
  <c r="G152" i="9"/>
  <c r="G153" i="9"/>
  <c r="H62" i="9"/>
  <c r="J270" i="9"/>
  <c r="K270" i="9"/>
  <c r="H140" i="9"/>
  <c r="I140" i="9"/>
  <c r="I459" i="9"/>
  <c r="K459" i="9" s="1"/>
  <c r="G399" i="9"/>
  <c r="G395" i="9"/>
  <c r="G382" i="9"/>
  <c r="G380" i="9"/>
  <c r="G363" i="9"/>
  <c r="I363" i="9" s="1"/>
  <c r="K363" i="9" s="1"/>
  <c r="I350" i="9"/>
  <c r="K350" i="9" s="1"/>
  <c r="H311" i="9"/>
  <c r="I331" i="9" s="1"/>
  <c r="K331" i="9" s="1"/>
  <c r="I256" i="9"/>
  <c r="K256" i="9" s="1"/>
  <c r="I262" i="9"/>
  <c r="K262" i="9" s="1"/>
  <c r="I253" i="9"/>
  <c r="K253" i="9" s="1"/>
  <c r="I247" i="9"/>
  <c r="K247" i="9" s="1"/>
  <c r="I255" i="9"/>
  <c r="I261" i="9"/>
  <c r="I252" i="9"/>
  <c r="I231" i="9"/>
  <c r="K231" i="9" s="1"/>
  <c r="I290" i="9"/>
  <c r="K290" i="9" s="1"/>
  <c r="I292" i="9"/>
  <c r="I284" i="9"/>
  <c r="K284" i="9" s="1"/>
  <c r="I289" i="9"/>
  <c r="I302" i="9"/>
  <c r="K302" i="9" s="1"/>
  <c r="G483" i="9"/>
  <c r="I431" i="9"/>
  <c r="K431" i="9" s="1"/>
  <c r="G371" i="9"/>
  <c r="G367" i="9"/>
  <c r="G369" i="9"/>
  <c r="I369" i="9" s="1"/>
  <c r="K369" i="9" s="1"/>
  <c r="I360" i="9"/>
  <c r="K360" i="9" s="1"/>
  <c r="H329" i="9"/>
  <c r="H295" i="9"/>
  <c r="I295" i="9"/>
  <c r="H267" i="9"/>
  <c r="I267" i="9"/>
  <c r="H227" i="9"/>
  <c r="I227" i="9"/>
  <c r="H212" i="9"/>
  <c r="I217" i="9" s="1"/>
  <c r="I150" i="9"/>
  <c r="K150" i="9" s="1"/>
  <c r="I211" i="9"/>
  <c r="K211" i="9" s="1"/>
  <c r="H81" i="9"/>
  <c r="G458" i="9"/>
  <c r="H454" i="9"/>
  <c r="H448" i="9"/>
  <c r="G424" i="9"/>
  <c r="H423" i="9" s="1"/>
  <c r="G362" i="9"/>
  <c r="G297" i="9"/>
  <c r="I297" i="9" s="1"/>
  <c r="K297" i="9" s="1"/>
  <c r="G296" i="9"/>
  <c r="I296" i="9" s="1"/>
  <c r="K296" i="9" s="1"/>
  <c r="I285" i="9"/>
  <c r="K285" i="9" s="1"/>
  <c r="I282" i="9"/>
  <c r="K282" i="9" s="1"/>
  <c r="G269" i="9"/>
  <c r="I269" i="9" s="1"/>
  <c r="K269" i="9" s="1"/>
  <c r="G268" i="9"/>
  <c r="I268" i="9" s="1"/>
  <c r="K268" i="9" s="1"/>
  <c r="I244" i="9"/>
  <c r="K244" i="9" s="1"/>
  <c r="I229" i="9"/>
  <c r="K229" i="9" s="1"/>
  <c r="G129" i="9"/>
  <c r="I129" i="9" s="1"/>
  <c r="K129" i="9" s="1"/>
  <c r="G127" i="9"/>
  <c r="G128" i="9"/>
  <c r="I128" i="9" s="1"/>
  <c r="K128" i="9" s="1"/>
  <c r="H451" i="9"/>
  <c r="I451" i="9"/>
  <c r="I361" i="9"/>
  <c r="H326" i="9"/>
  <c r="G224" i="9"/>
  <c r="G226" i="9"/>
  <c r="I226" i="9" s="1"/>
  <c r="K226" i="9" s="1"/>
  <c r="G225" i="9"/>
  <c r="I225" i="9" s="1"/>
  <c r="K225" i="9" s="1"/>
  <c r="K202" i="9"/>
  <c r="G504" i="9"/>
  <c r="G450" i="9"/>
  <c r="G396" i="9"/>
  <c r="I375" i="9"/>
  <c r="K375" i="9" s="1"/>
  <c r="I355" i="9"/>
  <c r="H335" i="9"/>
  <c r="H323" i="9"/>
  <c r="G299" i="9"/>
  <c r="I299" i="9" s="1"/>
  <c r="K299" i="9" s="1"/>
  <c r="I291" i="9"/>
  <c r="K291" i="9" s="1"/>
  <c r="I288" i="9"/>
  <c r="K288" i="9" s="1"/>
  <c r="I278" i="9"/>
  <c r="K278" i="9" s="1"/>
  <c r="I246" i="9"/>
  <c r="J236" i="9"/>
  <c r="K236" i="9"/>
  <c r="G201" i="9"/>
  <c r="G200" i="9"/>
  <c r="K26" i="9"/>
  <c r="J25" i="9"/>
  <c r="I348" i="9"/>
  <c r="K348" i="9" s="1"/>
  <c r="I321" i="9"/>
  <c r="K321" i="9" s="1"/>
  <c r="I315" i="9"/>
  <c r="K315" i="9" s="1"/>
  <c r="G449" i="9"/>
  <c r="G422" i="9"/>
  <c r="H420" i="9" s="1"/>
  <c r="H392" i="9"/>
  <c r="G368" i="9"/>
  <c r="I368" i="9" s="1"/>
  <c r="K368" i="9" s="1"/>
  <c r="G349" i="9"/>
  <c r="G351" i="9"/>
  <c r="I351" i="9" s="1"/>
  <c r="K351" i="9" s="1"/>
  <c r="I338" i="9"/>
  <c r="G325" i="9"/>
  <c r="G324" i="9"/>
  <c r="I303" i="9"/>
  <c r="K303" i="9" s="1"/>
  <c r="H298" i="9"/>
  <c r="I293" i="9"/>
  <c r="K293" i="9" s="1"/>
  <c r="H292" i="9"/>
  <c r="I281" i="9"/>
  <c r="K281" i="9" s="1"/>
  <c r="H270" i="9"/>
  <c r="I265" i="9"/>
  <c r="K265" i="9" s="1"/>
  <c r="G258" i="9"/>
  <c r="G259" i="9"/>
  <c r="I259" i="9" s="1"/>
  <c r="K259" i="9" s="1"/>
  <c r="G260" i="9"/>
  <c r="I260" i="9" s="1"/>
  <c r="K260" i="9" s="1"/>
  <c r="H246" i="9"/>
  <c r="I243" i="9"/>
  <c r="G203" i="9"/>
  <c r="H121" i="9"/>
  <c r="I121" i="9"/>
  <c r="I165" i="9"/>
  <c r="K165" i="9" s="1"/>
  <c r="H346" i="9"/>
  <c r="G320" i="9"/>
  <c r="G322" i="9"/>
  <c r="I279" i="9"/>
  <c r="K279" i="9" s="1"/>
  <c r="I230" i="9"/>
  <c r="I333" i="9"/>
  <c r="K333" i="9" s="1"/>
  <c r="I294" i="9"/>
  <c r="K294" i="9" s="1"/>
  <c r="G264" i="9"/>
  <c r="G266" i="9"/>
  <c r="I266" i="9" s="1"/>
  <c r="K266" i="9" s="1"/>
  <c r="I232" i="9"/>
  <c r="K232" i="9" s="1"/>
  <c r="I155" i="9"/>
  <c r="G112" i="9"/>
  <c r="G114" i="9"/>
  <c r="I114" i="9" s="1"/>
  <c r="K114" i="9" s="1"/>
  <c r="G113" i="9"/>
  <c r="I113" i="9" s="1"/>
  <c r="K113" i="9" s="1"/>
  <c r="I33" i="9"/>
  <c r="K33" i="9" s="1"/>
  <c r="H31" i="9"/>
  <c r="H7" i="9"/>
  <c r="I31" i="9" s="1"/>
  <c r="I7" i="9"/>
  <c r="G340" i="9"/>
  <c r="G316" i="9"/>
  <c r="I263" i="9"/>
  <c r="K263" i="9" s="1"/>
  <c r="I257" i="9"/>
  <c r="K257" i="9" s="1"/>
  <c r="I223" i="9"/>
  <c r="K223" i="9" s="1"/>
  <c r="I157" i="9"/>
  <c r="K157" i="9" s="1"/>
  <c r="H115" i="9"/>
  <c r="I115" i="9"/>
  <c r="G84" i="9"/>
  <c r="G86" i="9"/>
  <c r="H56" i="9"/>
  <c r="H38" i="9"/>
  <c r="H181" i="9"/>
  <c r="I199" i="9" s="1"/>
  <c r="H161" i="9"/>
  <c r="G149" i="9"/>
  <c r="G151" i="9"/>
  <c r="I151" i="9" s="1"/>
  <c r="K151" i="9" s="1"/>
  <c r="I145" i="9"/>
  <c r="K145" i="9" s="1"/>
  <c r="K130" i="9"/>
  <c r="I107" i="9"/>
  <c r="K107" i="9" s="1"/>
  <c r="I106" i="9"/>
  <c r="I49" i="9"/>
  <c r="K49" i="9" s="1"/>
  <c r="I141" i="9"/>
  <c r="K141" i="9" s="1"/>
  <c r="I132" i="9"/>
  <c r="K132" i="9" s="1"/>
  <c r="I109" i="9"/>
  <c r="H22" i="9"/>
  <c r="I22" i="9"/>
  <c r="I16" i="9"/>
  <c r="H10" i="9"/>
  <c r="I10" i="9"/>
  <c r="I5" i="9"/>
  <c r="K5" i="9" s="1"/>
  <c r="I20" i="9"/>
  <c r="K20" i="9" s="1"/>
  <c r="I9" i="9"/>
  <c r="K9" i="9" s="1"/>
  <c r="I14" i="9"/>
  <c r="K14" i="9" s="1"/>
  <c r="I24" i="9"/>
  <c r="K24" i="9" s="1"/>
  <c r="I13" i="9"/>
  <c r="I15" i="9"/>
  <c r="K15" i="9" s="1"/>
  <c r="G193" i="9"/>
  <c r="G195" i="9"/>
  <c r="H187" i="9"/>
  <c r="I147" i="9"/>
  <c r="K147" i="9" s="1"/>
  <c r="I134" i="9"/>
  <c r="K134" i="9" s="1"/>
  <c r="I118" i="9"/>
  <c r="H87" i="9"/>
  <c r="H190" i="9"/>
  <c r="I124" i="9"/>
  <c r="I120" i="9"/>
  <c r="K120" i="9" s="1"/>
  <c r="I65" i="9"/>
  <c r="H53" i="9"/>
  <c r="I53" i="9"/>
  <c r="I21" i="9"/>
  <c r="K21" i="9" s="1"/>
  <c r="G166" i="9"/>
  <c r="G142" i="9"/>
  <c r="G133" i="9"/>
  <c r="G101" i="9"/>
  <c r="G74" i="9"/>
  <c r="G46" i="9"/>
  <c r="H44" i="9" s="1"/>
  <c r="G18" i="9"/>
  <c r="I18" i="9" s="1"/>
  <c r="K18" i="9" s="1"/>
  <c r="I19" i="9"/>
  <c r="I4" i="9"/>
  <c r="G177" i="9"/>
  <c r="H175" i="9" s="1"/>
  <c r="G148" i="9"/>
  <c r="I148" i="9" s="1"/>
  <c r="K148" i="9" s="1"/>
  <c r="G111" i="9"/>
  <c r="I111" i="9" s="1"/>
  <c r="K111" i="9" s="1"/>
  <c r="G83" i="9"/>
  <c r="G52" i="9"/>
  <c r="I52" i="9" s="1"/>
  <c r="K52" i="9" s="1"/>
  <c r="G55" i="9"/>
  <c r="G27" i="9"/>
  <c r="I27" i="9" s="1"/>
  <c r="K27" i="9" s="1"/>
  <c r="I28" i="9"/>
  <c r="H25" i="9"/>
  <c r="I495" i="8"/>
  <c r="K495" i="8" s="1"/>
  <c r="H494" i="8"/>
  <c r="H469" i="8"/>
  <c r="H454" i="8"/>
  <c r="G463" i="8"/>
  <c r="G465" i="8"/>
  <c r="I442" i="8"/>
  <c r="K442" i="8" s="1"/>
  <c r="K392" i="8"/>
  <c r="G298" i="8"/>
  <c r="G299" i="8"/>
  <c r="G300" i="8"/>
  <c r="H215" i="8"/>
  <c r="H184" i="8"/>
  <c r="I202" i="8" s="1"/>
  <c r="G176" i="8"/>
  <c r="G177" i="8"/>
  <c r="J127" i="8"/>
  <c r="K127" i="8"/>
  <c r="G109" i="8"/>
  <c r="G111" i="8"/>
  <c r="I111" i="8" s="1"/>
  <c r="K111" i="8" s="1"/>
  <c r="G110" i="8"/>
  <c r="I110" i="8" s="1"/>
  <c r="K110" i="8" s="1"/>
  <c r="K380" i="8"/>
  <c r="J380" i="8"/>
  <c r="G456" i="8"/>
  <c r="H323" i="8"/>
  <c r="M503" i="8"/>
  <c r="J497" i="8"/>
  <c r="G487" i="8"/>
  <c r="I487" i="8" s="1"/>
  <c r="K487" i="8" s="1"/>
  <c r="G422" i="8"/>
  <c r="I384" i="8"/>
  <c r="K384" i="8" s="1"/>
  <c r="G372" i="8"/>
  <c r="I372" i="8" s="1"/>
  <c r="K372" i="8" s="1"/>
  <c r="G317" i="8"/>
  <c r="G319" i="8"/>
  <c r="L267" i="8"/>
  <c r="G53" i="8"/>
  <c r="G54" i="8"/>
  <c r="I54" i="8" s="1"/>
  <c r="K54" i="8" s="1"/>
  <c r="G55" i="8"/>
  <c r="I55" i="8" s="1"/>
  <c r="K55" i="8" s="1"/>
  <c r="K13" i="8"/>
  <c r="J13" i="8"/>
  <c r="I396" i="8"/>
  <c r="K396" i="8" s="1"/>
  <c r="G143" i="8"/>
  <c r="G144" i="8"/>
  <c r="I144" i="8" s="1"/>
  <c r="K144" i="8" s="1"/>
  <c r="G145" i="8"/>
  <c r="I145" i="8" s="1"/>
  <c r="K145" i="8" s="1"/>
  <c r="J503" i="8"/>
  <c r="M497" i="8"/>
  <c r="G489" i="8"/>
  <c r="I489" i="8" s="1"/>
  <c r="K489" i="8" s="1"/>
  <c r="G464" i="8"/>
  <c r="H441" i="8"/>
  <c r="I403" i="8"/>
  <c r="K403" i="8" s="1"/>
  <c r="I394" i="8"/>
  <c r="K394" i="8" s="1"/>
  <c r="G371" i="8"/>
  <c r="I371" i="8" s="1"/>
  <c r="K371" i="8" s="1"/>
  <c r="G366" i="8"/>
  <c r="G340" i="8"/>
  <c r="I340" i="8" s="1"/>
  <c r="K340" i="8" s="1"/>
  <c r="G338" i="8"/>
  <c r="G339" i="8"/>
  <c r="I339" i="8" s="1"/>
  <c r="K339" i="8" s="1"/>
  <c r="H301" i="8"/>
  <c r="L270" i="8"/>
  <c r="H264" i="8"/>
  <c r="K252" i="8"/>
  <c r="J252" i="8"/>
  <c r="H224" i="8"/>
  <c r="H65" i="8"/>
  <c r="I65" i="8"/>
  <c r="J494" i="8"/>
  <c r="G334" i="8"/>
  <c r="G333" i="8"/>
  <c r="G474" i="8"/>
  <c r="I474" i="8" s="1"/>
  <c r="K474" i="8" s="1"/>
  <c r="H509" i="8"/>
  <c r="M506" i="8"/>
  <c r="G501" i="8"/>
  <c r="G486" i="8"/>
  <c r="G450" i="8"/>
  <c r="I441" i="8"/>
  <c r="H414" i="8"/>
  <c r="I421" i="8" s="1"/>
  <c r="K421" i="8" s="1"/>
  <c r="H320" i="8"/>
  <c r="H72" i="8"/>
  <c r="H361" i="8"/>
  <c r="K158" i="8"/>
  <c r="I472" i="8"/>
  <c r="K472" i="8" s="1"/>
  <c r="I402" i="8"/>
  <c r="I390" i="8"/>
  <c r="K390" i="8" s="1"/>
  <c r="G386" i="8"/>
  <c r="G388" i="8"/>
  <c r="I388" i="8" s="1"/>
  <c r="K388" i="8" s="1"/>
  <c r="I370" i="8"/>
  <c r="G329" i="8"/>
  <c r="G331" i="8"/>
  <c r="G330" i="8"/>
  <c r="H221" i="8"/>
  <c r="G435" i="8"/>
  <c r="G436" i="8"/>
  <c r="H420" i="8"/>
  <c r="I439" i="8" s="1"/>
  <c r="K439" i="8" s="1"/>
  <c r="G400" i="8"/>
  <c r="I400" i="8" s="1"/>
  <c r="K400" i="8" s="1"/>
  <c r="I391" i="8"/>
  <c r="K391" i="8" s="1"/>
  <c r="I397" i="8"/>
  <c r="K397" i="8" s="1"/>
  <c r="G359" i="8"/>
  <c r="G358" i="8"/>
  <c r="J506" i="8"/>
  <c r="K494" i="8"/>
  <c r="I492" i="8"/>
  <c r="K492" i="8" s="1"/>
  <c r="I488" i="8"/>
  <c r="G438" i="8"/>
  <c r="G440" i="8"/>
  <c r="G407" i="8"/>
  <c r="G408" i="8"/>
  <c r="I408" i="8" s="1"/>
  <c r="K408" i="8" s="1"/>
  <c r="H404" i="8"/>
  <c r="G398" i="8"/>
  <c r="I395" i="8"/>
  <c r="I383" i="8"/>
  <c r="G360" i="8"/>
  <c r="G355" i="8"/>
  <c r="G356" i="8"/>
  <c r="G347" i="8"/>
  <c r="G346" i="8"/>
  <c r="H332" i="8"/>
  <c r="H230" i="8"/>
  <c r="I204" i="8"/>
  <c r="K204" i="8" s="1"/>
  <c r="G175" i="8"/>
  <c r="I132" i="8"/>
  <c r="K132" i="8" s="1"/>
  <c r="H130" i="8"/>
  <c r="H286" i="8"/>
  <c r="H267" i="8"/>
  <c r="I264" i="8"/>
  <c r="H212" i="8"/>
  <c r="I217" i="8" s="1"/>
  <c r="K130" i="8"/>
  <c r="J130" i="8"/>
  <c r="I85" i="8"/>
  <c r="K85" i="8" s="1"/>
  <c r="G311" i="8"/>
  <c r="G261" i="8"/>
  <c r="G196" i="8"/>
  <c r="G197" i="8"/>
  <c r="K115" i="8"/>
  <c r="I101" i="8"/>
  <c r="K101" i="8" s="1"/>
  <c r="I57" i="8"/>
  <c r="K57" i="8" s="1"/>
  <c r="H304" i="8"/>
  <c r="M270" i="8"/>
  <c r="G258" i="8"/>
  <c r="G260" i="8"/>
  <c r="I260" i="8" s="1"/>
  <c r="K260" i="8" s="1"/>
  <c r="G246" i="8"/>
  <c r="G248" i="8"/>
  <c r="I248" i="8" s="1"/>
  <c r="K248" i="8" s="1"/>
  <c r="I244" i="8"/>
  <c r="K244" i="8" s="1"/>
  <c r="I268" i="8"/>
  <c r="K268" i="8" s="1"/>
  <c r="M267" i="8" s="1"/>
  <c r="H218" i="8"/>
  <c r="K161" i="8"/>
  <c r="I154" i="8"/>
  <c r="K154" i="8" s="1"/>
  <c r="H152" i="8"/>
  <c r="I51" i="8"/>
  <c r="K51" i="8" s="1"/>
  <c r="I58" i="8"/>
  <c r="K58" i="8" s="1"/>
  <c r="I48" i="8"/>
  <c r="K48" i="8" s="1"/>
  <c r="I50" i="8"/>
  <c r="I38" i="8"/>
  <c r="I45" i="8"/>
  <c r="K45" i="8" s="1"/>
  <c r="I41" i="8"/>
  <c r="I47" i="8"/>
  <c r="I49" i="8"/>
  <c r="K49" i="8" s="1"/>
  <c r="I44" i="8"/>
  <c r="I39" i="8"/>
  <c r="K39" i="8" s="1"/>
  <c r="I42" i="8"/>
  <c r="K42" i="8" s="1"/>
  <c r="I46" i="8"/>
  <c r="K46" i="8" s="1"/>
  <c r="I491" i="8"/>
  <c r="H395" i="8"/>
  <c r="I389" i="8"/>
  <c r="G277" i="8"/>
  <c r="G279" i="8"/>
  <c r="I256" i="8"/>
  <c r="K256" i="8" s="1"/>
  <c r="H236" i="8"/>
  <c r="G190" i="8"/>
  <c r="G192" i="8"/>
  <c r="G191" i="8"/>
  <c r="G162" i="8"/>
  <c r="I162" i="8" s="1"/>
  <c r="K162" i="8" s="1"/>
  <c r="G163" i="8"/>
  <c r="I163" i="8" s="1"/>
  <c r="K163" i="8" s="1"/>
  <c r="I142" i="8"/>
  <c r="K142" i="8" s="1"/>
  <c r="I165" i="8"/>
  <c r="K165" i="8" s="1"/>
  <c r="I141" i="8"/>
  <c r="K141" i="8" s="1"/>
  <c r="I157" i="8"/>
  <c r="K157" i="8" s="1"/>
  <c r="I166" i="8"/>
  <c r="K166" i="8" s="1"/>
  <c r="I152" i="8"/>
  <c r="I164" i="8"/>
  <c r="I155" i="8"/>
  <c r="G90" i="8"/>
  <c r="G92" i="8"/>
  <c r="I153" i="8"/>
  <c r="K153" i="8" s="1"/>
  <c r="I140" i="8"/>
  <c r="H118" i="8"/>
  <c r="G117" i="8"/>
  <c r="I117" i="8" s="1"/>
  <c r="K117" i="8" s="1"/>
  <c r="G116" i="8"/>
  <c r="G81" i="8"/>
  <c r="G82" i="8"/>
  <c r="I64" i="8"/>
  <c r="K64" i="8" s="1"/>
  <c r="I243" i="8"/>
  <c r="G203" i="8"/>
  <c r="G160" i="8"/>
  <c r="H133" i="8"/>
  <c r="I73" i="8"/>
  <c r="K73" i="8" s="1"/>
  <c r="I43" i="8"/>
  <c r="K43" i="8" s="1"/>
  <c r="I40" i="8"/>
  <c r="K40" i="8" s="1"/>
  <c r="G10" i="8"/>
  <c r="G11" i="8"/>
  <c r="I11" i="8" s="1"/>
  <c r="K11" i="8" s="1"/>
  <c r="G349" i="8"/>
  <c r="G335" i="8"/>
  <c r="G283" i="8"/>
  <c r="G255" i="8"/>
  <c r="G211" i="8"/>
  <c r="G209" i="8"/>
  <c r="G181" i="8"/>
  <c r="G183" i="8"/>
  <c r="H167" i="8"/>
  <c r="G96" i="8"/>
  <c r="I94" i="8"/>
  <c r="K94" i="8" s="1"/>
  <c r="H93" i="8"/>
  <c r="I304" i="8"/>
  <c r="I149" i="8"/>
  <c r="H149" i="8"/>
  <c r="I107" i="8"/>
  <c r="I124" i="8"/>
  <c r="I118" i="8"/>
  <c r="I66" i="8"/>
  <c r="K66" i="8" s="1"/>
  <c r="H62" i="8"/>
  <c r="I62" i="8"/>
  <c r="I26" i="8"/>
  <c r="H25" i="8"/>
  <c r="I156" i="8"/>
  <c r="K156" i="8" s="1"/>
  <c r="I151" i="8"/>
  <c r="K151" i="8" s="1"/>
  <c r="I128" i="8"/>
  <c r="K128" i="8" s="1"/>
  <c r="I89" i="8"/>
  <c r="K89" i="8" s="1"/>
  <c r="I59" i="8"/>
  <c r="H112" i="8"/>
  <c r="I112" i="8"/>
  <c r="I61" i="8"/>
  <c r="K61" i="8" s="1"/>
  <c r="G199" i="8"/>
  <c r="G187" i="8"/>
  <c r="G148" i="8"/>
  <c r="I148" i="8" s="1"/>
  <c r="K148" i="8" s="1"/>
  <c r="G146" i="8"/>
  <c r="G129" i="8"/>
  <c r="I129" i="8" s="1"/>
  <c r="K129" i="8" s="1"/>
  <c r="G88" i="8"/>
  <c r="G84" i="8"/>
  <c r="G67" i="8"/>
  <c r="I67" i="8" s="1"/>
  <c r="K67" i="8" s="1"/>
  <c r="I52" i="8"/>
  <c r="K52" i="8" s="1"/>
  <c r="G28" i="8"/>
  <c r="G25" i="8"/>
  <c r="I25" i="8" s="1"/>
  <c r="K25" i="8" s="1"/>
  <c r="G27" i="8"/>
  <c r="I27" i="8" s="1"/>
  <c r="K27" i="8" s="1"/>
  <c r="I120" i="8"/>
  <c r="K120" i="8" s="1"/>
  <c r="G60" i="8"/>
  <c r="H56" i="8"/>
  <c r="I56" i="8"/>
  <c r="I31" i="8"/>
  <c r="G113" i="8"/>
  <c r="I113" i="8" s="1"/>
  <c r="K113" i="8" s="1"/>
  <c r="I8" i="8"/>
  <c r="K8" i="8" s="1"/>
  <c r="I23" i="8"/>
  <c r="K23" i="8" s="1"/>
  <c r="I5" i="8"/>
  <c r="I20" i="8"/>
  <c r="I7" i="8"/>
  <c r="I17" i="8"/>
  <c r="I22" i="8"/>
  <c r="H463" i="7"/>
  <c r="G441" i="7"/>
  <c r="G443" i="7"/>
  <c r="I443" i="7" s="1"/>
  <c r="K443" i="7" s="1"/>
  <c r="G442" i="7"/>
  <c r="H401" i="7"/>
  <c r="G483" i="7"/>
  <c r="G484" i="7"/>
  <c r="H407" i="7"/>
  <c r="G352" i="7"/>
  <c r="G354" i="7"/>
  <c r="I354" i="7" s="1"/>
  <c r="K354" i="7" s="1"/>
  <c r="G353" i="7"/>
  <c r="I353" i="7" s="1"/>
  <c r="K353" i="7" s="1"/>
  <c r="G395" i="7"/>
  <c r="G397" i="7"/>
  <c r="G396" i="7"/>
  <c r="G390" i="7"/>
  <c r="G391" i="7"/>
  <c r="G389" i="7"/>
  <c r="H383" i="7"/>
  <c r="I357" i="7"/>
  <c r="K357" i="7" s="1"/>
  <c r="I358" i="7"/>
  <c r="I363" i="7"/>
  <c r="K363" i="7" s="1"/>
  <c r="I368" i="7"/>
  <c r="K368" i="7" s="1"/>
  <c r="I356" i="7"/>
  <c r="K356" i="7" s="1"/>
  <c r="I361" i="7"/>
  <c r="H301" i="7"/>
  <c r="J215" i="7"/>
  <c r="K215" i="7"/>
  <c r="K72" i="7"/>
  <c r="G432" i="7"/>
  <c r="G434" i="7"/>
  <c r="G433" i="7"/>
  <c r="H423" i="7"/>
  <c r="I351" i="7"/>
  <c r="K351" i="7" s="1"/>
  <c r="I348" i="7"/>
  <c r="K348" i="7" s="1"/>
  <c r="H500" i="7"/>
  <c r="H497" i="7"/>
  <c r="H451" i="7"/>
  <c r="G450" i="7"/>
  <c r="G449" i="7"/>
  <c r="G448" i="7"/>
  <c r="I405" i="7"/>
  <c r="K405" i="7" s="1"/>
  <c r="I367" i="7"/>
  <c r="I349" i="7"/>
  <c r="H509" i="7"/>
  <c r="H503" i="7"/>
  <c r="G324" i="7"/>
  <c r="G323" i="7"/>
  <c r="G325" i="7"/>
  <c r="I202" i="7"/>
  <c r="H202" i="7"/>
  <c r="I509" i="7"/>
  <c r="G472" i="7"/>
  <c r="G474" i="7"/>
  <c r="I474" i="7" s="1"/>
  <c r="K474" i="7" s="1"/>
  <c r="G473" i="7"/>
  <c r="I473" i="7" s="1"/>
  <c r="K473" i="7" s="1"/>
  <c r="I305" i="7"/>
  <c r="K305" i="7" s="1"/>
  <c r="I304" i="7"/>
  <c r="I306" i="7"/>
  <c r="K306" i="7" s="1"/>
  <c r="G506" i="7"/>
  <c r="G508" i="7"/>
  <c r="G496" i="7"/>
  <c r="H494" i="7" s="1"/>
  <c r="H454" i="7"/>
  <c r="H429" i="7"/>
  <c r="I364" i="7"/>
  <c r="H364" i="7"/>
  <c r="I360" i="7"/>
  <c r="K360" i="7" s="1"/>
  <c r="G320" i="7"/>
  <c r="G321" i="7"/>
  <c r="G322" i="7"/>
  <c r="H298" i="7"/>
  <c r="H199" i="7"/>
  <c r="H292" i="7"/>
  <c r="K181" i="7"/>
  <c r="L81" i="7"/>
  <c r="M81" i="7"/>
  <c r="H370" i="7"/>
  <c r="I366" i="7"/>
  <c r="K366" i="7" s="1"/>
  <c r="H349" i="7"/>
  <c r="G286" i="7"/>
  <c r="H181" i="7"/>
  <c r="I199" i="7" s="1"/>
  <c r="K175" i="7"/>
  <c r="I122" i="7"/>
  <c r="K122" i="7" s="1"/>
  <c r="H121" i="7"/>
  <c r="G492" i="7"/>
  <c r="G459" i="7"/>
  <c r="G400" i="7"/>
  <c r="H398" i="7" s="1"/>
  <c r="G369" i="7"/>
  <c r="I369" i="7" s="1"/>
  <c r="K369" i="7" s="1"/>
  <c r="I359" i="7"/>
  <c r="K359" i="7" s="1"/>
  <c r="I346" i="7"/>
  <c r="G312" i="7"/>
  <c r="I258" i="7"/>
  <c r="G204" i="7"/>
  <c r="G203" i="7"/>
  <c r="G182" i="7"/>
  <c r="I182" i="7" s="1"/>
  <c r="K182" i="7" s="1"/>
  <c r="G183" i="7"/>
  <c r="I183" i="7" s="1"/>
  <c r="K183" i="7" s="1"/>
  <c r="J22" i="7"/>
  <c r="G380" i="7"/>
  <c r="H373" i="7"/>
  <c r="I350" i="7"/>
  <c r="K350" i="7" s="1"/>
  <c r="H329" i="7"/>
  <c r="H317" i="7"/>
  <c r="G311" i="7"/>
  <c r="G296" i="7"/>
  <c r="G159" i="7"/>
  <c r="G158" i="7"/>
  <c r="I131" i="7"/>
  <c r="K131" i="7" s="1"/>
  <c r="H130" i="7"/>
  <c r="H124" i="7"/>
  <c r="I124" i="7"/>
  <c r="G404" i="7"/>
  <c r="G406" i="7"/>
  <c r="I406" i="7" s="1"/>
  <c r="K406" i="7" s="1"/>
  <c r="J373" i="7"/>
  <c r="K373" i="7"/>
  <c r="I362" i="7"/>
  <c r="K362" i="7" s="1"/>
  <c r="G338" i="7"/>
  <c r="G340" i="7"/>
  <c r="H295" i="7"/>
  <c r="K18" i="7"/>
  <c r="J16" i="7"/>
  <c r="H420" i="7"/>
  <c r="G382" i="7"/>
  <c r="G365" i="7"/>
  <c r="I365" i="7" s="1"/>
  <c r="K365" i="7" s="1"/>
  <c r="H358" i="7"/>
  <c r="G277" i="7"/>
  <c r="G279" i="7"/>
  <c r="H261" i="7"/>
  <c r="G236" i="7"/>
  <c r="G238" i="7"/>
  <c r="G237" i="7"/>
  <c r="I184" i="7"/>
  <c r="H184" i="7"/>
  <c r="H164" i="7"/>
  <c r="G470" i="7"/>
  <c r="H426" i="7"/>
  <c r="G415" i="7"/>
  <c r="H332" i="7"/>
  <c r="G266" i="7"/>
  <c r="I256" i="7"/>
  <c r="K256" i="7" s="1"/>
  <c r="G209" i="7"/>
  <c r="G210" i="7"/>
  <c r="G201" i="7"/>
  <c r="G200" i="7"/>
  <c r="I167" i="7"/>
  <c r="G157" i="7"/>
  <c r="G155" i="7"/>
  <c r="G156" i="7"/>
  <c r="I156" i="7" s="1"/>
  <c r="K156" i="7" s="1"/>
  <c r="I79" i="7"/>
  <c r="K79" i="7" s="1"/>
  <c r="I86" i="7"/>
  <c r="K86" i="7" s="1"/>
  <c r="I76" i="7"/>
  <c r="K76" i="7" s="1"/>
  <c r="I78" i="7"/>
  <c r="I80" i="7"/>
  <c r="K80" i="7" s="1"/>
  <c r="I100" i="7"/>
  <c r="K100" i="7" s="1"/>
  <c r="I95" i="7"/>
  <c r="K95" i="7" s="1"/>
  <c r="I75" i="7"/>
  <c r="I77" i="7"/>
  <c r="K77" i="7" s="1"/>
  <c r="I93" i="7"/>
  <c r="I91" i="7"/>
  <c r="K91" i="7" s="1"/>
  <c r="I99" i="7"/>
  <c r="I101" i="7"/>
  <c r="K101" i="7" s="1"/>
  <c r="I85" i="7"/>
  <c r="K85" i="7" s="1"/>
  <c r="H386" i="7"/>
  <c r="I355" i="7"/>
  <c r="H280" i="7"/>
  <c r="I247" i="7"/>
  <c r="K247" i="7" s="1"/>
  <c r="I166" i="7"/>
  <c r="K166" i="7" s="1"/>
  <c r="J81" i="7"/>
  <c r="G314" i="7"/>
  <c r="G196" i="7"/>
  <c r="G198" i="7"/>
  <c r="I198" i="7" s="1"/>
  <c r="K198" i="7" s="1"/>
  <c r="G134" i="7"/>
  <c r="I134" i="7" s="1"/>
  <c r="K134" i="7" s="1"/>
  <c r="G133" i="7"/>
  <c r="G135" i="7"/>
  <c r="I135" i="7" s="1"/>
  <c r="K135" i="7" s="1"/>
  <c r="G118" i="7"/>
  <c r="G120" i="7"/>
  <c r="I120" i="7" s="1"/>
  <c r="K120" i="7" s="1"/>
  <c r="G119" i="7"/>
  <c r="I119" i="7" s="1"/>
  <c r="K119" i="7" s="1"/>
  <c r="J109" i="7"/>
  <c r="K109" i="7"/>
  <c r="I92" i="7"/>
  <c r="K92" i="7" s="1"/>
  <c r="I73" i="7"/>
  <c r="K73" i="7" s="1"/>
  <c r="G25" i="7"/>
  <c r="I25" i="7" s="1"/>
  <c r="K25" i="7" s="1"/>
  <c r="G27" i="7"/>
  <c r="I27" i="7" s="1"/>
  <c r="K27" i="7" s="1"/>
  <c r="G26" i="7"/>
  <c r="K14" i="7"/>
  <c r="J13" i="7"/>
  <c r="J252" i="7"/>
  <c r="K252" i="7"/>
  <c r="H227" i="7"/>
  <c r="K190" i="7"/>
  <c r="J190" i="7"/>
  <c r="G169" i="7"/>
  <c r="I169" i="7" s="1"/>
  <c r="K169" i="7" s="1"/>
  <c r="G143" i="7"/>
  <c r="G145" i="7"/>
  <c r="I145" i="7" s="1"/>
  <c r="K145" i="7" s="1"/>
  <c r="G144" i="7"/>
  <c r="I97" i="7"/>
  <c r="K97" i="7" s="1"/>
  <c r="G417" i="7"/>
  <c r="H361" i="7"/>
  <c r="H304" i="7"/>
  <c r="H161" i="7"/>
  <c r="G151" i="7"/>
  <c r="H140" i="7"/>
  <c r="G129" i="7"/>
  <c r="I129" i="7" s="1"/>
  <c r="K129" i="7" s="1"/>
  <c r="G127" i="7"/>
  <c r="H90" i="7"/>
  <c r="I90" i="7"/>
  <c r="I42" i="7"/>
  <c r="K42" i="7" s="1"/>
  <c r="G393" i="7"/>
  <c r="G336" i="7"/>
  <c r="H243" i="7"/>
  <c r="I245" i="7" s="1"/>
  <c r="K245" i="7" s="1"/>
  <c r="I243" i="7"/>
  <c r="G224" i="7"/>
  <c r="G226" i="7"/>
  <c r="G197" i="7"/>
  <c r="I197" i="7" s="1"/>
  <c r="K197" i="7" s="1"/>
  <c r="G187" i="7"/>
  <c r="G189" i="7"/>
  <c r="I189" i="7" s="1"/>
  <c r="K189" i="7" s="1"/>
  <c r="I179" i="7"/>
  <c r="K179" i="7" s="1"/>
  <c r="H178" i="7"/>
  <c r="I176" i="7"/>
  <c r="K176" i="7" s="1"/>
  <c r="I178" i="7"/>
  <c r="I185" i="7"/>
  <c r="K185" i="7" s="1"/>
  <c r="L115" i="7"/>
  <c r="M115" i="7"/>
  <c r="I107" i="7"/>
  <c r="K107" i="7" s="1"/>
  <c r="I106" i="7"/>
  <c r="I108" i="7"/>
  <c r="K108" i="7" s="1"/>
  <c r="L16" i="7"/>
  <c r="M16" i="7"/>
  <c r="G284" i="7"/>
  <c r="G231" i="7"/>
  <c r="G150" i="7"/>
  <c r="I130" i="7"/>
  <c r="I94" i="7"/>
  <c r="K94" i="7" s="1"/>
  <c r="H93" i="7"/>
  <c r="K66" i="7"/>
  <c r="M65" i="7" s="1"/>
  <c r="J65" i="7"/>
  <c r="H115" i="7"/>
  <c r="H109" i="7"/>
  <c r="I123" i="7" s="1"/>
  <c r="K123" i="7" s="1"/>
  <c r="L121" i="7" s="1"/>
  <c r="G98" i="7"/>
  <c r="I98" i="7" s="1"/>
  <c r="K98" i="7" s="1"/>
  <c r="G96" i="7"/>
  <c r="G64" i="7"/>
  <c r="I64" i="7" s="1"/>
  <c r="K64" i="7" s="1"/>
  <c r="G62" i="7"/>
  <c r="I44" i="7"/>
  <c r="H10" i="7"/>
  <c r="I10" i="7"/>
  <c r="J7" i="7"/>
  <c r="H28" i="7"/>
  <c r="I28" i="7"/>
  <c r="L13" i="7"/>
  <c r="M13" i="7"/>
  <c r="I110" i="7"/>
  <c r="K110" i="7" s="1"/>
  <c r="I87" i="7"/>
  <c r="G83" i="7"/>
  <c r="I83" i="7" s="1"/>
  <c r="K83" i="7" s="1"/>
  <c r="J38" i="7"/>
  <c r="K38" i="7"/>
  <c r="M19" i="7"/>
  <c r="I132" i="7"/>
  <c r="K132" i="7" s="1"/>
  <c r="I89" i="7"/>
  <c r="K89" i="7" s="1"/>
  <c r="G82" i="7"/>
  <c r="I82" i="7" s="1"/>
  <c r="K82" i="7" s="1"/>
  <c r="I51" i="7"/>
  <c r="I48" i="7"/>
  <c r="K48" i="7" s="1"/>
  <c r="J31" i="7"/>
  <c r="K31" i="7"/>
  <c r="G193" i="7"/>
  <c r="G154" i="7"/>
  <c r="G152" i="7"/>
  <c r="G116" i="7"/>
  <c r="I116" i="7" s="1"/>
  <c r="K116" i="7" s="1"/>
  <c r="H112" i="7"/>
  <c r="I112" i="7"/>
  <c r="I61" i="7"/>
  <c r="K61" i="7" s="1"/>
  <c r="H56" i="7"/>
  <c r="I56" i="7"/>
  <c r="I47" i="7"/>
  <c r="I45" i="7"/>
  <c r="K45" i="7" s="1"/>
  <c r="G88" i="7"/>
  <c r="H84" i="7"/>
  <c r="I84" i="7"/>
  <c r="I58" i="7"/>
  <c r="K58" i="7" s="1"/>
  <c r="I49" i="7"/>
  <c r="K49" i="7" s="1"/>
  <c r="G43" i="7"/>
  <c r="I43" i="7" s="1"/>
  <c r="K43" i="7" s="1"/>
  <c r="L41" i="7" s="1"/>
  <c r="I40" i="7"/>
  <c r="K40" i="7" s="1"/>
  <c r="G11" i="7"/>
  <c r="I11" i="7" s="1"/>
  <c r="K11" i="7" s="1"/>
  <c r="G60" i="7"/>
  <c r="G53" i="7"/>
  <c r="G55" i="7"/>
  <c r="I55" i="7" s="1"/>
  <c r="K55" i="7" s="1"/>
  <c r="I24" i="7"/>
  <c r="K24" i="7" s="1"/>
  <c r="I9" i="7"/>
  <c r="K9" i="7" s="1"/>
  <c r="L7" i="7" s="1"/>
  <c r="I4" i="7"/>
  <c r="I5" i="7"/>
  <c r="K5" i="7" s="1"/>
  <c r="I23" i="7"/>
  <c r="K23" i="7" s="1"/>
  <c r="K448" i="6"/>
  <c r="J448" i="6"/>
  <c r="I297" i="6"/>
  <c r="K297" i="6" s="1"/>
  <c r="I425" i="6"/>
  <c r="K425" i="6" s="1"/>
  <c r="I417" i="6"/>
  <c r="I419" i="6"/>
  <c r="K419" i="6" s="1"/>
  <c r="I426" i="6"/>
  <c r="I424" i="6"/>
  <c r="K424" i="6" s="1"/>
  <c r="I414" i="6"/>
  <c r="I435" i="6"/>
  <c r="I416" i="6"/>
  <c r="K416" i="6" s="1"/>
  <c r="H503" i="6"/>
  <c r="I433" i="6"/>
  <c r="K433" i="6" s="1"/>
  <c r="I428" i="6"/>
  <c r="K428" i="6" s="1"/>
  <c r="I421" i="6"/>
  <c r="K421" i="6" s="1"/>
  <c r="I375" i="6"/>
  <c r="K375" i="6" s="1"/>
  <c r="I373" i="6"/>
  <c r="J509" i="6"/>
  <c r="K509" i="6"/>
  <c r="H286" i="6"/>
  <c r="H277" i="6"/>
  <c r="I298" i="6" s="1"/>
  <c r="G508" i="6"/>
  <c r="I508" i="6" s="1"/>
  <c r="K508" i="6" s="1"/>
  <c r="G506" i="6"/>
  <c r="G474" i="6"/>
  <c r="I434" i="6"/>
  <c r="K434" i="6" s="1"/>
  <c r="I429" i="6"/>
  <c r="G498" i="6"/>
  <c r="G496" i="6"/>
  <c r="G466" i="6"/>
  <c r="G468" i="6"/>
  <c r="I468" i="6" s="1"/>
  <c r="K468" i="6" s="1"/>
  <c r="I458" i="6"/>
  <c r="K458" i="6" s="1"/>
  <c r="H457" i="6"/>
  <c r="I455" i="6"/>
  <c r="K455" i="6" s="1"/>
  <c r="I457" i="6"/>
  <c r="I459" i="6"/>
  <c r="K459" i="6" s="1"/>
  <c r="I451" i="6"/>
  <c r="I454" i="6"/>
  <c r="I465" i="6"/>
  <c r="K465" i="6" s="1"/>
  <c r="I441" i="6"/>
  <c r="G407" i="6"/>
  <c r="G409" i="6"/>
  <c r="I409" i="6" s="1"/>
  <c r="K409" i="6" s="1"/>
  <c r="H398" i="6"/>
  <c r="H389" i="6"/>
  <c r="I408" i="6" s="1"/>
  <c r="K408" i="6" s="1"/>
  <c r="G288" i="6"/>
  <c r="G287" i="6"/>
  <c r="I430" i="6"/>
  <c r="K430" i="6" s="1"/>
  <c r="I338" i="6"/>
  <c r="G495" i="6"/>
  <c r="H494" i="6" s="1"/>
  <c r="G462" i="6"/>
  <c r="I462" i="6" s="1"/>
  <c r="K462" i="6" s="1"/>
  <c r="I431" i="6"/>
  <c r="K431" i="6" s="1"/>
  <c r="G403" i="6"/>
  <c r="G382" i="6"/>
  <c r="H346" i="6"/>
  <c r="I353" i="6" s="1"/>
  <c r="K353" i="6" s="1"/>
  <c r="H332" i="6"/>
  <c r="K193" i="6"/>
  <c r="I423" i="6"/>
  <c r="I432" i="6"/>
  <c r="H432" i="6"/>
  <c r="G278" i="6"/>
  <c r="G279" i="6"/>
  <c r="G473" i="6"/>
  <c r="H469" i="6"/>
  <c r="I469" i="6"/>
  <c r="I452" i="6"/>
  <c r="K452" i="6" s="1"/>
  <c r="G295" i="6"/>
  <c r="G296" i="6"/>
  <c r="G487" i="6"/>
  <c r="H482" i="6"/>
  <c r="I471" i="6"/>
  <c r="K471" i="6" s="1"/>
  <c r="I450" i="6"/>
  <c r="K450" i="6" s="1"/>
  <c r="I437" i="6"/>
  <c r="K437" i="6" s="1"/>
  <c r="G420" i="6"/>
  <c r="G422" i="6"/>
  <c r="I422" i="6" s="1"/>
  <c r="K422" i="6" s="1"/>
  <c r="I418" i="6"/>
  <c r="K418" i="6" s="1"/>
  <c r="I415" i="6"/>
  <c r="K415" i="6" s="1"/>
  <c r="H370" i="6"/>
  <c r="H246" i="6"/>
  <c r="I246" i="6"/>
  <c r="G202" i="6"/>
  <c r="G204" i="6"/>
  <c r="G203" i="6"/>
  <c r="G497" i="6"/>
  <c r="G460" i="6"/>
  <c r="G443" i="6"/>
  <c r="I443" i="6" s="1"/>
  <c r="K443" i="6" s="1"/>
  <c r="H438" i="6"/>
  <c r="I436" i="6"/>
  <c r="K436" i="6" s="1"/>
  <c r="H423" i="6"/>
  <c r="I442" i="6" s="1"/>
  <c r="K442" i="6" s="1"/>
  <c r="G401" i="6"/>
  <c r="G380" i="6"/>
  <c r="H326" i="6"/>
  <c r="G291" i="6"/>
  <c r="G289" i="6"/>
  <c r="G290" i="6"/>
  <c r="I283" i="6"/>
  <c r="I216" i="6"/>
  <c r="I367" i="6"/>
  <c r="G320" i="6"/>
  <c r="G317" i="6"/>
  <c r="G314" i="6"/>
  <c r="I281" i="6"/>
  <c r="K281" i="6" s="1"/>
  <c r="G212" i="6"/>
  <c r="G213" i="6"/>
  <c r="G463" i="6"/>
  <c r="G427" i="6"/>
  <c r="G404" i="6"/>
  <c r="G383" i="6"/>
  <c r="H352" i="6"/>
  <c r="I371" i="6" s="1"/>
  <c r="K371" i="6" s="1"/>
  <c r="G311" i="6"/>
  <c r="G313" i="6"/>
  <c r="G312" i="6"/>
  <c r="H429" i="6"/>
  <c r="G396" i="6"/>
  <c r="H392" i="6"/>
  <c r="G335" i="6"/>
  <c r="G336" i="6"/>
  <c r="H264" i="6"/>
  <c r="I264" i="6"/>
  <c r="J243" i="6"/>
  <c r="K243" i="6"/>
  <c r="I182" i="6"/>
  <c r="K182" i="6" s="1"/>
  <c r="I194" i="6"/>
  <c r="K194" i="6" s="1"/>
  <c r="I175" i="6"/>
  <c r="I183" i="6"/>
  <c r="K183" i="6" s="1"/>
  <c r="I181" i="6"/>
  <c r="I179" i="6"/>
  <c r="K179" i="6" s="1"/>
  <c r="G464" i="6"/>
  <c r="I464" i="6" s="1"/>
  <c r="K464" i="6" s="1"/>
  <c r="G405" i="6"/>
  <c r="I405" i="6" s="1"/>
  <c r="K405" i="6" s="1"/>
  <c r="I374" i="6"/>
  <c r="K374" i="6" s="1"/>
  <c r="G368" i="6"/>
  <c r="G339" i="6"/>
  <c r="I339" i="6" s="1"/>
  <c r="K339" i="6" s="1"/>
  <c r="I284" i="6"/>
  <c r="K284" i="6" s="1"/>
  <c r="J255" i="6"/>
  <c r="K255" i="6"/>
  <c r="I253" i="6"/>
  <c r="K253" i="6" s="1"/>
  <c r="I254" i="6"/>
  <c r="K254" i="6" s="1"/>
  <c r="I261" i="6"/>
  <c r="I263" i="6"/>
  <c r="K263" i="6" s="1"/>
  <c r="I252" i="6"/>
  <c r="I258" i="6"/>
  <c r="I269" i="6"/>
  <c r="K269" i="6" s="1"/>
  <c r="G211" i="6"/>
  <c r="G210" i="6"/>
  <c r="I180" i="6"/>
  <c r="K180" i="6" s="1"/>
  <c r="H178" i="6"/>
  <c r="G364" i="6"/>
  <c r="G365" i="6"/>
  <c r="I351" i="6"/>
  <c r="K351" i="6" s="1"/>
  <c r="G337" i="6"/>
  <c r="H304" i="6"/>
  <c r="I294" i="6"/>
  <c r="K294" i="6" s="1"/>
  <c r="I271" i="6"/>
  <c r="K271" i="6" s="1"/>
  <c r="L270" i="6" s="1"/>
  <c r="H270" i="6"/>
  <c r="I244" i="6"/>
  <c r="K244" i="6" s="1"/>
  <c r="H224" i="6"/>
  <c r="I187" i="6"/>
  <c r="G167" i="6"/>
  <c r="H143" i="6"/>
  <c r="G52" i="6"/>
  <c r="I52" i="6" s="1"/>
  <c r="K52" i="6" s="1"/>
  <c r="G50" i="6"/>
  <c r="G51" i="6"/>
  <c r="I51" i="6" s="1"/>
  <c r="K51" i="6" s="1"/>
  <c r="I177" i="6"/>
  <c r="K177" i="6" s="1"/>
  <c r="K56" i="6"/>
  <c r="I267" i="6"/>
  <c r="I256" i="6"/>
  <c r="K256" i="6" s="1"/>
  <c r="I245" i="6"/>
  <c r="K245" i="6" s="1"/>
  <c r="I236" i="6"/>
  <c r="G196" i="6"/>
  <c r="I184" i="6"/>
  <c r="G108" i="6"/>
  <c r="G107" i="6"/>
  <c r="G106" i="6"/>
  <c r="J270" i="6"/>
  <c r="H258" i="6"/>
  <c r="I238" i="6"/>
  <c r="K238" i="6" s="1"/>
  <c r="H230" i="6"/>
  <c r="G192" i="6"/>
  <c r="I192" i="6" s="1"/>
  <c r="K192" i="6" s="1"/>
  <c r="G190" i="6"/>
  <c r="G189" i="6"/>
  <c r="I189" i="6" s="1"/>
  <c r="K189" i="6" s="1"/>
  <c r="G188" i="6"/>
  <c r="I188" i="6" s="1"/>
  <c r="K188" i="6" s="1"/>
  <c r="G169" i="6"/>
  <c r="I169" i="6" s="1"/>
  <c r="K169" i="6" s="1"/>
  <c r="K87" i="6"/>
  <c r="I78" i="6"/>
  <c r="G285" i="6"/>
  <c r="I285" i="6" s="1"/>
  <c r="K285" i="6" s="1"/>
  <c r="G268" i="6"/>
  <c r="I259" i="6"/>
  <c r="K259" i="6" s="1"/>
  <c r="G227" i="6"/>
  <c r="G229" i="6"/>
  <c r="I195" i="6"/>
  <c r="K195" i="6" s="1"/>
  <c r="I185" i="6"/>
  <c r="K185" i="6" s="1"/>
  <c r="I178" i="6"/>
  <c r="G162" i="6"/>
  <c r="H161" i="6" s="1"/>
  <c r="G262" i="6"/>
  <c r="G237" i="6"/>
  <c r="L115" i="6"/>
  <c r="M115" i="6"/>
  <c r="J112" i="6"/>
  <c r="K112" i="6"/>
  <c r="J84" i="6"/>
  <c r="K84" i="6"/>
  <c r="H81" i="6"/>
  <c r="I64" i="6"/>
  <c r="K64" i="6" s="1"/>
  <c r="G53" i="6"/>
  <c r="I45" i="6"/>
  <c r="K45" i="6" s="1"/>
  <c r="I39" i="6"/>
  <c r="K39" i="6" s="1"/>
  <c r="I60" i="6"/>
  <c r="K60" i="6" s="1"/>
  <c r="I33" i="6"/>
  <c r="K33" i="6" s="1"/>
  <c r="G7" i="6"/>
  <c r="J81" i="6"/>
  <c r="K81" i="6"/>
  <c r="G19" i="6"/>
  <c r="G21" i="6"/>
  <c r="G158" i="6"/>
  <c r="G160" i="6"/>
  <c r="I58" i="6"/>
  <c r="K58" i="6" s="1"/>
  <c r="G199" i="6"/>
  <c r="G166" i="6"/>
  <c r="G140" i="6"/>
  <c r="I73" i="6"/>
  <c r="K73" i="6" s="1"/>
  <c r="I97" i="6"/>
  <c r="K97" i="6" s="1"/>
  <c r="I91" i="6"/>
  <c r="I88" i="6"/>
  <c r="K88" i="6" s="1"/>
  <c r="G47" i="6"/>
  <c r="G49" i="6"/>
  <c r="I49" i="6" s="1"/>
  <c r="K49" i="6" s="1"/>
  <c r="I46" i="6"/>
  <c r="K46" i="6" s="1"/>
  <c r="H41" i="6"/>
  <c r="I41" i="6"/>
  <c r="I38" i="6"/>
  <c r="H22" i="6"/>
  <c r="H184" i="6"/>
  <c r="G159" i="6"/>
  <c r="G133" i="6"/>
  <c r="G135" i="6"/>
  <c r="I135" i="6" s="1"/>
  <c r="K135" i="6" s="1"/>
  <c r="G79" i="6"/>
  <c r="I79" i="6" s="1"/>
  <c r="K79" i="6" s="1"/>
  <c r="G75" i="6"/>
  <c r="G77" i="6"/>
  <c r="I77" i="6" s="1"/>
  <c r="K77" i="6" s="1"/>
  <c r="I74" i="6"/>
  <c r="K74" i="6" s="1"/>
  <c r="I62" i="6"/>
  <c r="I57" i="6"/>
  <c r="K57" i="6" s="1"/>
  <c r="H13" i="6"/>
  <c r="G186" i="6"/>
  <c r="I186" i="6" s="1"/>
  <c r="K186" i="6" s="1"/>
  <c r="I121" i="6"/>
  <c r="G99" i="6"/>
  <c r="G101" i="6"/>
  <c r="I101" i="6" s="1"/>
  <c r="K101" i="6" s="1"/>
  <c r="I93" i="6"/>
  <c r="I85" i="6"/>
  <c r="K85" i="6" s="1"/>
  <c r="I59" i="6"/>
  <c r="G54" i="6"/>
  <c r="I54" i="6" s="1"/>
  <c r="K54" i="6" s="1"/>
  <c r="H25" i="6"/>
  <c r="G123" i="6"/>
  <c r="I123" i="6" s="1"/>
  <c r="K123" i="6" s="1"/>
  <c r="G95" i="6"/>
  <c r="I95" i="6" s="1"/>
  <c r="K95" i="6" s="1"/>
  <c r="G67" i="6"/>
  <c r="G43" i="6"/>
  <c r="I43" i="6" s="1"/>
  <c r="K43" i="6" s="1"/>
  <c r="I96" i="6"/>
  <c r="I72" i="6"/>
  <c r="I44" i="6"/>
  <c r="G18" i="6"/>
  <c r="G6" i="6"/>
  <c r="K123" i="16" l="1"/>
  <c r="J121" i="16"/>
  <c r="K50" i="16"/>
  <c r="I303" i="16"/>
  <c r="K303" i="16" s="1"/>
  <c r="J401" i="16"/>
  <c r="K401" i="16"/>
  <c r="J31" i="16"/>
  <c r="K31" i="16"/>
  <c r="J140" i="16"/>
  <c r="K140" i="16"/>
  <c r="J7" i="16"/>
  <c r="K7" i="16"/>
  <c r="I111" i="16"/>
  <c r="K111" i="16" s="1"/>
  <c r="I279" i="16"/>
  <c r="K279" i="16" s="1"/>
  <c r="I202" i="16"/>
  <c r="I437" i="16"/>
  <c r="K437" i="16" s="1"/>
  <c r="K347" i="16"/>
  <c r="J346" i="16"/>
  <c r="I422" i="16"/>
  <c r="K422" i="16" s="1"/>
  <c r="I53" i="16"/>
  <c r="I416" i="16"/>
  <c r="K416" i="16" s="1"/>
  <c r="H286" i="16"/>
  <c r="I425" i="16"/>
  <c r="K425" i="16" s="1"/>
  <c r="H289" i="16"/>
  <c r="I331" i="16"/>
  <c r="K331" i="16" s="1"/>
  <c r="I427" i="16"/>
  <c r="K427" i="16" s="1"/>
  <c r="I66" i="16"/>
  <c r="K66" i="16" s="1"/>
  <c r="I65" i="16"/>
  <c r="I67" i="16"/>
  <c r="K67" i="16" s="1"/>
  <c r="H149" i="16"/>
  <c r="I149" i="16"/>
  <c r="J358" i="16"/>
  <c r="K358" i="16"/>
  <c r="J383" i="16"/>
  <c r="K383" i="16"/>
  <c r="J380" i="16"/>
  <c r="K380" i="16"/>
  <c r="J19" i="16"/>
  <c r="K19" i="16"/>
  <c r="J10" i="16"/>
  <c r="K10" i="16"/>
  <c r="I133" i="16"/>
  <c r="L115" i="16"/>
  <c r="M115" i="16"/>
  <c r="I134" i="16"/>
  <c r="K134" i="16" s="1"/>
  <c r="H277" i="16"/>
  <c r="I289" i="16" s="1"/>
  <c r="J75" i="16"/>
  <c r="K75" i="16"/>
  <c r="J243" i="16"/>
  <c r="K243" i="16"/>
  <c r="K395" i="16"/>
  <c r="J395" i="16"/>
  <c r="I436" i="16"/>
  <c r="K436" i="16" s="1"/>
  <c r="H218" i="16"/>
  <c r="I237" i="16" s="1"/>
  <c r="K237" i="16" s="1"/>
  <c r="J349" i="16"/>
  <c r="K349" i="16"/>
  <c r="M349" i="16" s="1"/>
  <c r="I432" i="16"/>
  <c r="H53" i="16"/>
  <c r="I428" i="16"/>
  <c r="K428" i="16" s="1"/>
  <c r="H329" i="16"/>
  <c r="H438" i="16"/>
  <c r="I438" i="16"/>
  <c r="I430" i="16"/>
  <c r="K430" i="16" s="1"/>
  <c r="I59" i="16"/>
  <c r="I418" i="16"/>
  <c r="K418" i="16" s="1"/>
  <c r="J500" i="16"/>
  <c r="K500" i="16"/>
  <c r="H398" i="16"/>
  <c r="I398" i="16"/>
  <c r="I238" i="16"/>
  <c r="K238" i="16" s="1"/>
  <c r="H283" i="16"/>
  <c r="H364" i="16"/>
  <c r="I364" i="16"/>
  <c r="I361" i="16"/>
  <c r="H361" i="16"/>
  <c r="I198" i="16"/>
  <c r="K198" i="16" s="1"/>
  <c r="J62" i="16"/>
  <c r="K62" i="16"/>
  <c r="K13" i="16"/>
  <c r="J13" i="16"/>
  <c r="J4" i="16"/>
  <c r="K4" i="16"/>
  <c r="J78" i="16"/>
  <c r="K78" i="16"/>
  <c r="I408" i="16"/>
  <c r="H407" i="16"/>
  <c r="I268" i="16"/>
  <c r="K268" i="16" s="1"/>
  <c r="I265" i="16"/>
  <c r="K265" i="16" s="1"/>
  <c r="I269" i="16"/>
  <c r="K269" i="16" s="1"/>
  <c r="I259" i="16"/>
  <c r="K259" i="16" s="1"/>
  <c r="I267" i="16"/>
  <c r="I266" i="16"/>
  <c r="K266" i="16" s="1"/>
  <c r="I258" i="16"/>
  <c r="I264" i="16"/>
  <c r="I246" i="16"/>
  <c r="I256" i="16"/>
  <c r="K256" i="16" s="1"/>
  <c r="I254" i="16"/>
  <c r="K254" i="16" s="1"/>
  <c r="J84" i="16"/>
  <c r="K84" i="16"/>
  <c r="I441" i="16"/>
  <c r="H441" i="16"/>
  <c r="I420" i="16"/>
  <c r="I429" i="16"/>
  <c r="I434" i="16"/>
  <c r="K434" i="16" s="1"/>
  <c r="I433" i="16"/>
  <c r="K433" i="16" s="1"/>
  <c r="I415" i="16"/>
  <c r="K415" i="16" s="1"/>
  <c r="I435" i="16"/>
  <c r="I419" i="16"/>
  <c r="K419" i="16" s="1"/>
  <c r="I417" i="16"/>
  <c r="I45" i="16"/>
  <c r="K45" i="16" s="1"/>
  <c r="I42" i="16"/>
  <c r="K42" i="16" s="1"/>
  <c r="I52" i="16"/>
  <c r="K52" i="16" s="1"/>
  <c r="I39" i="16"/>
  <c r="K39" i="16" s="1"/>
  <c r="I44" i="16"/>
  <c r="I49" i="16"/>
  <c r="K49" i="16" s="1"/>
  <c r="I41" i="16"/>
  <c r="I46" i="16"/>
  <c r="K46" i="16" s="1"/>
  <c r="I60" i="16"/>
  <c r="K60" i="16" s="1"/>
  <c r="I38" i="16"/>
  <c r="I43" i="16"/>
  <c r="K43" i="16" s="1"/>
  <c r="I57" i="16"/>
  <c r="K57" i="16" s="1"/>
  <c r="J161" i="16"/>
  <c r="K161" i="16"/>
  <c r="I51" i="16"/>
  <c r="K51" i="16" s="1"/>
  <c r="I464" i="16"/>
  <c r="K464" i="16" s="1"/>
  <c r="H463" i="16"/>
  <c r="K199" i="16"/>
  <c r="L87" i="16"/>
  <c r="M87" i="16"/>
  <c r="I248" i="16"/>
  <c r="K248" i="16" s="1"/>
  <c r="I262" i="16"/>
  <c r="K262" i="16" s="1"/>
  <c r="I459" i="16"/>
  <c r="K459" i="16" s="1"/>
  <c r="H255" i="16"/>
  <c r="I255" i="16"/>
  <c r="J367" i="16"/>
  <c r="K386" i="16"/>
  <c r="J386" i="16"/>
  <c r="L472" i="16"/>
  <c r="M472" i="16"/>
  <c r="J352" i="16"/>
  <c r="K352" i="16"/>
  <c r="I450" i="16"/>
  <c r="K450" i="16" s="1"/>
  <c r="H448" i="16"/>
  <c r="I48" i="16"/>
  <c r="K48" i="16" s="1"/>
  <c r="I424" i="16"/>
  <c r="K424" i="16" s="1"/>
  <c r="J485" i="16"/>
  <c r="K485" i="16"/>
  <c r="J509" i="16"/>
  <c r="K509" i="16"/>
  <c r="J22" i="16"/>
  <c r="K22" i="16"/>
  <c r="J56" i="16"/>
  <c r="K56" i="16"/>
  <c r="K91" i="16"/>
  <c r="J90" i="16"/>
  <c r="L112" i="16"/>
  <c r="M112" i="16"/>
  <c r="I110" i="16"/>
  <c r="K110" i="16" s="1"/>
  <c r="H236" i="16"/>
  <c r="I236" i="16"/>
  <c r="H209" i="16"/>
  <c r="H332" i="16"/>
  <c r="J93" i="16"/>
  <c r="K93" i="16"/>
  <c r="H146" i="16"/>
  <c r="I146" i="16"/>
  <c r="M143" i="16"/>
  <c r="L143" i="16"/>
  <c r="J16" i="16"/>
  <c r="K16" i="16"/>
  <c r="J99" i="16"/>
  <c r="K99" i="16"/>
  <c r="J152" i="16"/>
  <c r="K152" i="16"/>
  <c r="I244" i="16"/>
  <c r="K244" i="16" s="1"/>
  <c r="I498" i="16"/>
  <c r="K498" i="16" s="1"/>
  <c r="H497" i="16"/>
  <c r="J389" i="16"/>
  <c r="K389" i="16"/>
  <c r="I311" i="16"/>
  <c r="H311" i="16"/>
  <c r="J87" i="16"/>
  <c r="H261" i="16"/>
  <c r="I261" i="16"/>
  <c r="I487" i="16"/>
  <c r="K487" i="16" s="1"/>
  <c r="H485" i="16"/>
  <c r="L155" i="16"/>
  <c r="M155" i="16"/>
  <c r="L367" i="16"/>
  <c r="M367" i="16"/>
  <c r="I405" i="16"/>
  <c r="K405" i="16" s="1"/>
  <c r="I406" i="16"/>
  <c r="K406" i="16" s="1"/>
  <c r="I404" i="16"/>
  <c r="I54" i="16"/>
  <c r="K54" i="16" s="1"/>
  <c r="H435" i="16"/>
  <c r="I489" i="16"/>
  <c r="K489" i="16" s="1"/>
  <c r="I506" i="16"/>
  <c r="I494" i="16"/>
  <c r="I499" i="16"/>
  <c r="K499" i="16" s="1"/>
  <c r="I488" i="16"/>
  <c r="I490" i="16"/>
  <c r="K490" i="16" s="1"/>
  <c r="I495" i="16"/>
  <c r="K495" i="16" s="1"/>
  <c r="I493" i="16"/>
  <c r="K493" i="16" s="1"/>
  <c r="H509" i="16"/>
  <c r="J28" i="16"/>
  <c r="K28" i="16"/>
  <c r="H175" i="16"/>
  <c r="I175" i="16"/>
  <c r="I247" i="16"/>
  <c r="K247" i="16" s="1"/>
  <c r="H246" i="16"/>
  <c r="H317" i="16"/>
  <c r="I421" i="16"/>
  <c r="K421" i="16" s="1"/>
  <c r="I423" i="16"/>
  <c r="K497" i="16"/>
  <c r="K215" i="16"/>
  <c r="I333" i="16"/>
  <c r="K333" i="16" s="1"/>
  <c r="K26" i="16"/>
  <c r="J25" i="16"/>
  <c r="H106" i="16"/>
  <c r="I108" i="16" s="1"/>
  <c r="K108" i="16" s="1"/>
  <c r="I106" i="16"/>
  <c r="H301" i="16"/>
  <c r="I301" i="16"/>
  <c r="L338" i="16"/>
  <c r="M338" i="16"/>
  <c r="H355" i="16"/>
  <c r="I355" i="16"/>
  <c r="I290" i="16"/>
  <c r="K290" i="16" s="1"/>
  <c r="I426" i="16"/>
  <c r="H426" i="16"/>
  <c r="J47" i="16"/>
  <c r="K47" i="16"/>
  <c r="J252" i="16"/>
  <c r="K252" i="16"/>
  <c r="H212" i="16"/>
  <c r="I217" i="16" s="1"/>
  <c r="H25" i="16"/>
  <c r="J72" i="16"/>
  <c r="K72" i="16"/>
  <c r="I177" i="16"/>
  <c r="K177" i="16" s="1"/>
  <c r="H81" i="16"/>
  <c r="I81" i="16"/>
  <c r="J164" i="16"/>
  <c r="K164" i="16"/>
  <c r="J143" i="16"/>
  <c r="J158" i="16"/>
  <c r="I281" i="16"/>
  <c r="K281" i="16" s="1"/>
  <c r="J96" i="16"/>
  <c r="K96" i="16"/>
  <c r="I210" i="16"/>
  <c r="K210" i="16" s="1"/>
  <c r="I203" i="16"/>
  <c r="K203" i="16" s="1"/>
  <c r="H383" i="16"/>
  <c r="H280" i="16"/>
  <c r="J155" i="16"/>
  <c r="I414" i="16"/>
  <c r="H469" i="16"/>
  <c r="I470" i="16"/>
  <c r="K470" i="16" s="1"/>
  <c r="I200" i="16"/>
  <c r="K200" i="16" s="1"/>
  <c r="I253" i="16"/>
  <c r="K253" i="16" s="1"/>
  <c r="H215" i="16"/>
  <c r="J392" i="16"/>
  <c r="K392" i="16"/>
  <c r="H457" i="16"/>
  <c r="H503" i="16"/>
  <c r="I503" i="16"/>
  <c r="I482" i="16"/>
  <c r="H491" i="16"/>
  <c r="I491" i="16"/>
  <c r="I483" i="16"/>
  <c r="K483" i="16" s="1"/>
  <c r="I67" i="15"/>
  <c r="K67" i="15" s="1"/>
  <c r="I66" i="15"/>
  <c r="K66" i="15" s="1"/>
  <c r="I65" i="15"/>
  <c r="I23" i="15"/>
  <c r="K23" i="15" s="1"/>
  <c r="I17" i="15"/>
  <c r="K17" i="15" s="1"/>
  <c r="I16" i="15"/>
  <c r="I18" i="15"/>
  <c r="K18" i="15" s="1"/>
  <c r="I15" i="15"/>
  <c r="K15" i="15" s="1"/>
  <c r="I28" i="15"/>
  <c r="I8" i="15"/>
  <c r="K8" i="15" s="1"/>
  <c r="I26" i="15"/>
  <c r="I20" i="15"/>
  <c r="K20" i="15" s="1"/>
  <c r="I19" i="15"/>
  <c r="I22" i="15"/>
  <c r="I24" i="15"/>
  <c r="K24" i="15" s="1"/>
  <c r="I5" i="15"/>
  <c r="K5" i="15" s="1"/>
  <c r="I14" i="15"/>
  <c r="K14" i="15" s="1"/>
  <c r="I10" i="15"/>
  <c r="I7" i="15"/>
  <c r="I13" i="15"/>
  <c r="I4" i="15"/>
  <c r="K448" i="15"/>
  <c r="J106" i="15"/>
  <c r="K106" i="15"/>
  <c r="L62" i="15"/>
  <c r="M62" i="15"/>
  <c r="I315" i="15"/>
  <c r="K315" i="15" s="1"/>
  <c r="I316" i="15"/>
  <c r="K316" i="15" s="1"/>
  <c r="I330" i="15"/>
  <c r="K330" i="15" s="1"/>
  <c r="I334" i="15"/>
  <c r="K334" i="15" s="1"/>
  <c r="I331" i="15"/>
  <c r="K331" i="15" s="1"/>
  <c r="K187" i="15"/>
  <c r="I335" i="15"/>
  <c r="I404" i="15"/>
  <c r="H404" i="15"/>
  <c r="I484" i="15"/>
  <c r="K484" i="15" s="1"/>
  <c r="I311" i="15"/>
  <c r="I324" i="15"/>
  <c r="K324" i="15" s="1"/>
  <c r="I21" i="15"/>
  <c r="K21" i="15" s="1"/>
  <c r="I314" i="15"/>
  <c r="J221" i="15"/>
  <c r="K221" i="15"/>
  <c r="J90" i="15"/>
  <c r="K90" i="15"/>
  <c r="I327" i="15"/>
  <c r="K327" i="15" s="1"/>
  <c r="J417" i="15"/>
  <c r="K417" i="15"/>
  <c r="I332" i="15"/>
  <c r="I313" i="15"/>
  <c r="K313" i="15" s="1"/>
  <c r="H355" i="15"/>
  <c r="K420" i="15"/>
  <c r="J420" i="15"/>
  <c r="I87" i="15"/>
  <c r="H87" i="15"/>
  <c r="J164" i="15"/>
  <c r="K164" i="15"/>
  <c r="I194" i="15"/>
  <c r="K194" i="15" s="1"/>
  <c r="I182" i="15"/>
  <c r="K182" i="15" s="1"/>
  <c r="I190" i="15"/>
  <c r="I192" i="15"/>
  <c r="K192" i="15" s="1"/>
  <c r="I176" i="15"/>
  <c r="K176" i="15" s="1"/>
  <c r="I189" i="15"/>
  <c r="K189" i="15" s="1"/>
  <c r="I196" i="15"/>
  <c r="I198" i="15"/>
  <c r="K198" i="15" s="1"/>
  <c r="I181" i="15"/>
  <c r="I186" i="15"/>
  <c r="K186" i="15" s="1"/>
  <c r="I193" i="15"/>
  <c r="I191" i="15"/>
  <c r="K191" i="15" s="1"/>
  <c r="I52" i="15"/>
  <c r="K52" i="15" s="1"/>
  <c r="H143" i="15"/>
  <c r="I143" i="15"/>
  <c r="K155" i="15"/>
  <c r="J155" i="15"/>
  <c r="M246" i="15"/>
  <c r="I321" i="15"/>
  <c r="K321" i="15" s="1"/>
  <c r="H99" i="15"/>
  <c r="J264" i="15"/>
  <c r="K264" i="15"/>
  <c r="J152" i="15"/>
  <c r="I322" i="15"/>
  <c r="K322" i="15" s="1"/>
  <c r="I329" i="15"/>
  <c r="I318" i="15"/>
  <c r="K318" i="15" s="1"/>
  <c r="J96" i="15"/>
  <c r="K96" i="15"/>
  <c r="I320" i="15"/>
  <c r="K414" i="15"/>
  <c r="J414" i="15"/>
  <c r="L243" i="15"/>
  <c r="M243" i="15"/>
  <c r="J429" i="15"/>
  <c r="K429" i="15"/>
  <c r="J423" i="15"/>
  <c r="K423" i="15"/>
  <c r="I195" i="15"/>
  <c r="K195" i="15" s="1"/>
  <c r="I336" i="15"/>
  <c r="K336" i="15" s="1"/>
  <c r="I6" i="15"/>
  <c r="K6" i="15" s="1"/>
  <c r="I381" i="15"/>
  <c r="K381" i="15" s="1"/>
  <c r="I31" i="15"/>
  <c r="H31" i="15"/>
  <c r="I45" i="15"/>
  <c r="K45" i="15" s="1"/>
  <c r="I50" i="15"/>
  <c r="I39" i="15"/>
  <c r="K39" i="15" s="1"/>
  <c r="I44" i="15"/>
  <c r="I38" i="15"/>
  <c r="I43" i="15"/>
  <c r="K43" i="15" s="1"/>
  <c r="I57" i="15"/>
  <c r="K57" i="15" s="1"/>
  <c r="I47" i="15"/>
  <c r="I169" i="15"/>
  <c r="K169" i="15" s="1"/>
  <c r="H454" i="15"/>
  <c r="I454" i="15"/>
  <c r="L435" i="15"/>
  <c r="M435" i="15"/>
  <c r="I59" i="15"/>
  <c r="H59" i="15"/>
  <c r="K184" i="15"/>
  <c r="H167" i="15"/>
  <c r="I167" i="15"/>
  <c r="L152" i="15"/>
  <c r="M152" i="15"/>
  <c r="I115" i="15"/>
  <c r="H115" i="15"/>
  <c r="J78" i="15"/>
  <c r="K78" i="15"/>
  <c r="J140" i="15"/>
  <c r="K140" i="15"/>
  <c r="I119" i="15"/>
  <c r="K119" i="15" s="1"/>
  <c r="I124" i="15"/>
  <c r="I128" i="15"/>
  <c r="K128" i="15" s="1"/>
  <c r="I127" i="15"/>
  <c r="I132" i="15"/>
  <c r="K132" i="15" s="1"/>
  <c r="I118" i="15"/>
  <c r="I188" i="15"/>
  <c r="K188" i="15" s="1"/>
  <c r="I107" i="15"/>
  <c r="K107" i="15" s="1"/>
  <c r="I48" i="15"/>
  <c r="K48" i="15" s="1"/>
  <c r="I287" i="15"/>
  <c r="K287" i="15" s="1"/>
  <c r="I281" i="15"/>
  <c r="K281" i="15" s="1"/>
  <c r="I280" i="15"/>
  <c r="I282" i="15"/>
  <c r="K282" i="15" s="1"/>
  <c r="I277" i="15"/>
  <c r="I293" i="15"/>
  <c r="K293" i="15" s="1"/>
  <c r="I288" i="15"/>
  <c r="K288" i="15" s="1"/>
  <c r="I302" i="15"/>
  <c r="K302" i="15" s="1"/>
  <c r="I278" i="15"/>
  <c r="K278" i="15" s="1"/>
  <c r="I279" i="15"/>
  <c r="K279" i="15" s="1"/>
  <c r="I301" i="15"/>
  <c r="L236" i="15"/>
  <c r="M236" i="15"/>
  <c r="I110" i="15"/>
  <c r="K110" i="15" s="1"/>
  <c r="H264" i="15"/>
  <c r="H202" i="15"/>
  <c r="I202" i="15"/>
  <c r="I291" i="15"/>
  <c r="K291" i="15" s="1"/>
  <c r="I323" i="15"/>
  <c r="I328" i="15"/>
  <c r="K328" i="15" s="1"/>
  <c r="I319" i="15"/>
  <c r="K319" i="15" s="1"/>
  <c r="H320" i="15"/>
  <c r="J243" i="15"/>
  <c r="H423" i="15"/>
  <c r="I489" i="15"/>
  <c r="K489" i="15" s="1"/>
  <c r="I337" i="15"/>
  <c r="K337" i="15" s="1"/>
  <c r="I440" i="15"/>
  <c r="K440" i="15" s="1"/>
  <c r="H506" i="15"/>
  <c r="H482" i="15"/>
  <c r="I25" i="15"/>
  <c r="K25" i="15" s="1"/>
  <c r="J75" i="15"/>
  <c r="K75" i="15"/>
  <c r="J84" i="15"/>
  <c r="K84" i="15"/>
  <c r="H227" i="15"/>
  <c r="I227" i="15"/>
  <c r="I9" i="15"/>
  <c r="K9" i="15" s="1"/>
  <c r="I149" i="15"/>
  <c r="H149" i="15"/>
  <c r="I11" i="15"/>
  <c r="K11" i="15" s="1"/>
  <c r="K121" i="15"/>
  <c r="J121" i="15"/>
  <c r="I185" i="15"/>
  <c r="K185" i="15" s="1"/>
  <c r="I130" i="15"/>
  <c r="I55" i="15"/>
  <c r="K55" i="15" s="1"/>
  <c r="I201" i="15"/>
  <c r="K201" i="15" s="1"/>
  <c r="I285" i="15"/>
  <c r="K285" i="15" s="1"/>
  <c r="J255" i="15"/>
  <c r="K255" i="15"/>
  <c r="I180" i="15"/>
  <c r="K180" i="15" s="1"/>
  <c r="I111" i="15"/>
  <c r="K111" i="15" s="1"/>
  <c r="I283" i="15"/>
  <c r="H289" i="15"/>
  <c r="I289" i="15"/>
  <c r="I333" i="15"/>
  <c r="K333" i="15" s="1"/>
  <c r="I438" i="15"/>
  <c r="I450" i="15"/>
  <c r="K450" i="15" s="1"/>
  <c r="I458" i="15"/>
  <c r="K458" i="15" s="1"/>
  <c r="I467" i="15"/>
  <c r="K467" i="15" s="1"/>
  <c r="I468" i="15"/>
  <c r="K468" i="15" s="1"/>
  <c r="H317" i="15"/>
  <c r="I317" i="15"/>
  <c r="J72" i="15"/>
  <c r="K72" i="15"/>
  <c r="I326" i="15"/>
  <c r="I432" i="15"/>
  <c r="H432" i="15"/>
  <c r="I296" i="15"/>
  <c r="K296" i="15" s="1"/>
  <c r="I465" i="15"/>
  <c r="K465" i="15" s="1"/>
  <c r="H261" i="15"/>
  <c r="I261" i="15"/>
  <c r="I449" i="15"/>
  <c r="K449" i="15" s="1"/>
  <c r="I464" i="15"/>
  <c r="K464" i="15" s="1"/>
  <c r="L270" i="15"/>
  <c r="M270" i="15"/>
  <c r="I49" i="15"/>
  <c r="K49" i="15" s="1"/>
  <c r="I56" i="15"/>
  <c r="J175" i="15"/>
  <c r="K175" i="15"/>
  <c r="I178" i="15"/>
  <c r="H178" i="15"/>
  <c r="I120" i="15"/>
  <c r="K120" i="15" s="1"/>
  <c r="I51" i="15"/>
  <c r="K51" i="15" s="1"/>
  <c r="J224" i="15"/>
  <c r="K224" i="15"/>
  <c r="H53" i="15"/>
  <c r="I53" i="15"/>
  <c r="H199" i="15"/>
  <c r="I199" i="15"/>
  <c r="I312" i="15"/>
  <c r="K312" i="15" s="1"/>
  <c r="J252" i="15"/>
  <c r="K252" i="15"/>
  <c r="J246" i="15"/>
  <c r="H81" i="15"/>
  <c r="I81" i="15"/>
  <c r="H109" i="15"/>
  <c r="I123" i="15" s="1"/>
  <c r="K123" i="15" s="1"/>
  <c r="I109" i="15"/>
  <c r="I294" i="15"/>
  <c r="K294" i="15" s="1"/>
  <c r="I292" i="15"/>
  <c r="K338" i="15"/>
  <c r="J338" i="15"/>
  <c r="K457" i="15"/>
  <c r="H352" i="15"/>
  <c r="I371" i="15" s="1"/>
  <c r="K371" i="15" s="1"/>
  <c r="I451" i="15"/>
  <c r="I462" i="15"/>
  <c r="K462" i="15" s="1"/>
  <c r="I471" i="15"/>
  <c r="K471" i="15" s="1"/>
  <c r="I469" i="15"/>
  <c r="H426" i="15"/>
  <c r="I426" i="15"/>
  <c r="J212" i="15"/>
  <c r="K212" i="15"/>
  <c r="I298" i="15"/>
  <c r="H346" i="15"/>
  <c r="I348" i="15" s="1"/>
  <c r="K348" i="15" s="1"/>
  <c r="I346" i="15"/>
  <c r="I452" i="15"/>
  <c r="K452" i="15" s="1"/>
  <c r="I380" i="15"/>
  <c r="H380" i="15"/>
  <c r="I400" i="15" s="1"/>
  <c r="K400" i="15" s="1"/>
  <c r="H463" i="15"/>
  <c r="I463" i="15"/>
  <c r="H488" i="15"/>
  <c r="J112" i="15"/>
  <c r="K112" i="15"/>
  <c r="K286" i="15"/>
  <c r="J286" i="15"/>
  <c r="I325" i="15"/>
  <c r="K325" i="15" s="1"/>
  <c r="H370" i="15"/>
  <c r="I370" i="15"/>
  <c r="I54" i="15"/>
  <c r="K54" i="15" s="1"/>
  <c r="J99" i="15"/>
  <c r="K99" i="15"/>
  <c r="J466" i="15"/>
  <c r="K466" i="15"/>
  <c r="H398" i="15"/>
  <c r="I398" i="15"/>
  <c r="H133" i="15"/>
  <c r="I133" i="15"/>
  <c r="K133" i="15" s="1"/>
  <c r="J161" i="15"/>
  <c r="K161" i="15"/>
  <c r="I42" i="15"/>
  <c r="K42" i="15" s="1"/>
  <c r="H19" i="15"/>
  <c r="K93" i="15"/>
  <c r="J93" i="15"/>
  <c r="I129" i="15"/>
  <c r="K129" i="15" s="1"/>
  <c r="I27" i="15"/>
  <c r="K27" i="15" s="1"/>
  <c r="J258" i="15"/>
  <c r="K258" i="15"/>
  <c r="I40" i="15"/>
  <c r="K40" i="15" s="1"/>
  <c r="J158" i="15"/>
  <c r="K158" i="15"/>
  <c r="I61" i="15"/>
  <c r="K61" i="15" s="1"/>
  <c r="L267" i="15"/>
  <c r="M267" i="15"/>
  <c r="J209" i="15"/>
  <c r="K209" i="15"/>
  <c r="J146" i="15"/>
  <c r="K146" i="15"/>
  <c r="I297" i="15"/>
  <c r="K297" i="15" s="1"/>
  <c r="I131" i="15"/>
  <c r="K131" i="15" s="1"/>
  <c r="I295" i="15"/>
  <c r="H295" i="15"/>
  <c r="H230" i="15"/>
  <c r="I230" i="15"/>
  <c r="I41" i="15"/>
  <c r="H338" i="15"/>
  <c r="H367" i="15"/>
  <c r="H451" i="15"/>
  <c r="I460" i="15"/>
  <c r="H460" i="15"/>
  <c r="I472" i="15" s="1"/>
  <c r="K472" i="15" s="1"/>
  <c r="I490" i="15"/>
  <c r="K490" i="15" s="1"/>
  <c r="J218" i="15"/>
  <c r="K218" i="15"/>
  <c r="I459" i="15"/>
  <c r="K459" i="15" s="1"/>
  <c r="H472" i="15"/>
  <c r="H469" i="15"/>
  <c r="I461" i="15"/>
  <c r="K461" i="15" s="1"/>
  <c r="J407" i="15"/>
  <c r="K407" i="15"/>
  <c r="I23" i="14"/>
  <c r="K23" i="14" s="1"/>
  <c r="I16" i="14"/>
  <c r="I8" i="14"/>
  <c r="K8" i="14" s="1"/>
  <c r="I22" i="14"/>
  <c r="I15" i="14"/>
  <c r="K15" i="14" s="1"/>
  <c r="I25" i="14"/>
  <c r="K25" i="14" s="1"/>
  <c r="I7" i="14"/>
  <c r="I24" i="14"/>
  <c r="K24" i="14" s="1"/>
  <c r="I26" i="14"/>
  <c r="I5" i="14"/>
  <c r="K5" i="14" s="1"/>
  <c r="I20" i="14"/>
  <c r="K20" i="14" s="1"/>
  <c r="I18" i="14"/>
  <c r="K18" i="14" s="1"/>
  <c r="I14" i="14"/>
  <c r="K14" i="14" s="1"/>
  <c r="I19" i="14"/>
  <c r="I11" i="14"/>
  <c r="K11" i="14" s="1"/>
  <c r="I17" i="14"/>
  <c r="K17" i="14" s="1"/>
  <c r="I9" i="14"/>
  <c r="K9" i="14" s="1"/>
  <c r="I13" i="14"/>
  <c r="I4" i="14"/>
  <c r="I10" i="14"/>
  <c r="J127" i="14"/>
  <c r="K127" i="14"/>
  <c r="I21" i="14"/>
  <c r="K21" i="14" s="1"/>
  <c r="I118" i="14"/>
  <c r="H118" i="14"/>
  <c r="I155" i="14"/>
  <c r="H155" i="14"/>
  <c r="I306" i="14"/>
  <c r="K306" i="14" s="1"/>
  <c r="I304" i="14"/>
  <c r="I305" i="14"/>
  <c r="K305" i="14" s="1"/>
  <c r="K256" i="14"/>
  <c r="J255" i="14"/>
  <c r="H280" i="14"/>
  <c r="I280" i="14"/>
  <c r="K261" i="14"/>
  <c r="J261" i="14"/>
  <c r="J392" i="14"/>
  <c r="K392" i="14"/>
  <c r="L109" i="14"/>
  <c r="M109" i="14"/>
  <c r="M338" i="14"/>
  <c r="L338" i="14"/>
  <c r="I471" i="14"/>
  <c r="K471" i="14" s="1"/>
  <c r="I424" i="14"/>
  <c r="K424" i="14" s="1"/>
  <c r="H199" i="14"/>
  <c r="I199" i="14"/>
  <c r="H485" i="14"/>
  <c r="K292" i="14"/>
  <c r="J292" i="14"/>
  <c r="I27" i="14"/>
  <c r="K27" i="14" s="1"/>
  <c r="J47" i="14"/>
  <c r="K47" i="14"/>
  <c r="I130" i="14"/>
  <c r="H130" i="14"/>
  <c r="J146" i="14"/>
  <c r="K146" i="14"/>
  <c r="K323" i="14"/>
  <c r="K218" i="14"/>
  <c r="J218" i="14"/>
  <c r="K398" i="14"/>
  <c r="J398" i="14"/>
  <c r="H438" i="14"/>
  <c r="I438" i="14"/>
  <c r="H469" i="14"/>
  <c r="L50" i="14"/>
  <c r="M50" i="14"/>
  <c r="J72" i="14"/>
  <c r="K72" i="14"/>
  <c r="J99" i="14"/>
  <c r="K99" i="14"/>
  <c r="J295" i="14"/>
  <c r="K295" i="14"/>
  <c r="I495" i="14"/>
  <c r="K495" i="14" s="1"/>
  <c r="I492" i="14"/>
  <c r="K492" i="14" s="1"/>
  <c r="I488" i="14"/>
  <c r="I494" i="14"/>
  <c r="I496" i="14"/>
  <c r="K496" i="14" s="1"/>
  <c r="I482" i="14"/>
  <c r="I491" i="14"/>
  <c r="I493" i="14"/>
  <c r="K493" i="14" s="1"/>
  <c r="I490" i="14"/>
  <c r="K490" i="14" s="1"/>
  <c r="I497" i="14"/>
  <c r="I506" i="14"/>
  <c r="H320" i="14"/>
  <c r="I320" i="14"/>
  <c r="I418" i="14"/>
  <c r="K418" i="14" s="1"/>
  <c r="H414" i="14"/>
  <c r="I414" i="14"/>
  <c r="K75" i="14"/>
  <c r="H28" i="14"/>
  <c r="I28" i="14"/>
  <c r="L184" i="14"/>
  <c r="M184" i="14"/>
  <c r="K124" i="14"/>
  <c r="J124" i="14"/>
  <c r="K347" i="14"/>
  <c r="J346" i="14"/>
  <c r="L270" i="14"/>
  <c r="M270" i="14"/>
  <c r="J152" i="14"/>
  <c r="K152" i="14"/>
  <c r="J380" i="14"/>
  <c r="K380" i="14"/>
  <c r="H500" i="14"/>
  <c r="I500" i="14"/>
  <c r="J252" i="14"/>
  <c r="K252" i="14"/>
  <c r="J401" i="14"/>
  <c r="K401" i="14"/>
  <c r="J50" i="14"/>
  <c r="J209" i="14"/>
  <c r="K209" i="14"/>
  <c r="K383" i="14"/>
  <c r="J383" i="14"/>
  <c r="I82" i="14"/>
  <c r="K82" i="14" s="1"/>
  <c r="I79" i="14"/>
  <c r="K79" i="14" s="1"/>
  <c r="I97" i="14"/>
  <c r="K97" i="14" s="1"/>
  <c r="I94" i="14"/>
  <c r="K94" i="14" s="1"/>
  <c r="I96" i="14"/>
  <c r="I88" i="14"/>
  <c r="K88" i="14" s="1"/>
  <c r="I98" i="14"/>
  <c r="K98" i="14" s="1"/>
  <c r="H295" i="14"/>
  <c r="H349" i="14"/>
  <c r="I349" i="14"/>
  <c r="I483" i="14"/>
  <c r="K483" i="14" s="1"/>
  <c r="I507" i="14"/>
  <c r="K507" i="14" s="1"/>
  <c r="I6" i="14"/>
  <c r="K6" i="14" s="1"/>
  <c r="H224" i="14"/>
  <c r="I224" i="14"/>
  <c r="H264" i="14"/>
  <c r="I264" i="14"/>
  <c r="K78" i="14"/>
  <c r="J38" i="14"/>
  <c r="K38" i="14"/>
  <c r="H19" i="14"/>
  <c r="J112" i="14"/>
  <c r="K112" i="14"/>
  <c r="I326" i="14"/>
  <c r="H326" i="14"/>
  <c r="H389" i="14"/>
  <c r="I389" i="14"/>
  <c r="I504" i="14"/>
  <c r="K504" i="14" s="1"/>
  <c r="H503" i="14"/>
  <c r="K243" i="14"/>
  <c r="J243" i="14"/>
  <c r="I415" i="14"/>
  <c r="K415" i="14" s="1"/>
  <c r="L193" i="14"/>
  <c r="M193" i="14"/>
  <c r="I355" i="14"/>
  <c r="H355" i="14"/>
  <c r="H236" i="14"/>
  <c r="I236" i="14"/>
  <c r="M364" i="14"/>
  <c r="L364" i="14"/>
  <c r="J503" i="14"/>
  <c r="K503" i="14"/>
  <c r="J221" i="14"/>
  <c r="K221" i="14"/>
  <c r="I315" i="14"/>
  <c r="K315" i="14" s="1"/>
  <c r="I336" i="14"/>
  <c r="K336" i="14" s="1"/>
  <c r="I312" i="14"/>
  <c r="K312" i="14" s="1"/>
  <c r="I316" i="14"/>
  <c r="K316" i="14" s="1"/>
  <c r="I314" i="14"/>
  <c r="I335" i="14"/>
  <c r="I337" i="14"/>
  <c r="K337" i="14" s="1"/>
  <c r="I334" i="14"/>
  <c r="K334" i="14" s="1"/>
  <c r="I329" i="14"/>
  <c r="I311" i="14"/>
  <c r="I317" i="14"/>
  <c r="I321" i="14"/>
  <c r="K321" i="14" s="1"/>
  <c r="M472" i="14"/>
  <c r="L472" i="14"/>
  <c r="I73" i="14"/>
  <c r="K73" i="14" s="1"/>
  <c r="I511" i="14"/>
  <c r="K511" i="14" s="1"/>
  <c r="I510" i="14"/>
  <c r="K510" i="14" s="1"/>
  <c r="I509" i="14"/>
  <c r="L121" i="14"/>
  <c r="M121" i="14"/>
  <c r="J84" i="14"/>
  <c r="K84" i="14"/>
  <c r="J53" i="14"/>
  <c r="K53" i="14"/>
  <c r="I470" i="14"/>
  <c r="K470" i="14" s="1"/>
  <c r="H451" i="14"/>
  <c r="I452" i="14"/>
  <c r="K452" i="14" s="1"/>
  <c r="K485" i="14"/>
  <c r="J485" i="14"/>
  <c r="H25" i="14"/>
  <c r="J106" i="14"/>
  <c r="K106" i="14"/>
  <c r="H56" i="14"/>
  <c r="I56" i="14"/>
  <c r="H178" i="14"/>
  <c r="I178" i="14"/>
  <c r="K41" i="14"/>
  <c r="J41" i="14"/>
  <c r="H112" i="14"/>
  <c r="L187" i="14"/>
  <c r="M187" i="14"/>
  <c r="I331" i="14"/>
  <c r="K331" i="14" s="1"/>
  <c r="H267" i="14"/>
  <c r="I267" i="14"/>
  <c r="J44" i="14"/>
  <c r="K44" i="14"/>
  <c r="H448" i="14"/>
  <c r="I469" i="14" s="1"/>
  <c r="I449" i="14"/>
  <c r="K449" i="14" s="1"/>
  <c r="J193" i="14"/>
  <c r="L367" i="14"/>
  <c r="M367" i="14"/>
  <c r="K215" i="14"/>
  <c r="J395" i="14"/>
  <c r="K395" i="14"/>
  <c r="I455" i="14"/>
  <c r="K455" i="14" s="1"/>
  <c r="I508" i="14"/>
  <c r="K508" i="14" s="1"/>
  <c r="J277" i="14"/>
  <c r="K277" i="14"/>
  <c r="J352" i="14"/>
  <c r="K352" i="14"/>
  <c r="H472" i="14"/>
  <c r="I101" i="14"/>
  <c r="K101" i="14" s="1"/>
  <c r="I456" i="14"/>
  <c r="K456" i="14" s="1"/>
  <c r="I489" i="14"/>
  <c r="K489" i="14" s="1"/>
  <c r="I371" i="14"/>
  <c r="K371" i="14" s="1"/>
  <c r="J298" i="14"/>
  <c r="K298" i="14"/>
  <c r="H386" i="14"/>
  <c r="I386" i="14"/>
  <c r="K81" i="14"/>
  <c r="J87" i="14"/>
  <c r="K87" i="14"/>
  <c r="I31" i="14"/>
  <c r="H31" i="14"/>
  <c r="J62" i="14"/>
  <c r="K62" i="14"/>
  <c r="I74" i="14"/>
  <c r="K74" i="14" s="1"/>
  <c r="I85" i="14"/>
  <c r="K85" i="14" s="1"/>
  <c r="J181" i="14"/>
  <c r="K181" i="14"/>
  <c r="K65" i="14"/>
  <c r="J65" i="14"/>
  <c r="K247" i="14"/>
  <c r="J246" i="14"/>
  <c r="K286" i="14"/>
  <c r="J286" i="14"/>
  <c r="L358" i="14"/>
  <c r="M358" i="14"/>
  <c r="I330" i="14"/>
  <c r="K330" i="14" s="1"/>
  <c r="I421" i="14"/>
  <c r="K421" i="14" s="1"/>
  <c r="I324" i="14"/>
  <c r="K324" i="14" s="1"/>
  <c r="J301" i="14"/>
  <c r="K301" i="14"/>
  <c r="I484" i="14"/>
  <c r="K484" i="14" s="1"/>
  <c r="J140" i="14"/>
  <c r="K140" i="14"/>
  <c r="H454" i="14"/>
  <c r="I370" i="14"/>
  <c r="I90" i="14"/>
  <c r="H90" i="14"/>
  <c r="H258" i="14"/>
  <c r="I258" i="14"/>
  <c r="J115" i="14"/>
  <c r="K115" i="14"/>
  <c r="I59" i="14"/>
  <c r="H59" i="14"/>
  <c r="I93" i="14"/>
  <c r="I80" i="14"/>
  <c r="K80" i="14" s="1"/>
  <c r="H149" i="14"/>
  <c r="I149" i="14"/>
  <c r="J202" i="14"/>
  <c r="K202" i="14"/>
  <c r="I322" i="14"/>
  <c r="K322" i="14" s="1"/>
  <c r="H212" i="14"/>
  <c r="I217" i="14" s="1"/>
  <c r="K217" i="14" s="1"/>
  <c r="I212" i="14"/>
  <c r="J283" i="14"/>
  <c r="K283" i="14"/>
  <c r="I64" i="14"/>
  <c r="K64" i="14" s="1"/>
  <c r="H193" i="14"/>
  <c r="H298" i="14"/>
  <c r="J227" i="14"/>
  <c r="K227" i="14"/>
  <c r="J358" i="14"/>
  <c r="I332" i="14"/>
  <c r="L230" i="14"/>
  <c r="M230" i="14"/>
  <c r="I333" i="14"/>
  <c r="K333" i="14" s="1"/>
  <c r="I416" i="14"/>
  <c r="K416" i="14" s="1"/>
  <c r="H497" i="14"/>
  <c r="I76" i="14"/>
  <c r="K76" i="14" s="1"/>
  <c r="J289" i="14"/>
  <c r="K289" i="14"/>
  <c r="I486" i="14"/>
  <c r="K486" i="14" s="1"/>
  <c r="I147" i="14"/>
  <c r="K147" i="14" s="1"/>
  <c r="I144" i="14"/>
  <c r="K144" i="14" s="1"/>
  <c r="I143" i="14"/>
  <c r="I148" i="14"/>
  <c r="K148" i="14" s="1"/>
  <c r="I162" i="14"/>
  <c r="K162" i="14" s="1"/>
  <c r="I145" i="14"/>
  <c r="K145" i="14" s="1"/>
  <c r="I153" i="14"/>
  <c r="K153" i="14" s="1"/>
  <c r="I158" i="14"/>
  <c r="I161" i="14"/>
  <c r="I164" i="14"/>
  <c r="I159" i="14"/>
  <c r="K159" i="14" s="1"/>
  <c r="I319" i="14"/>
  <c r="K319" i="14" s="1"/>
  <c r="H423" i="14"/>
  <c r="I442" i="14" s="1"/>
  <c r="K442" i="14" s="1"/>
  <c r="I502" i="14"/>
  <c r="K502" i="14" s="1"/>
  <c r="J167" i="13"/>
  <c r="K169" i="13"/>
  <c r="H72" i="13"/>
  <c r="I236" i="13"/>
  <c r="H236" i="13"/>
  <c r="H280" i="13"/>
  <c r="I280" i="13"/>
  <c r="I264" i="13"/>
  <c r="H264" i="13"/>
  <c r="I258" i="13"/>
  <c r="H258" i="13"/>
  <c r="H335" i="13"/>
  <c r="L209" i="13"/>
  <c r="M209" i="13"/>
  <c r="I286" i="13"/>
  <c r="H286" i="13"/>
  <c r="K423" i="13"/>
  <c r="I387" i="13"/>
  <c r="K387" i="13" s="1"/>
  <c r="I384" i="13"/>
  <c r="K384" i="13" s="1"/>
  <c r="I399" i="13"/>
  <c r="K399" i="13" s="1"/>
  <c r="I405" i="13"/>
  <c r="K405" i="13" s="1"/>
  <c r="I386" i="13"/>
  <c r="I398" i="13"/>
  <c r="I381" i="13"/>
  <c r="K381" i="13" s="1"/>
  <c r="I393" i="13"/>
  <c r="K393" i="13" s="1"/>
  <c r="J497" i="13"/>
  <c r="K497" i="13"/>
  <c r="K352" i="13"/>
  <c r="J352" i="13"/>
  <c r="I392" i="13"/>
  <c r="I391" i="13"/>
  <c r="K391" i="13" s="1"/>
  <c r="K500" i="13"/>
  <c r="J500" i="13"/>
  <c r="J13" i="13"/>
  <c r="K13" i="13"/>
  <c r="L233" i="13"/>
  <c r="M233" i="13"/>
  <c r="I96" i="13"/>
  <c r="H96" i="13"/>
  <c r="J7" i="13"/>
  <c r="K7" i="13"/>
  <c r="K22" i="13"/>
  <c r="J22" i="13"/>
  <c r="K121" i="13"/>
  <c r="H10" i="13"/>
  <c r="I10" i="13"/>
  <c r="J75" i="13"/>
  <c r="K75" i="13"/>
  <c r="I204" i="13"/>
  <c r="K204" i="13" s="1"/>
  <c r="I367" i="13"/>
  <c r="H367" i="13"/>
  <c r="J364" i="13"/>
  <c r="K364" i="13"/>
  <c r="I383" i="13"/>
  <c r="J283" i="13"/>
  <c r="K283" i="13"/>
  <c r="I317" i="13"/>
  <c r="H317" i="13"/>
  <c r="M358" i="13"/>
  <c r="L358" i="13"/>
  <c r="M407" i="13"/>
  <c r="L407" i="13"/>
  <c r="H389" i="13"/>
  <c r="I389" i="13"/>
  <c r="J506" i="13"/>
  <c r="K506" i="13"/>
  <c r="H311" i="13"/>
  <c r="I336" i="13" s="1"/>
  <c r="K336" i="13" s="1"/>
  <c r="K404" i="13"/>
  <c r="K106" i="13"/>
  <c r="J106" i="13"/>
  <c r="H22" i="13"/>
  <c r="K78" i="13"/>
  <c r="J78" i="13"/>
  <c r="I203" i="13"/>
  <c r="K203" i="13" s="1"/>
  <c r="J255" i="13"/>
  <c r="K255" i="13"/>
  <c r="K127" i="13"/>
  <c r="I230" i="13"/>
  <c r="H230" i="13"/>
  <c r="J221" i="13"/>
  <c r="K221" i="13"/>
  <c r="I202" i="13"/>
  <c r="H202" i="13"/>
  <c r="I395" i="13"/>
  <c r="H395" i="13"/>
  <c r="H355" i="13"/>
  <c r="I355" i="13"/>
  <c r="I340" i="13"/>
  <c r="K340" i="13" s="1"/>
  <c r="I319" i="13"/>
  <c r="K319" i="13" s="1"/>
  <c r="H491" i="13"/>
  <c r="I491" i="13"/>
  <c r="J349" i="13"/>
  <c r="K349" i="13"/>
  <c r="K485" i="13"/>
  <c r="J485" i="13"/>
  <c r="I152" i="13"/>
  <c r="H152" i="13"/>
  <c r="J358" i="13"/>
  <c r="K435" i="13"/>
  <c r="H38" i="13"/>
  <c r="I38" i="13"/>
  <c r="J87" i="13"/>
  <c r="K87" i="13"/>
  <c r="J261" i="13"/>
  <c r="K261" i="13"/>
  <c r="I16" i="13"/>
  <c r="H16" i="13"/>
  <c r="I124" i="13"/>
  <c r="H124" i="13"/>
  <c r="J93" i="13"/>
  <c r="K93" i="13"/>
  <c r="J25" i="13"/>
  <c r="M25" i="13"/>
  <c r="I176" i="13"/>
  <c r="K176" i="13" s="1"/>
  <c r="H78" i="13"/>
  <c r="L19" i="13"/>
  <c r="M19" i="13"/>
  <c r="J301" i="13"/>
  <c r="K301" i="13"/>
  <c r="K218" i="13"/>
  <c r="J218" i="13"/>
  <c r="J81" i="13"/>
  <c r="K81" i="13"/>
  <c r="J227" i="13"/>
  <c r="K227" i="13"/>
  <c r="K246" i="13"/>
  <c r="J246" i="13"/>
  <c r="K292" i="13"/>
  <c r="M292" i="13" s="1"/>
  <c r="J292" i="13"/>
  <c r="I385" i="13"/>
  <c r="K385" i="13" s="1"/>
  <c r="I442" i="13"/>
  <c r="K442" i="13" s="1"/>
  <c r="H338" i="13"/>
  <c r="I338" i="13"/>
  <c r="I406" i="13"/>
  <c r="K406" i="13" s="1"/>
  <c r="K298" i="13"/>
  <c r="J298" i="13"/>
  <c r="J289" i="13"/>
  <c r="K289" i="13"/>
  <c r="H361" i="13"/>
  <c r="I361" i="13"/>
  <c r="J243" i="13"/>
  <c r="K243" i="13"/>
  <c r="J494" i="13"/>
  <c r="K494" i="13"/>
  <c r="K130" i="13"/>
  <c r="J130" i="13"/>
  <c r="H146" i="13"/>
  <c r="I146" i="13"/>
  <c r="J149" i="13"/>
  <c r="K149" i="13"/>
  <c r="H118" i="13"/>
  <c r="I118" i="13"/>
  <c r="J155" i="13"/>
  <c r="K155" i="13"/>
  <c r="J161" i="13"/>
  <c r="K161" i="13"/>
  <c r="I330" i="13"/>
  <c r="K330" i="13" s="1"/>
  <c r="I390" i="13"/>
  <c r="K390" i="13" s="1"/>
  <c r="H451" i="13"/>
  <c r="I403" i="13"/>
  <c r="K403" i="13" s="1"/>
  <c r="H420" i="13"/>
  <c r="I420" i="13"/>
  <c r="I304" i="13"/>
  <c r="I305" i="13"/>
  <c r="K305" i="13" s="1"/>
  <c r="I397" i="13"/>
  <c r="K397" i="13" s="1"/>
  <c r="M215" i="13"/>
  <c r="I382" i="13"/>
  <c r="K382" i="13" s="1"/>
  <c r="H460" i="13"/>
  <c r="I460" i="13"/>
  <c r="J99" i="13"/>
  <c r="K99" i="13"/>
  <c r="K380" i="13"/>
  <c r="H326" i="13"/>
  <c r="I326" i="13"/>
  <c r="I44" i="13"/>
  <c r="H44" i="13"/>
  <c r="I116" i="13"/>
  <c r="K116" i="13" s="1"/>
  <c r="I113" i="13"/>
  <c r="K113" i="13" s="1"/>
  <c r="I123" i="13"/>
  <c r="K123" i="13" s="1"/>
  <c r="I110" i="13"/>
  <c r="K110" i="13" s="1"/>
  <c r="I115" i="13"/>
  <c r="I107" i="13"/>
  <c r="K107" i="13" s="1"/>
  <c r="I112" i="13"/>
  <c r="I117" i="13"/>
  <c r="K117" i="13" s="1"/>
  <c r="I109" i="13"/>
  <c r="I131" i="13"/>
  <c r="K131" i="13" s="1"/>
  <c r="I132" i="13"/>
  <c r="K132" i="13" s="1"/>
  <c r="I122" i="13"/>
  <c r="K122" i="13" s="1"/>
  <c r="M4" i="13"/>
  <c r="L4" i="13"/>
  <c r="J31" i="13"/>
  <c r="I182" i="13"/>
  <c r="K182" i="13" s="1"/>
  <c r="H90" i="13"/>
  <c r="I90" i="13"/>
  <c r="H175" i="13"/>
  <c r="I177" i="13" s="1"/>
  <c r="K177" i="13" s="1"/>
  <c r="M140" i="13"/>
  <c r="L140" i="13"/>
  <c r="H224" i="13"/>
  <c r="I224" i="13"/>
  <c r="I39" i="13"/>
  <c r="K39" i="13" s="1"/>
  <c r="H155" i="13"/>
  <c r="K346" i="13"/>
  <c r="J346" i="13"/>
  <c r="I329" i="13"/>
  <c r="H329" i="13"/>
  <c r="H457" i="13"/>
  <c r="H401" i="13"/>
  <c r="I401" i="13"/>
  <c r="I312" i="13"/>
  <c r="K312" i="13" s="1"/>
  <c r="I419" i="13"/>
  <c r="K419" i="13" s="1"/>
  <c r="K158" i="13"/>
  <c r="J158" i="13"/>
  <c r="J249" i="13"/>
  <c r="K249" i="13"/>
  <c r="I375" i="13"/>
  <c r="K375" i="13" s="1"/>
  <c r="J503" i="13"/>
  <c r="K503" i="13"/>
  <c r="I396" i="13"/>
  <c r="K396" i="13" s="1"/>
  <c r="H472" i="13"/>
  <c r="H485" i="13"/>
  <c r="H497" i="13"/>
  <c r="H196" i="13"/>
  <c r="J482" i="13"/>
  <c r="I52" i="13"/>
  <c r="K52" i="13" s="1"/>
  <c r="H25" i="13"/>
  <c r="J143" i="13"/>
  <c r="K143" i="13"/>
  <c r="M143" i="13" s="1"/>
  <c r="L28" i="13"/>
  <c r="M28" i="13"/>
  <c r="H181" i="13"/>
  <c r="H212" i="13"/>
  <c r="J140" i="13"/>
  <c r="I40" i="13"/>
  <c r="K40" i="13" s="1"/>
  <c r="I198" i="13"/>
  <c r="K198" i="13" s="1"/>
  <c r="I128" i="13"/>
  <c r="K128" i="13" s="1"/>
  <c r="J84" i="13"/>
  <c r="K84" i="13"/>
  <c r="H252" i="13"/>
  <c r="I252" i="13"/>
  <c r="I331" i="13"/>
  <c r="K331" i="13" s="1"/>
  <c r="I415" i="13"/>
  <c r="K415" i="13" s="1"/>
  <c r="I439" i="13"/>
  <c r="K439" i="13" s="1"/>
  <c r="I436" i="13"/>
  <c r="K436" i="13" s="1"/>
  <c r="I433" i="13"/>
  <c r="K433" i="13" s="1"/>
  <c r="I426" i="13"/>
  <c r="I434" i="13"/>
  <c r="K434" i="13" s="1"/>
  <c r="I438" i="13"/>
  <c r="I429" i="13"/>
  <c r="I421" i="13"/>
  <c r="K421" i="13" s="1"/>
  <c r="I424" i="13"/>
  <c r="K424" i="13" s="1"/>
  <c r="I432" i="13"/>
  <c r="I414" i="13"/>
  <c r="I427" i="13"/>
  <c r="K427" i="13" s="1"/>
  <c r="I437" i="13"/>
  <c r="K437" i="13" s="1"/>
  <c r="I449" i="13"/>
  <c r="K449" i="13" s="1"/>
  <c r="J277" i="13"/>
  <c r="K277" i="13"/>
  <c r="I313" i="13"/>
  <c r="K313" i="13" s="1"/>
  <c r="H417" i="13"/>
  <c r="I441" i="13" s="1"/>
  <c r="I417" i="13"/>
  <c r="J267" i="13"/>
  <c r="K267" i="13"/>
  <c r="H373" i="13"/>
  <c r="I373" i="13"/>
  <c r="K295" i="13"/>
  <c r="J295" i="13"/>
  <c r="I388" i="13"/>
  <c r="K388" i="13" s="1"/>
  <c r="I270" i="13"/>
  <c r="I400" i="13"/>
  <c r="K400" i="13" s="1"/>
  <c r="H448" i="13"/>
  <c r="L370" i="13"/>
  <c r="M370" i="13"/>
  <c r="H488" i="13"/>
  <c r="I509" i="13" s="1"/>
  <c r="I488" i="13"/>
  <c r="I431" i="13"/>
  <c r="K431" i="13" s="1"/>
  <c r="L482" i="13"/>
  <c r="M482" i="13"/>
  <c r="I402" i="13"/>
  <c r="K402" i="13" s="1"/>
  <c r="I100" i="12"/>
  <c r="K100" i="12" s="1"/>
  <c r="I77" i="12"/>
  <c r="K77" i="12" s="1"/>
  <c r="I85" i="12"/>
  <c r="K85" i="12" s="1"/>
  <c r="I92" i="12"/>
  <c r="K92" i="12" s="1"/>
  <c r="H373" i="12"/>
  <c r="I373" i="12"/>
  <c r="I262" i="12"/>
  <c r="K262" i="12" s="1"/>
  <c r="I80" i="12"/>
  <c r="K80" i="12" s="1"/>
  <c r="I59" i="12"/>
  <c r="H59" i="12"/>
  <c r="I63" i="12"/>
  <c r="K63" i="12" s="1"/>
  <c r="I62" i="12"/>
  <c r="I94" i="12"/>
  <c r="K94" i="12" s="1"/>
  <c r="I58" i="12"/>
  <c r="K58" i="12" s="1"/>
  <c r="I144" i="12"/>
  <c r="K144" i="12" s="1"/>
  <c r="I165" i="12"/>
  <c r="K165" i="12" s="1"/>
  <c r="I161" i="12"/>
  <c r="I158" i="12"/>
  <c r="I156" i="12"/>
  <c r="K156" i="12" s="1"/>
  <c r="I46" i="12"/>
  <c r="K46" i="12" s="1"/>
  <c r="H202" i="12"/>
  <c r="I202" i="12"/>
  <c r="K26" i="12"/>
  <c r="J25" i="12"/>
  <c r="H261" i="12"/>
  <c r="I315" i="12"/>
  <c r="H314" i="12"/>
  <c r="I61" i="12"/>
  <c r="K61" i="12" s="1"/>
  <c r="K292" i="12"/>
  <c r="I153" i="12"/>
  <c r="K153" i="12" s="1"/>
  <c r="I54" i="12"/>
  <c r="K54" i="12" s="1"/>
  <c r="I166" i="12"/>
  <c r="K166" i="12" s="1"/>
  <c r="I83" i="12"/>
  <c r="K83" i="12" s="1"/>
  <c r="I82" i="12"/>
  <c r="K82" i="12" s="1"/>
  <c r="I498" i="12"/>
  <c r="K498" i="12" s="1"/>
  <c r="J355" i="12"/>
  <c r="K355" i="12"/>
  <c r="I382" i="12"/>
  <c r="K382" i="12" s="1"/>
  <c r="H457" i="12"/>
  <c r="J332" i="12"/>
  <c r="I443" i="12"/>
  <c r="K443" i="12" s="1"/>
  <c r="I442" i="12"/>
  <c r="K442" i="12" s="1"/>
  <c r="L224" i="12"/>
  <c r="M224" i="12"/>
  <c r="I99" i="12"/>
  <c r="I87" i="12"/>
  <c r="H87" i="12"/>
  <c r="I48" i="12"/>
  <c r="K48" i="12" s="1"/>
  <c r="I213" i="12"/>
  <c r="K213" i="12" s="1"/>
  <c r="H212" i="12"/>
  <c r="I84" i="12"/>
  <c r="I56" i="12"/>
  <c r="J115" i="12"/>
  <c r="K115" i="12"/>
  <c r="H218" i="12"/>
  <c r="I64" i="12"/>
  <c r="K64" i="12" s="1"/>
  <c r="H451" i="12"/>
  <c r="L323" i="12"/>
  <c r="M323" i="12"/>
  <c r="I55" i="12"/>
  <c r="K55" i="12" s="1"/>
  <c r="H81" i="12"/>
  <c r="I81" i="12"/>
  <c r="H149" i="12"/>
  <c r="I149" i="12"/>
  <c r="J349" i="12"/>
  <c r="K349" i="12"/>
  <c r="J364" i="12"/>
  <c r="K364" i="12"/>
  <c r="H380" i="12"/>
  <c r="I403" i="12" s="1"/>
  <c r="K403" i="12" s="1"/>
  <c r="I380" i="12"/>
  <c r="K352" i="12"/>
  <c r="J352" i="12"/>
  <c r="I440" i="12"/>
  <c r="K440" i="12" s="1"/>
  <c r="H181" i="12"/>
  <c r="L112" i="12"/>
  <c r="M112" i="12"/>
  <c r="J329" i="12"/>
  <c r="K329" i="12"/>
  <c r="I374" i="12"/>
  <c r="K374" i="12" s="1"/>
  <c r="I143" i="12"/>
  <c r="H175" i="12"/>
  <c r="I183" i="12" s="1"/>
  <c r="K183" i="12" s="1"/>
  <c r="I76" i="12"/>
  <c r="K76" i="12" s="1"/>
  <c r="J28" i="12"/>
  <c r="K28" i="12"/>
  <c r="H187" i="12"/>
  <c r="J236" i="12"/>
  <c r="L209" i="12"/>
  <c r="M209" i="12"/>
  <c r="K298" i="12"/>
  <c r="H335" i="12"/>
  <c r="H53" i="12"/>
  <c r="I53" i="12"/>
  <c r="H109" i="12"/>
  <c r="I123" i="12" s="1"/>
  <c r="I305" i="12"/>
  <c r="K305" i="12" s="1"/>
  <c r="I304" i="12"/>
  <c r="I306" i="12"/>
  <c r="K306" i="12" s="1"/>
  <c r="I150" i="12"/>
  <c r="K150" i="12" s="1"/>
  <c r="I287" i="12"/>
  <c r="K287" i="12" s="1"/>
  <c r="I289" i="12"/>
  <c r="I291" i="12"/>
  <c r="K291" i="12" s="1"/>
  <c r="I277" i="12"/>
  <c r="I279" i="12"/>
  <c r="K279" i="12" s="1"/>
  <c r="I302" i="12"/>
  <c r="K302" i="12" s="1"/>
  <c r="I283" i="12"/>
  <c r="I295" i="12"/>
  <c r="I286" i="12"/>
  <c r="I293" i="12"/>
  <c r="K293" i="12" s="1"/>
  <c r="I294" i="12"/>
  <c r="K294" i="12" s="1"/>
  <c r="I303" i="12"/>
  <c r="K303" i="12" s="1"/>
  <c r="I285" i="12"/>
  <c r="K285" i="12" s="1"/>
  <c r="L227" i="12"/>
  <c r="M227" i="12"/>
  <c r="H448" i="12"/>
  <c r="I465" i="12" s="1"/>
  <c r="K465" i="12" s="1"/>
  <c r="H488" i="12"/>
  <c r="I488" i="12"/>
  <c r="H438" i="12"/>
  <c r="I438" i="12"/>
  <c r="H429" i="12"/>
  <c r="I429" i="12"/>
  <c r="I468" i="12"/>
  <c r="K468" i="12" s="1"/>
  <c r="H401" i="12"/>
  <c r="H463" i="12"/>
  <c r="H426" i="12"/>
  <c r="K219" i="12"/>
  <c r="J218" i="12"/>
  <c r="K336" i="12"/>
  <c r="J335" i="12"/>
  <c r="K280" i="12"/>
  <c r="I98" i="12"/>
  <c r="K98" i="12" s="1"/>
  <c r="I95" i="12"/>
  <c r="K95" i="12" s="1"/>
  <c r="K4" i="12"/>
  <c r="I89" i="12"/>
  <c r="K89" i="12" s="1"/>
  <c r="J320" i="12"/>
  <c r="K320" i="12"/>
  <c r="I90" i="12"/>
  <c r="J10" i="12"/>
  <c r="K10" i="12"/>
  <c r="I73" i="12"/>
  <c r="K73" i="12" s="1"/>
  <c r="H178" i="12"/>
  <c r="I74" i="12"/>
  <c r="K74" i="12" s="1"/>
  <c r="H246" i="12"/>
  <c r="I249" i="12" s="1"/>
  <c r="K249" i="12" s="1"/>
  <c r="L249" i="12" s="1"/>
  <c r="J346" i="12"/>
  <c r="K346" i="12"/>
  <c r="I88" i="12"/>
  <c r="K88" i="12" s="1"/>
  <c r="I151" i="12"/>
  <c r="K151" i="12" s="1"/>
  <c r="I278" i="12"/>
  <c r="K278" i="12" s="1"/>
  <c r="J227" i="12"/>
  <c r="K404" i="12"/>
  <c r="J404" i="12"/>
  <c r="H491" i="12"/>
  <c r="I491" i="12"/>
  <c r="I483" i="12"/>
  <c r="K483" i="12" s="1"/>
  <c r="I371" i="12"/>
  <c r="K371" i="12" s="1"/>
  <c r="L317" i="12"/>
  <c r="M317" i="12"/>
  <c r="H432" i="12"/>
  <c r="I91" i="12"/>
  <c r="K91" i="12" s="1"/>
  <c r="K152" i="12"/>
  <c r="J47" i="12"/>
  <c r="K47" i="12"/>
  <c r="K215" i="12"/>
  <c r="J326" i="12"/>
  <c r="H146" i="12"/>
  <c r="I146" i="12"/>
  <c r="K44" i="12"/>
  <c r="I86" i="12"/>
  <c r="K86" i="12" s="1"/>
  <c r="I42" i="12"/>
  <c r="K42" i="12" s="1"/>
  <c r="I52" i="12"/>
  <c r="K52" i="12" s="1"/>
  <c r="I39" i="12"/>
  <c r="K39" i="12" s="1"/>
  <c r="I49" i="12"/>
  <c r="K49" i="12" s="1"/>
  <c r="I41" i="12"/>
  <c r="I38" i="12"/>
  <c r="I57" i="12"/>
  <c r="K57" i="12" s="1"/>
  <c r="I43" i="12"/>
  <c r="K43" i="12" s="1"/>
  <c r="I486" i="12"/>
  <c r="K486" i="12" s="1"/>
  <c r="K338" i="12"/>
  <c r="J338" i="12"/>
  <c r="H454" i="12"/>
  <c r="I450" i="12"/>
  <c r="K450" i="12" s="1"/>
  <c r="I142" i="12"/>
  <c r="K142" i="12" s="1"/>
  <c r="I17" i="12"/>
  <c r="K17" i="12" s="1"/>
  <c r="I9" i="12"/>
  <c r="K9" i="12" s="1"/>
  <c r="I14" i="12"/>
  <c r="K14" i="12" s="1"/>
  <c r="I24" i="12"/>
  <c r="K24" i="12" s="1"/>
  <c r="I6" i="12"/>
  <c r="K6" i="12" s="1"/>
  <c r="I16" i="12"/>
  <c r="I21" i="12"/>
  <c r="K21" i="12" s="1"/>
  <c r="I13" i="12"/>
  <c r="I15" i="12"/>
  <c r="K15" i="12" s="1"/>
  <c r="I97" i="12"/>
  <c r="K97" i="12" s="1"/>
  <c r="I60" i="12"/>
  <c r="K60" i="12" s="1"/>
  <c r="I23" i="12"/>
  <c r="K23" i="12" s="1"/>
  <c r="H10" i="12"/>
  <c r="I78" i="12"/>
  <c r="J212" i="12"/>
  <c r="K212" i="12"/>
  <c r="I79" i="12"/>
  <c r="K79" i="12" s="1"/>
  <c r="I96" i="12"/>
  <c r="I141" i="12"/>
  <c r="K141" i="12" s="1"/>
  <c r="I299" i="12"/>
  <c r="K299" i="12" s="1"/>
  <c r="I145" i="12"/>
  <c r="K145" i="12" s="1"/>
  <c r="I163" i="12"/>
  <c r="K163" i="12" s="1"/>
  <c r="I370" i="12"/>
  <c r="I93" i="12"/>
  <c r="I7" i="12"/>
  <c r="I155" i="12"/>
  <c r="I282" i="12"/>
  <c r="K282" i="12" s="1"/>
  <c r="H267" i="12"/>
  <c r="I301" i="12"/>
  <c r="I474" i="12"/>
  <c r="K474" i="12" s="1"/>
  <c r="I472" i="12"/>
  <c r="K472" i="12" s="1"/>
  <c r="I473" i="12"/>
  <c r="K473" i="12" s="1"/>
  <c r="H398" i="12"/>
  <c r="J358" i="12"/>
  <c r="K358" i="12"/>
  <c r="H392" i="12"/>
  <c r="H243" i="12"/>
  <c r="I499" i="12"/>
  <c r="K499" i="12" s="1"/>
  <c r="J317" i="12"/>
  <c r="J50" i="12"/>
  <c r="K50" i="12"/>
  <c r="H494" i="12"/>
  <c r="I494" i="12"/>
  <c r="I75" i="12"/>
  <c r="L326" i="12"/>
  <c r="M326" i="12"/>
  <c r="L407" i="12"/>
  <c r="M407" i="12"/>
  <c r="K441" i="12"/>
  <c r="I31" i="12"/>
  <c r="H31" i="12"/>
  <c r="J140" i="12"/>
  <c r="K140" i="12"/>
  <c r="I101" i="12"/>
  <c r="K101" i="12" s="1"/>
  <c r="L236" i="12"/>
  <c r="M236" i="12"/>
  <c r="I66" i="12"/>
  <c r="K66" i="12" s="1"/>
  <c r="I65" i="12"/>
  <c r="I67" i="12"/>
  <c r="K67" i="12" s="1"/>
  <c r="L332" i="12"/>
  <c r="M332" i="12"/>
  <c r="H485" i="12"/>
  <c r="I164" i="12"/>
  <c r="H106" i="12"/>
  <c r="I111" i="12" s="1"/>
  <c r="K111" i="12" s="1"/>
  <c r="I106" i="12"/>
  <c r="I22" i="12"/>
  <c r="I72" i="12"/>
  <c r="I45" i="12"/>
  <c r="K45" i="12" s="1"/>
  <c r="I189" i="12"/>
  <c r="K189" i="12" s="1"/>
  <c r="I19" i="12"/>
  <c r="H78" i="12"/>
  <c r="H96" i="12"/>
  <c r="I147" i="12"/>
  <c r="K147" i="12" s="1"/>
  <c r="I300" i="12"/>
  <c r="K300" i="12" s="1"/>
  <c r="K231" i="12"/>
  <c r="J230" i="12"/>
  <c r="J311" i="12"/>
  <c r="K311" i="12"/>
  <c r="H364" i="12"/>
  <c r="M221" i="12"/>
  <c r="I159" i="12"/>
  <c r="K159" i="12" s="1"/>
  <c r="H317" i="12"/>
  <c r="J361" i="12"/>
  <c r="K361" i="12"/>
  <c r="I40" i="12"/>
  <c r="K40" i="12" s="1"/>
  <c r="H414" i="12"/>
  <c r="I431" i="12" s="1"/>
  <c r="K431" i="12" s="1"/>
  <c r="I414" i="12"/>
  <c r="J367" i="12"/>
  <c r="K367" i="12"/>
  <c r="H497" i="12"/>
  <c r="I497" i="12"/>
  <c r="I375" i="12"/>
  <c r="K375" i="12" s="1"/>
  <c r="H482" i="12"/>
  <c r="H55" i="11"/>
  <c r="K438" i="11"/>
  <c r="J438" i="11"/>
  <c r="J28" i="11"/>
  <c r="K28" i="11"/>
  <c r="I100" i="11"/>
  <c r="K100" i="11" s="1"/>
  <c r="K106" i="11"/>
  <c r="J106" i="11"/>
  <c r="I84" i="11"/>
  <c r="H149" i="11"/>
  <c r="I149" i="11"/>
  <c r="H286" i="11"/>
  <c r="I286" i="11"/>
  <c r="J301" i="11"/>
  <c r="K301" i="11"/>
  <c r="H258" i="11"/>
  <c r="I258" i="11"/>
  <c r="I95" i="11"/>
  <c r="K95" i="11" s="1"/>
  <c r="I82" i="11"/>
  <c r="K82" i="11" s="1"/>
  <c r="J224" i="11"/>
  <c r="K224" i="11"/>
  <c r="I318" i="11"/>
  <c r="K318" i="11" s="1"/>
  <c r="H317" i="11"/>
  <c r="H448" i="11"/>
  <c r="I448" i="11" s="1"/>
  <c r="H370" i="11"/>
  <c r="K433" i="11"/>
  <c r="J432" i="11"/>
  <c r="I77" i="11"/>
  <c r="K77" i="11" s="1"/>
  <c r="M407" i="11"/>
  <c r="L380" i="11"/>
  <c r="M380" i="11"/>
  <c r="J485" i="11"/>
  <c r="K485" i="11"/>
  <c r="J503" i="11"/>
  <c r="K503" i="11"/>
  <c r="H181" i="11"/>
  <c r="J10" i="11"/>
  <c r="K10" i="11"/>
  <c r="H109" i="11"/>
  <c r="I134" i="11" s="1"/>
  <c r="K134" i="11" s="1"/>
  <c r="I109" i="11"/>
  <c r="K131" i="11"/>
  <c r="J130" i="11"/>
  <c r="J7" i="11"/>
  <c r="K7" i="11"/>
  <c r="I212" i="11"/>
  <c r="H212" i="11"/>
  <c r="I313" i="11"/>
  <c r="K313" i="11" s="1"/>
  <c r="I83" i="11"/>
  <c r="K83" i="11" s="1"/>
  <c r="I319" i="11"/>
  <c r="K319" i="11" s="1"/>
  <c r="H451" i="11"/>
  <c r="I451" i="11"/>
  <c r="J295" i="11"/>
  <c r="J398" i="11"/>
  <c r="K398" i="11"/>
  <c r="J25" i="11"/>
  <c r="K25" i="11"/>
  <c r="K233" i="11"/>
  <c r="L249" i="11"/>
  <c r="M249" i="11"/>
  <c r="J380" i="11"/>
  <c r="I135" i="11"/>
  <c r="K135" i="11" s="1"/>
  <c r="H10" i="11"/>
  <c r="I86" i="11"/>
  <c r="K86" i="11" s="1"/>
  <c r="I98" i="11"/>
  <c r="K98" i="11" s="1"/>
  <c r="H7" i="11"/>
  <c r="H161" i="11"/>
  <c r="I161" i="11"/>
  <c r="I236" i="11"/>
  <c r="H236" i="11"/>
  <c r="K218" i="11"/>
  <c r="J218" i="11"/>
  <c r="H311" i="11"/>
  <c r="I311" i="11"/>
  <c r="H326" i="11"/>
  <c r="I326" i="11"/>
  <c r="H121" i="11"/>
  <c r="I121" i="11"/>
  <c r="H81" i="11"/>
  <c r="I81" i="11"/>
  <c r="H289" i="11"/>
  <c r="I289" i="11"/>
  <c r="H346" i="11"/>
  <c r="I370" i="11" s="1"/>
  <c r="J243" i="11"/>
  <c r="K243" i="11"/>
  <c r="L295" i="11"/>
  <c r="M295" i="11"/>
  <c r="H25" i="11"/>
  <c r="I322" i="11"/>
  <c r="K322" i="11" s="1"/>
  <c r="J395" i="11"/>
  <c r="K395" i="11"/>
  <c r="K414" i="11"/>
  <c r="J414" i="11"/>
  <c r="I441" i="11"/>
  <c r="K488" i="11"/>
  <c r="J488" i="11"/>
  <c r="J491" i="11"/>
  <c r="K491" i="11"/>
  <c r="J249" i="11"/>
  <c r="I450" i="11"/>
  <c r="K450" i="11" s="1"/>
  <c r="H491" i="11"/>
  <c r="J386" i="11"/>
  <c r="K386" i="11"/>
  <c r="J31" i="11"/>
  <c r="K31" i="11"/>
  <c r="H133" i="11"/>
  <c r="I133" i="11"/>
  <c r="J16" i="11"/>
  <c r="K16" i="11"/>
  <c r="I72" i="11"/>
  <c r="J164" i="11"/>
  <c r="K164" i="11"/>
  <c r="J261" i="11"/>
  <c r="K261" i="11"/>
  <c r="H146" i="11"/>
  <c r="I146" i="11"/>
  <c r="J280" i="11"/>
  <c r="K280" i="11"/>
  <c r="H338" i="11"/>
  <c r="I338" i="11"/>
  <c r="I93" i="11"/>
  <c r="I337" i="11"/>
  <c r="K337" i="11" s="1"/>
  <c r="K436" i="11"/>
  <c r="J435" i="11"/>
  <c r="I348" i="11"/>
  <c r="K348" i="11" s="1"/>
  <c r="J426" i="11"/>
  <c r="K426" i="11"/>
  <c r="J401" i="11"/>
  <c r="K401" i="11"/>
  <c r="I321" i="11"/>
  <c r="K321" i="11" s="1"/>
  <c r="I315" i="11"/>
  <c r="K315" i="11" s="1"/>
  <c r="J373" i="11"/>
  <c r="K373" i="11"/>
  <c r="K497" i="11"/>
  <c r="J497" i="11"/>
  <c r="J506" i="11"/>
  <c r="K506" i="11"/>
  <c r="J4" i="11"/>
  <c r="K4" i="11"/>
  <c r="H392" i="11"/>
  <c r="I392" i="11"/>
  <c r="I89" i="11"/>
  <c r="K89" i="11" s="1"/>
  <c r="J140" i="11"/>
  <c r="K140" i="11"/>
  <c r="I101" i="11"/>
  <c r="K101" i="11" s="1"/>
  <c r="L115" i="11"/>
  <c r="M115" i="11"/>
  <c r="H38" i="11"/>
  <c r="J152" i="11"/>
  <c r="K152" i="11"/>
  <c r="J124" i="11"/>
  <c r="K124" i="11"/>
  <c r="J209" i="11"/>
  <c r="K209" i="11"/>
  <c r="J283" i="11"/>
  <c r="K283" i="11"/>
  <c r="J127" i="11"/>
  <c r="K127" i="11"/>
  <c r="J417" i="11"/>
  <c r="K417" i="11"/>
  <c r="I455" i="11"/>
  <c r="K455" i="11" s="1"/>
  <c r="H420" i="11"/>
  <c r="I420" i="11"/>
  <c r="H314" i="11"/>
  <c r="I340" i="11" s="1"/>
  <c r="K340" i="11" s="1"/>
  <c r="I314" i="11"/>
  <c r="J494" i="11"/>
  <c r="K494" i="11"/>
  <c r="H506" i="11"/>
  <c r="J19" i="11"/>
  <c r="K19" i="11"/>
  <c r="I79" i="11"/>
  <c r="K79" i="11" s="1"/>
  <c r="I78" i="11"/>
  <c r="I97" i="11"/>
  <c r="K97" i="11" s="1"/>
  <c r="I85" i="11"/>
  <c r="K85" i="11" s="1"/>
  <c r="I90" i="11"/>
  <c r="I94" i="11"/>
  <c r="K94" i="11" s="1"/>
  <c r="I80" i="11"/>
  <c r="K80" i="11" s="1"/>
  <c r="H202" i="11"/>
  <c r="I202" i="11"/>
  <c r="I264" i="11"/>
  <c r="H264" i="11"/>
  <c r="I145" i="11"/>
  <c r="K145" i="11" s="1"/>
  <c r="H143" i="11"/>
  <c r="I169" i="11" s="1"/>
  <c r="H53" i="11"/>
  <c r="I159" i="11"/>
  <c r="K159" i="11" s="1"/>
  <c r="I153" i="11"/>
  <c r="K153" i="11" s="1"/>
  <c r="I165" i="11"/>
  <c r="K165" i="11" s="1"/>
  <c r="I141" i="11"/>
  <c r="K141" i="11" s="1"/>
  <c r="I158" i="11"/>
  <c r="I155" i="11"/>
  <c r="K23" i="11"/>
  <c r="J22" i="11"/>
  <c r="J115" i="11"/>
  <c r="H175" i="11"/>
  <c r="I191" i="11" s="1"/>
  <c r="K191" i="11" s="1"/>
  <c r="I88" i="11"/>
  <c r="K88" i="11" s="1"/>
  <c r="H230" i="11"/>
  <c r="I230" i="11"/>
  <c r="I228" i="11"/>
  <c r="K228" i="11" s="1"/>
  <c r="I222" i="11"/>
  <c r="K222" i="11" s="1"/>
  <c r="I227" i="11"/>
  <c r="I216" i="11"/>
  <c r="K216" i="11" s="1"/>
  <c r="I221" i="11"/>
  <c r="I226" i="11"/>
  <c r="K226" i="11" s="1"/>
  <c r="I210" i="11"/>
  <c r="K210" i="11" s="1"/>
  <c r="I215" i="11"/>
  <c r="I220" i="11"/>
  <c r="K220" i="11" s="1"/>
  <c r="I234" i="11"/>
  <c r="K234" i="11" s="1"/>
  <c r="K278" i="11"/>
  <c r="J277" i="11"/>
  <c r="I223" i="11"/>
  <c r="K223" i="11" s="1"/>
  <c r="K246" i="11"/>
  <c r="J246" i="11"/>
  <c r="I368" i="11"/>
  <c r="K368" i="11" s="1"/>
  <c r="I454" i="11"/>
  <c r="H454" i="11"/>
  <c r="J509" i="11"/>
  <c r="K509" i="11"/>
  <c r="K252" i="11"/>
  <c r="J252" i="11"/>
  <c r="I458" i="11"/>
  <c r="K458" i="11" s="1"/>
  <c r="I336" i="11"/>
  <c r="K336" i="11" s="1"/>
  <c r="I316" i="11"/>
  <c r="K316" i="11" s="1"/>
  <c r="K383" i="11"/>
  <c r="J383" i="11"/>
  <c r="I459" i="11"/>
  <c r="K459" i="11" s="1"/>
  <c r="H355" i="11"/>
  <c r="H320" i="11"/>
  <c r="J500" i="11"/>
  <c r="K500" i="11"/>
  <c r="I91" i="11"/>
  <c r="K91" i="11" s="1"/>
  <c r="I99" i="11"/>
  <c r="H472" i="11"/>
  <c r="I472" i="11"/>
  <c r="J13" i="11"/>
  <c r="K13" i="11"/>
  <c r="H167" i="11"/>
  <c r="I143" i="11"/>
  <c r="H54" i="11"/>
  <c r="J112" i="11"/>
  <c r="K112" i="11"/>
  <c r="L118" i="11"/>
  <c r="M118" i="11"/>
  <c r="I87" i="11"/>
  <c r="I75" i="11"/>
  <c r="I96" i="11"/>
  <c r="H184" i="11"/>
  <c r="I237" i="11"/>
  <c r="K237" i="11" s="1"/>
  <c r="I271" i="11"/>
  <c r="K271" i="11" s="1"/>
  <c r="I272" i="11"/>
  <c r="K272" i="11" s="1"/>
  <c r="I270" i="11"/>
  <c r="I160" i="11"/>
  <c r="K160" i="11" s="1"/>
  <c r="I204" i="11"/>
  <c r="K204" i="11" s="1"/>
  <c r="J389" i="11"/>
  <c r="K389" i="11"/>
  <c r="L298" i="11"/>
  <c r="M298" i="11"/>
  <c r="J267" i="11"/>
  <c r="K267" i="11"/>
  <c r="J255" i="11"/>
  <c r="K255" i="11"/>
  <c r="J482" i="11"/>
  <c r="K482" i="11"/>
  <c r="I474" i="11"/>
  <c r="K474" i="11" s="1"/>
  <c r="H335" i="11"/>
  <c r="I335" i="11"/>
  <c r="J429" i="11"/>
  <c r="K429" i="11"/>
  <c r="J423" i="11"/>
  <c r="K423" i="11"/>
  <c r="J404" i="11"/>
  <c r="J407" i="11"/>
  <c r="K340" i="10"/>
  <c r="J338" i="10"/>
  <c r="K81" i="10"/>
  <c r="I470" i="10"/>
  <c r="K470" i="10" s="1"/>
  <c r="I467" i="10"/>
  <c r="K467" i="10" s="1"/>
  <c r="I469" i="10"/>
  <c r="I455" i="10"/>
  <c r="K455" i="10" s="1"/>
  <c r="I465" i="10"/>
  <c r="K465" i="10" s="1"/>
  <c r="I452" i="10"/>
  <c r="K452" i="10" s="1"/>
  <c r="I461" i="10"/>
  <c r="K461" i="10" s="1"/>
  <c r="I466" i="10"/>
  <c r="I471" i="10"/>
  <c r="K471" i="10" s="1"/>
  <c r="I463" i="10"/>
  <c r="I454" i="10"/>
  <c r="I468" i="10"/>
  <c r="K468" i="10" s="1"/>
  <c r="I458" i="10"/>
  <c r="K458" i="10" s="1"/>
  <c r="I457" i="10"/>
  <c r="I464" i="10"/>
  <c r="K464" i="10" s="1"/>
  <c r="I453" i="10"/>
  <c r="K453" i="10" s="1"/>
  <c r="I462" i="10"/>
  <c r="K462" i="10" s="1"/>
  <c r="I449" i="10"/>
  <c r="K449" i="10" s="1"/>
  <c r="I448" i="10"/>
  <c r="I460" i="10"/>
  <c r="I456" i="10"/>
  <c r="K456" i="10" s="1"/>
  <c r="I451" i="10"/>
  <c r="I185" i="10"/>
  <c r="K185" i="10" s="1"/>
  <c r="H184" i="10"/>
  <c r="L115" i="10"/>
  <c r="M115" i="10"/>
  <c r="H311" i="10"/>
  <c r="K498" i="10"/>
  <c r="J497" i="10"/>
  <c r="H53" i="10"/>
  <c r="I10" i="10"/>
  <c r="L161" i="10"/>
  <c r="M161" i="10"/>
  <c r="I30" i="10"/>
  <c r="K30" i="10" s="1"/>
  <c r="H243" i="10"/>
  <c r="I243" i="10"/>
  <c r="I330" i="10"/>
  <c r="K330" i="10" s="1"/>
  <c r="J349" i="10"/>
  <c r="K349" i="10"/>
  <c r="I202" i="10"/>
  <c r="J215" i="10"/>
  <c r="K215" i="10"/>
  <c r="K432" i="10"/>
  <c r="J432" i="10"/>
  <c r="J392" i="10"/>
  <c r="K392" i="10"/>
  <c r="J491" i="10"/>
  <c r="K491" i="10"/>
  <c r="I439" i="10"/>
  <c r="K439" i="10" s="1"/>
  <c r="I438" i="10"/>
  <c r="J417" i="10"/>
  <c r="K417" i="10"/>
  <c r="J429" i="10"/>
  <c r="K429" i="10"/>
  <c r="K121" i="10"/>
  <c r="J121" i="10"/>
  <c r="I180" i="10"/>
  <c r="K180" i="10" s="1"/>
  <c r="K380" i="10"/>
  <c r="J380" i="10"/>
  <c r="I315" i="10"/>
  <c r="K315" i="10" s="1"/>
  <c r="L485" i="10"/>
  <c r="M485" i="10"/>
  <c r="I44" i="10"/>
  <c r="I39" i="10"/>
  <c r="K39" i="10" s="1"/>
  <c r="I76" i="10"/>
  <c r="K76" i="10" s="1"/>
  <c r="I100" i="10"/>
  <c r="K100" i="10" s="1"/>
  <c r="I75" i="10"/>
  <c r="I94" i="10"/>
  <c r="K94" i="10" s="1"/>
  <c r="I99" i="10"/>
  <c r="I74" i="10"/>
  <c r="K74" i="10" s="1"/>
  <c r="I88" i="10"/>
  <c r="K88" i="10" s="1"/>
  <c r="I98" i="10"/>
  <c r="K98" i="10" s="1"/>
  <c r="J230" i="10"/>
  <c r="K230" i="10"/>
  <c r="J373" i="10"/>
  <c r="K373" i="10"/>
  <c r="J414" i="10"/>
  <c r="K414" i="10"/>
  <c r="J407" i="10"/>
  <c r="K407" i="10"/>
  <c r="I85" i="10"/>
  <c r="K85" i="10" s="1"/>
  <c r="I181" i="10"/>
  <c r="K364" i="10"/>
  <c r="J364" i="10"/>
  <c r="I203" i="10"/>
  <c r="K203" i="10" s="1"/>
  <c r="I510" i="10"/>
  <c r="K510" i="10" s="1"/>
  <c r="I509" i="10"/>
  <c r="I92" i="10"/>
  <c r="K92" i="10" s="1"/>
  <c r="I82" i="10"/>
  <c r="K82" i="10" s="1"/>
  <c r="I31" i="10"/>
  <c r="I67" i="10"/>
  <c r="K67" i="10" s="1"/>
  <c r="I49" i="10"/>
  <c r="K49" i="10" s="1"/>
  <c r="I191" i="10"/>
  <c r="K191" i="10" s="1"/>
  <c r="I177" i="10"/>
  <c r="K177" i="10" s="1"/>
  <c r="I13" i="10"/>
  <c r="I40" i="10"/>
  <c r="K40" i="10" s="1"/>
  <c r="I16" i="10"/>
  <c r="I90" i="10"/>
  <c r="I77" i="10"/>
  <c r="K77" i="10" s="1"/>
  <c r="J140" i="10"/>
  <c r="K140" i="10"/>
  <c r="I58" i="10"/>
  <c r="K58" i="10" s="1"/>
  <c r="H155" i="10"/>
  <c r="I155" i="10"/>
  <c r="I63" i="10"/>
  <c r="K63" i="10" s="1"/>
  <c r="I176" i="10"/>
  <c r="K176" i="10" s="1"/>
  <c r="I50" i="10"/>
  <c r="I45" i="10"/>
  <c r="K45" i="10" s="1"/>
  <c r="I95" i="10"/>
  <c r="K95" i="10" s="1"/>
  <c r="I278" i="10"/>
  <c r="K278" i="10" s="1"/>
  <c r="H190" i="10"/>
  <c r="I190" i="10"/>
  <c r="J227" i="10"/>
  <c r="K227" i="10"/>
  <c r="L221" i="10"/>
  <c r="M221" i="10"/>
  <c r="I197" i="10"/>
  <c r="K197" i="10" s="1"/>
  <c r="I440" i="10"/>
  <c r="K440" i="10" s="1"/>
  <c r="J398" i="10"/>
  <c r="K398" i="10"/>
  <c r="J482" i="10"/>
  <c r="K482" i="10"/>
  <c r="J361" i="10"/>
  <c r="K361" i="10"/>
  <c r="H84" i="10"/>
  <c r="I84" i="10"/>
  <c r="J423" i="10"/>
  <c r="K423" i="10"/>
  <c r="J383" i="10"/>
  <c r="K383" i="10"/>
  <c r="I192" i="10"/>
  <c r="K192" i="10" s="1"/>
  <c r="I14" i="10"/>
  <c r="K14" i="10" s="1"/>
  <c r="I18" i="10"/>
  <c r="K18" i="10" s="1"/>
  <c r="I32" i="10"/>
  <c r="K32" i="10" s="1"/>
  <c r="L218" i="10"/>
  <c r="M218" i="10"/>
  <c r="I11" i="10"/>
  <c r="K11" i="10" s="1"/>
  <c r="I48" i="10"/>
  <c r="K48" i="10" s="1"/>
  <c r="H500" i="10"/>
  <c r="I500" i="10"/>
  <c r="I9" i="10"/>
  <c r="K9" i="10" s="1"/>
  <c r="I41" i="10"/>
  <c r="H56" i="10"/>
  <c r="I56" i="10"/>
  <c r="H118" i="10"/>
  <c r="I23" i="10"/>
  <c r="K23" i="10" s="1"/>
  <c r="H90" i="10"/>
  <c r="J146" i="10"/>
  <c r="K146" i="10"/>
  <c r="I86" i="10"/>
  <c r="K86" i="10" s="1"/>
  <c r="I62" i="10"/>
  <c r="K167" i="10"/>
  <c r="J167" i="10"/>
  <c r="I73" i="10"/>
  <c r="K73" i="10" s="1"/>
  <c r="I7" i="10"/>
  <c r="I183" i="10"/>
  <c r="K183" i="10" s="1"/>
  <c r="H212" i="10"/>
  <c r="I217" i="10" s="1"/>
  <c r="K217" i="10" s="1"/>
  <c r="I212" i="10"/>
  <c r="K225" i="10"/>
  <c r="J224" i="10"/>
  <c r="I331" i="10"/>
  <c r="K331" i="10" s="1"/>
  <c r="I198" i="10"/>
  <c r="K198" i="10" s="1"/>
  <c r="I316" i="10"/>
  <c r="K316" i="10" s="1"/>
  <c r="J389" i="10"/>
  <c r="K389" i="10"/>
  <c r="J435" i="10"/>
  <c r="K435" i="10"/>
  <c r="J441" i="10"/>
  <c r="K441" i="10"/>
  <c r="H352" i="10"/>
  <c r="J53" i="10"/>
  <c r="K53" i="10"/>
  <c r="I182" i="10"/>
  <c r="K182" i="10" s="1"/>
  <c r="I188" i="10"/>
  <c r="K188" i="10" s="1"/>
  <c r="I194" i="10"/>
  <c r="K194" i="10" s="1"/>
  <c r="I200" i="10"/>
  <c r="K200" i="10" s="1"/>
  <c r="I193" i="10"/>
  <c r="I195" i="10"/>
  <c r="K195" i="10" s="1"/>
  <c r="I199" i="10"/>
  <c r="I201" i="10"/>
  <c r="K201" i="10" s="1"/>
  <c r="I184" i="10"/>
  <c r="I187" i="10"/>
  <c r="K19" i="10"/>
  <c r="I450" i="10"/>
  <c r="K450" i="10" s="1"/>
  <c r="I83" i="10"/>
  <c r="K83" i="10" s="1"/>
  <c r="J4" i="10"/>
  <c r="K4" i="10"/>
  <c r="H106" i="10"/>
  <c r="I42" i="10"/>
  <c r="K42" i="10" s="1"/>
  <c r="I66" i="10"/>
  <c r="K66" i="10" s="1"/>
  <c r="I46" i="10"/>
  <c r="K46" i="10" s="1"/>
  <c r="I60" i="10"/>
  <c r="K60" i="10" s="1"/>
  <c r="I59" i="10"/>
  <c r="K404" i="10"/>
  <c r="J404" i="10"/>
  <c r="J420" i="10"/>
  <c r="K420" i="10"/>
  <c r="H28" i="10"/>
  <c r="I28" i="10"/>
  <c r="I43" i="10"/>
  <c r="K43" i="10" s="1"/>
  <c r="I26" i="10"/>
  <c r="I101" i="10"/>
  <c r="K101" i="10" s="1"/>
  <c r="H81" i="10"/>
  <c r="K158" i="10"/>
  <c r="J158" i="10"/>
  <c r="I24" i="10"/>
  <c r="K24" i="10" s="1"/>
  <c r="I65" i="10"/>
  <c r="I22" i="10"/>
  <c r="J152" i="10"/>
  <c r="K152" i="10"/>
  <c r="I33" i="10"/>
  <c r="K33" i="10" s="1"/>
  <c r="I96" i="10"/>
  <c r="H146" i="10"/>
  <c r="I91" i="10"/>
  <c r="K91" i="10" s="1"/>
  <c r="H167" i="10"/>
  <c r="I78" i="10"/>
  <c r="H7" i="10"/>
  <c r="I79" i="10"/>
  <c r="K79" i="10" s="1"/>
  <c r="I87" i="10"/>
  <c r="I179" i="10"/>
  <c r="K179" i="10" s="1"/>
  <c r="J367" i="10"/>
  <c r="K367" i="10"/>
  <c r="J236" i="10"/>
  <c r="K236" i="10"/>
  <c r="M236" i="10" s="1"/>
  <c r="H329" i="10"/>
  <c r="I329" i="10"/>
  <c r="I196" i="10"/>
  <c r="H196" i="10"/>
  <c r="L338" i="10"/>
  <c r="M338" i="10"/>
  <c r="K346" i="10"/>
  <c r="J346" i="10"/>
  <c r="I459" i="10"/>
  <c r="K459" i="10" s="1"/>
  <c r="I473" i="10"/>
  <c r="K473" i="10" s="1"/>
  <c r="M472" i="10" s="1"/>
  <c r="K488" i="10"/>
  <c r="J488" i="10"/>
  <c r="J355" i="10"/>
  <c r="K355" i="10"/>
  <c r="J503" i="10"/>
  <c r="K503" i="10"/>
  <c r="H364" i="10"/>
  <c r="H149" i="10"/>
  <c r="I149" i="10"/>
  <c r="J38" i="10"/>
  <c r="K38" i="10"/>
  <c r="J304" i="10"/>
  <c r="K304" i="10"/>
  <c r="J209" i="10"/>
  <c r="K209" i="10"/>
  <c r="H277" i="10"/>
  <c r="I277" i="10"/>
  <c r="I189" i="10"/>
  <c r="K189" i="10" s="1"/>
  <c r="I358" i="10"/>
  <c r="H358" i="10"/>
  <c r="I61" i="10"/>
  <c r="K61" i="10" s="1"/>
  <c r="H112" i="10"/>
  <c r="I112" i="10"/>
  <c r="I57" i="10"/>
  <c r="K57" i="10" s="1"/>
  <c r="J426" i="10"/>
  <c r="K426" i="10"/>
  <c r="J386" i="10"/>
  <c r="K386" i="10"/>
  <c r="I27" i="10"/>
  <c r="K27" i="10" s="1"/>
  <c r="I52" i="10"/>
  <c r="K52" i="10" s="1"/>
  <c r="I93" i="10"/>
  <c r="I64" i="10"/>
  <c r="K64" i="10" s="1"/>
  <c r="I132" i="10"/>
  <c r="K132" i="10" s="1"/>
  <c r="I47" i="10"/>
  <c r="I175" i="10"/>
  <c r="I97" i="10"/>
  <c r="K97" i="10" s="1"/>
  <c r="I186" i="10"/>
  <c r="K186" i="10" s="1"/>
  <c r="I72" i="10"/>
  <c r="H78" i="10"/>
  <c r="I20" i="10"/>
  <c r="K20" i="10" s="1"/>
  <c r="I89" i="10"/>
  <c r="K89" i="10" s="1"/>
  <c r="I8" i="10"/>
  <c r="K8" i="10" s="1"/>
  <c r="H178" i="10"/>
  <c r="I178" i="10"/>
  <c r="I244" i="10"/>
  <c r="K244" i="10" s="1"/>
  <c r="J395" i="10"/>
  <c r="K395" i="10"/>
  <c r="J143" i="10"/>
  <c r="K143" i="10"/>
  <c r="K352" i="10"/>
  <c r="J352" i="10"/>
  <c r="J401" i="10"/>
  <c r="K401" i="10"/>
  <c r="L506" i="10"/>
  <c r="M506" i="10"/>
  <c r="I511" i="10"/>
  <c r="K511" i="10" s="1"/>
  <c r="I190" i="9"/>
  <c r="I197" i="9"/>
  <c r="K197" i="9" s="1"/>
  <c r="I187" i="9"/>
  <c r="I198" i="9"/>
  <c r="K198" i="9" s="1"/>
  <c r="I196" i="9"/>
  <c r="I185" i="9"/>
  <c r="K185" i="9" s="1"/>
  <c r="I182" i="9"/>
  <c r="K182" i="9" s="1"/>
  <c r="I191" i="9"/>
  <c r="K191" i="9" s="1"/>
  <c r="I183" i="9"/>
  <c r="K183" i="9" s="1"/>
  <c r="I181" i="9"/>
  <c r="I189" i="9"/>
  <c r="K189" i="9" s="1"/>
  <c r="I188" i="9"/>
  <c r="K188" i="9" s="1"/>
  <c r="I186" i="9"/>
  <c r="K186" i="9" s="1"/>
  <c r="I184" i="9"/>
  <c r="I192" i="9"/>
  <c r="K192" i="9" s="1"/>
  <c r="I194" i="9"/>
  <c r="K194" i="9" s="1"/>
  <c r="I176" i="9"/>
  <c r="K176" i="9" s="1"/>
  <c r="I175" i="9"/>
  <c r="I63" i="9"/>
  <c r="K63" i="9" s="1"/>
  <c r="I64" i="9"/>
  <c r="K64" i="9" s="1"/>
  <c r="I62" i="9"/>
  <c r="K199" i="9"/>
  <c r="I442" i="9"/>
  <c r="K442" i="9" s="1"/>
  <c r="I441" i="9"/>
  <c r="I443" i="9"/>
  <c r="K443" i="9" s="1"/>
  <c r="J31" i="9"/>
  <c r="K31" i="9"/>
  <c r="I440" i="9"/>
  <c r="K440" i="9" s="1"/>
  <c r="I439" i="9"/>
  <c r="K439" i="9" s="1"/>
  <c r="I438" i="9"/>
  <c r="I193" i="9"/>
  <c r="H193" i="9"/>
  <c r="I48" i="9"/>
  <c r="K48" i="9" s="1"/>
  <c r="I42" i="9"/>
  <c r="K42" i="9" s="1"/>
  <c r="I41" i="9"/>
  <c r="I43" i="9"/>
  <c r="K43" i="9" s="1"/>
  <c r="I60" i="9"/>
  <c r="K60" i="9" s="1"/>
  <c r="I57" i="9"/>
  <c r="K57" i="9" s="1"/>
  <c r="J155" i="9"/>
  <c r="K155" i="9"/>
  <c r="L236" i="9"/>
  <c r="M236" i="9"/>
  <c r="H178" i="9"/>
  <c r="I178" i="9"/>
  <c r="I328" i="9"/>
  <c r="K328" i="9" s="1"/>
  <c r="I495" i="9"/>
  <c r="K495" i="9" s="1"/>
  <c r="K65" i="9"/>
  <c r="J65" i="9"/>
  <c r="I59" i="9"/>
  <c r="H16" i="9"/>
  <c r="I40" i="9"/>
  <c r="K40" i="9" s="1"/>
  <c r="J230" i="9"/>
  <c r="K230" i="9"/>
  <c r="H258" i="9"/>
  <c r="I258" i="9"/>
  <c r="I319" i="9"/>
  <c r="K319" i="9" s="1"/>
  <c r="I453" i="9"/>
  <c r="K453" i="9" s="1"/>
  <c r="I471" i="9"/>
  <c r="K471" i="9" s="1"/>
  <c r="I456" i="9"/>
  <c r="K456" i="9" s="1"/>
  <c r="I448" i="9"/>
  <c r="I470" i="9"/>
  <c r="K470" i="9" s="1"/>
  <c r="I469" i="9"/>
  <c r="I463" i="9"/>
  <c r="J289" i="9"/>
  <c r="K289" i="9"/>
  <c r="J261" i="9"/>
  <c r="K261" i="9"/>
  <c r="I144" i="9"/>
  <c r="K144" i="9" s="1"/>
  <c r="I143" i="9"/>
  <c r="I162" i="9"/>
  <c r="K162" i="9" s="1"/>
  <c r="I156" i="9"/>
  <c r="K156" i="9" s="1"/>
  <c r="I161" i="9"/>
  <c r="I158" i="9"/>
  <c r="I153" i="9"/>
  <c r="K153" i="9" s="1"/>
  <c r="I423" i="9"/>
  <c r="J301" i="9"/>
  <c r="I467" i="9"/>
  <c r="K467" i="9" s="1"/>
  <c r="I430" i="9"/>
  <c r="K430" i="9" s="1"/>
  <c r="I468" i="9"/>
  <c r="K468" i="9" s="1"/>
  <c r="I496" i="9"/>
  <c r="K496" i="9" s="1"/>
  <c r="I313" i="9"/>
  <c r="K313" i="9" s="1"/>
  <c r="I327" i="9"/>
  <c r="K327" i="9" s="1"/>
  <c r="J10" i="9"/>
  <c r="K10" i="9"/>
  <c r="I340" i="9"/>
  <c r="K340" i="9" s="1"/>
  <c r="K361" i="9"/>
  <c r="L277" i="9"/>
  <c r="M277" i="9"/>
  <c r="H349" i="9"/>
  <c r="I349" i="9"/>
  <c r="I51" i="9"/>
  <c r="K51" i="9" s="1"/>
  <c r="J295" i="9"/>
  <c r="K295" i="9"/>
  <c r="I326" i="9"/>
  <c r="I418" i="9"/>
  <c r="K418" i="9" s="1"/>
  <c r="I420" i="9"/>
  <c r="I417" i="9"/>
  <c r="I437" i="9"/>
  <c r="K437" i="9" s="1"/>
  <c r="I419" i="9"/>
  <c r="K419" i="9" s="1"/>
  <c r="I425" i="9"/>
  <c r="K425" i="9" s="1"/>
  <c r="I435" i="9"/>
  <c r="I415" i="9"/>
  <c r="K415" i="9" s="1"/>
  <c r="I429" i="9"/>
  <c r="I434" i="9"/>
  <c r="K434" i="9" s="1"/>
  <c r="K13" i="9"/>
  <c r="J13" i="9"/>
  <c r="K218" i="9"/>
  <c r="J218" i="9"/>
  <c r="J22" i="9"/>
  <c r="K22" i="9"/>
  <c r="J215" i="9"/>
  <c r="K217" i="9"/>
  <c r="J255" i="9"/>
  <c r="K255" i="9"/>
  <c r="H152" i="9"/>
  <c r="I152" i="9"/>
  <c r="I452" i="9"/>
  <c r="K452" i="9" s="1"/>
  <c r="H494" i="9"/>
  <c r="I494" i="9"/>
  <c r="J221" i="9"/>
  <c r="K221" i="9"/>
  <c r="I465" i="9"/>
  <c r="K465" i="9" s="1"/>
  <c r="J118" i="9"/>
  <c r="K118" i="9"/>
  <c r="I362" i="9"/>
  <c r="K362" i="9" s="1"/>
  <c r="H361" i="9"/>
  <c r="L304" i="9"/>
  <c r="M304" i="9"/>
  <c r="I58" i="9"/>
  <c r="K58" i="9" s="1"/>
  <c r="K451" i="9"/>
  <c r="I318" i="9"/>
  <c r="K318" i="9" s="1"/>
  <c r="I312" i="9"/>
  <c r="K312" i="9" s="1"/>
  <c r="I317" i="9"/>
  <c r="I336" i="9"/>
  <c r="K336" i="9" s="1"/>
  <c r="I311" i="9"/>
  <c r="I330" i="9"/>
  <c r="K330" i="9" s="1"/>
  <c r="I334" i="9"/>
  <c r="K334" i="9" s="1"/>
  <c r="I332" i="9"/>
  <c r="I335" i="9"/>
  <c r="I329" i="9"/>
  <c r="I337" i="9"/>
  <c r="K337" i="9" s="1"/>
  <c r="K280" i="9"/>
  <c r="J280" i="9"/>
  <c r="L373" i="9"/>
  <c r="M373" i="9"/>
  <c r="I54" i="9"/>
  <c r="K54" i="9" s="1"/>
  <c r="H109" i="9"/>
  <c r="I123" i="9" s="1"/>
  <c r="K123" i="9" s="1"/>
  <c r="H149" i="9"/>
  <c r="I149" i="9"/>
  <c r="I44" i="9"/>
  <c r="J246" i="9"/>
  <c r="K246" i="9"/>
  <c r="K140" i="9"/>
  <c r="H460" i="9"/>
  <c r="I460" i="9"/>
  <c r="K404" i="9"/>
  <c r="J404" i="9"/>
  <c r="H133" i="9"/>
  <c r="I133" i="9"/>
  <c r="K133" i="9" s="1"/>
  <c r="J106" i="9"/>
  <c r="K106" i="9"/>
  <c r="I45" i="9"/>
  <c r="K45" i="9" s="1"/>
  <c r="I324" i="9"/>
  <c r="K324" i="9" s="1"/>
  <c r="J28" i="9"/>
  <c r="K28" i="9"/>
  <c r="J4" i="9"/>
  <c r="K4" i="9"/>
  <c r="I142" i="9"/>
  <c r="K142" i="9" s="1"/>
  <c r="I164" i="9"/>
  <c r="H50" i="9"/>
  <c r="I322" i="9"/>
  <c r="K322" i="9" s="1"/>
  <c r="I325" i="9"/>
  <c r="K325" i="9" s="1"/>
  <c r="I449" i="9"/>
  <c r="K449" i="9" s="1"/>
  <c r="L25" i="9"/>
  <c r="M25" i="9"/>
  <c r="J227" i="9"/>
  <c r="K227" i="9"/>
  <c r="J292" i="9"/>
  <c r="K292" i="9"/>
  <c r="H380" i="9"/>
  <c r="I384" i="9" s="1"/>
  <c r="K384" i="9" s="1"/>
  <c r="H72" i="9"/>
  <c r="I86" i="9" s="1"/>
  <c r="K86" i="9" s="1"/>
  <c r="I154" i="9"/>
  <c r="K154" i="9" s="1"/>
  <c r="K286" i="9"/>
  <c r="J286" i="9"/>
  <c r="I457" i="9"/>
  <c r="L283" i="9"/>
  <c r="M283" i="9"/>
  <c r="I466" i="9"/>
  <c r="I414" i="9"/>
  <c r="H506" i="9"/>
  <c r="J209" i="9"/>
  <c r="K209" i="9"/>
  <c r="J407" i="9"/>
  <c r="K407" i="9"/>
  <c r="I399" i="9"/>
  <c r="K399" i="9" s="1"/>
  <c r="I168" i="9"/>
  <c r="K168" i="9" s="1"/>
  <c r="I167" i="9"/>
  <c r="I426" i="9"/>
  <c r="H426" i="9"/>
  <c r="I46" i="9"/>
  <c r="K46" i="9" s="1"/>
  <c r="I483" i="9"/>
  <c r="K483" i="9" s="1"/>
  <c r="H352" i="9"/>
  <c r="I352" i="9"/>
  <c r="I416" i="9"/>
  <c r="K416" i="9" s="1"/>
  <c r="I61" i="9"/>
  <c r="K61" i="9" s="1"/>
  <c r="J16" i="9"/>
  <c r="K16" i="9"/>
  <c r="L301" i="9"/>
  <c r="M301" i="9"/>
  <c r="I433" i="9"/>
  <c r="K433" i="9" s="1"/>
  <c r="H264" i="9"/>
  <c r="I264" i="9"/>
  <c r="I422" i="9"/>
  <c r="K422" i="9" s="1"/>
  <c r="I454" i="9"/>
  <c r="J19" i="9"/>
  <c r="K19" i="9"/>
  <c r="I166" i="9"/>
  <c r="K166" i="9" s="1"/>
  <c r="K124" i="9"/>
  <c r="J124" i="9"/>
  <c r="H164" i="9"/>
  <c r="L130" i="9"/>
  <c r="M130" i="9"/>
  <c r="I314" i="9"/>
  <c r="H320" i="9"/>
  <c r="I320" i="9"/>
  <c r="I203" i="9"/>
  <c r="H202" i="9"/>
  <c r="K338" i="9"/>
  <c r="I200" i="9"/>
  <c r="K200" i="9" s="1"/>
  <c r="I450" i="9"/>
  <c r="K450" i="9" s="1"/>
  <c r="H224" i="9"/>
  <c r="I224" i="9"/>
  <c r="I458" i="9"/>
  <c r="K458" i="9" s="1"/>
  <c r="H457" i="9"/>
  <c r="H367" i="9"/>
  <c r="I367" i="9"/>
  <c r="I159" i="9"/>
  <c r="K159" i="9" s="1"/>
  <c r="I179" i="9"/>
  <c r="K179" i="9" s="1"/>
  <c r="K509" i="9"/>
  <c r="J509" i="9"/>
  <c r="H482" i="9"/>
  <c r="I421" i="9"/>
  <c r="K421" i="9" s="1"/>
  <c r="H398" i="9"/>
  <c r="I464" i="9"/>
  <c r="K464" i="9" s="1"/>
  <c r="K212" i="9"/>
  <c r="J212" i="9"/>
  <c r="I385" i="9"/>
  <c r="K385" i="9" s="1"/>
  <c r="I432" i="9"/>
  <c r="K53" i="9"/>
  <c r="I504" i="9"/>
  <c r="K504" i="9" s="1"/>
  <c r="H503" i="9"/>
  <c r="J109" i="9"/>
  <c r="K109" i="9"/>
  <c r="I56" i="9"/>
  <c r="I39" i="9"/>
  <c r="K39" i="9" s="1"/>
  <c r="I428" i="9"/>
  <c r="K428" i="9" s="1"/>
  <c r="K355" i="9"/>
  <c r="I424" i="9"/>
  <c r="K424" i="9" s="1"/>
  <c r="J252" i="9"/>
  <c r="K252" i="9"/>
  <c r="L298" i="9"/>
  <c r="M298" i="9"/>
  <c r="J373" i="9"/>
  <c r="H99" i="9"/>
  <c r="I177" i="9"/>
  <c r="K177" i="9" s="1"/>
  <c r="I50" i="9"/>
  <c r="J121" i="9"/>
  <c r="K121" i="9"/>
  <c r="I396" i="9"/>
  <c r="K396" i="9" s="1"/>
  <c r="H127" i="9"/>
  <c r="I127" i="9"/>
  <c r="H84" i="9"/>
  <c r="I55" i="9"/>
  <c r="K55" i="9" s="1"/>
  <c r="I47" i="9"/>
  <c r="I160" i="9"/>
  <c r="K160" i="9" s="1"/>
  <c r="I195" i="9"/>
  <c r="K195" i="9" s="1"/>
  <c r="J130" i="9"/>
  <c r="I38" i="9"/>
  <c r="J115" i="9"/>
  <c r="K115" i="9"/>
  <c r="I316" i="9"/>
  <c r="K316" i="9" s="1"/>
  <c r="J7" i="9"/>
  <c r="K7" i="9"/>
  <c r="H112" i="9"/>
  <c r="I112" i="9"/>
  <c r="H314" i="9"/>
  <c r="I347" i="9"/>
  <c r="K347" i="9" s="1"/>
  <c r="I359" i="9"/>
  <c r="K359" i="9" s="1"/>
  <c r="I346" i="9"/>
  <c r="I364" i="9"/>
  <c r="I356" i="9"/>
  <c r="K356" i="9" s="1"/>
  <c r="I358" i="9"/>
  <c r="I357" i="9"/>
  <c r="K357" i="9" s="1"/>
  <c r="K243" i="9"/>
  <c r="J243" i="9"/>
  <c r="H338" i="9"/>
  <c r="I163" i="9"/>
  <c r="K163" i="9" s="1"/>
  <c r="I201" i="9"/>
  <c r="K201" i="9" s="1"/>
  <c r="I323" i="9"/>
  <c r="H199" i="9"/>
  <c r="J267" i="9"/>
  <c r="K267" i="9"/>
  <c r="H370" i="9"/>
  <c r="H395" i="9"/>
  <c r="L270" i="9"/>
  <c r="M270" i="9"/>
  <c r="I180" i="9"/>
  <c r="K180" i="9" s="1"/>
  <c r="I146" i="9"/>
  <c r="I427" i="9"/>
  <c r="K427" i="9" s="1"/>
  <c r="H383" i="9"/>
  <c r="K217" i="8"/>
  <c r="J215" i="8"/>
  <c r="I88" i="8"/>
  <c r="K88" i="8" s="1"/>
  <c r="H87" i="8"/>
  <c r="K389" i="8"/>
  <c r="J389" i="8"/>
  <c r="I456" i="8"/>
  <c r="K456" i="8" s="1"/>
  <c r="I300" i="8"/>
  <c r="K300" i="8" s="1"/>
  <c r="H246" i="8"/>
  <c r="I246" i="8"/>
  <c r="H358" i="8"/>
  <c r="H255" i="8"/>
  <c r="I255" i="8"/>
  <c r="J140" i="8"/>
  <c r="K140" i="8"/>
  <c r="K155" i="8"/>
  <c r="J155" i="8"/>
  <c r="I279" i="8"/>
  <c r="K279" i="8" s="1"/>
  <c r="I418" i="8"/>
  <c r="K418" i="8" s="1"/>
  <c r="J383" i="8"/>
  <c r="K383" i="8"/>
  <c r="I440" i="8"/>
  <c r="K440" i="8" s="1"/>
  <c r="I420" i="8"/>
  <c r="I79" i="8"/>
  <c r="K79" i="8" s="1"/>
  <c r="I86" i="8"/>
  <c r="K86" i="8" s="1"/>
  <c r="I76" i="8"/>
  <c r="K76" i="8" s="1"/>
  <c r="I78" i="8"/>
  <c r="I80" i="8"/>
  <c r="K80" i="8" s="1"/>
  <c r="I100" i="8"/>
  <c r="K100" i="8" s="1"/>
  <c r="I95" i="8"/>
  <c r="K95" i="8" s="1"/>
  <c r="I77" i="8"/>
  <c r="K77" i="8" s="1"/>
  <c r="I99" i="8"/>
  <c r="I97" i="8"/>
  <c r="K97" i="8" s="1"/>
  <c r="I75" i="8"/>
  <c r="I93" i="8"/>
  <c r="I83" i="8"/>
  <c r="K83" i="8" s="1"/>
  <c r="I450" i="8"/>
  <c r="K450" i="8" s="1"/>
  <c r="H448" i="8"/>
  <c r="I319" i="8"/>
  <c r="K319" i="8" s="1"/>
  <c r="I298" i="8"/>
  <c r="H298" i="8"/>
  <c r="I463" i="8"/>
  <c r="H463" i="8"/>
  <c r="K20" i="8"/>
  <c r="J19" i="8"/>
  <c r="J243" i="8"/>
  <c r="K243" i="8"/>
  <c r="I407" i="8"/>
  <c r="H407" i="8"/>
  <c r="J47" i="8"/>
  <c r="K47" i="8"/>
  <c r="I311" i="8"/>
  <c r="H311" i="8"/>
  <c r="J264" i="8"/>
  <c r="K264" i="8"/>
  <c r="I430" i="8"/>
  <c r="K430" i="8" s="1"/>
  <c r="H386" i="8"/>
  <c r="I386" i="8"/>
  <c r="K441" i="8"/>
  <c r="J441" i="8"/>
  <c r="L13" i="8"/>
  <c r="M13" i="8"/>
  <c r="H146" i="8"/>
  <c r="I146" i="8"/>
  <c r="K26" i="8"/>
  <c r="J25" i="8"/>
  <c r="I87" i="8"/>
  <c r="J62" i="8"/>
  <c r="K62" i="8"/>
  <c r="J304" i="8"/>
  <c r="K304" i="8"/>
  <c r="H96" i="8"/>
  <c r="I96" i="8"/>
  <c r="H283" i="8"/>
  <c r="I283" i="8"/>
  <c r="I72" i="8"/>
  <c r="J164" i="8"/>
  <c r="K164" i="8"/>
  <c r="H277" i="8"/>
  <c r="I277" i="8"/>
  <c r="K491" i="8"/>
  <c r="J491" i="8"/>
  <c r="J161" i="8"/>
  <c r="H258" i="8"/>
  <c r="I258" i="8"/>
  <c r="H161" i="8"/>
  <c r="I98" i="8"/>
  <c r="K98" i="8" s="1"/>
  <c r="K395" i="8"/>
  <c r="J395" i="8"/>
  <c r="H438" i="8"/>
  <c r="I438" i="8"/>
  <c r="I436" i="8"/>
  <c r="K436" i="8" s="1"/>
  <c r="K402" i="8"/>
  <c r="J401" i="8"/>
  <c r="I74" i="8"/>
  <c r="K74" i="8" s="1"/>
  <c r="I486" i="8"/>
  <c r="H485" i="8"/>
  <c r="I417" i="8"/>
  <c r="H317" i="8"/>
  <c r="I317" i="8"/>
  <c r="L380" i="8"/>
  <c r="M380" i="8"/>
  <c r="H488" i="8"/>
  <c r="J267" i="8"/>
  <c r="H28" i="8"/>
  <c r="I28" i="8"/>
  <c r="H187" i="8"/>
  <c r="I335" i="8"/>
  <c r="H335" i="8"/>
  <c r="I160" i="8"/>
  <c r="H158" i="8"/>
  <c r="I82" i="8"/>
  <c r="K82" i="8" s="1"/>
  <c r="J152" i="8"/>
  <c r="K152" i="8"/>
  <c r="J38" i="8"/>
  <c r="K38" i="8"/>
  <c r="M161" i="8"/>
  <c r="L161" i="8"/>
  <c r="H398" i="8"/>
  <c r="I398" i="8"/>
  <c r="I435" i="8"/>
  <c r="H435" i="8"/>
  <c r="I330" i="8"/>
  <c r="K330" i="8" s="1"/>
  <c r="I423" i="8"/>
  <c r="I501" i="8"/>
  <c r="H500" i="8"/>
  <c r="I333" i="8"/>
  <c r="K333" i="8" s="1"/>
  <c r="H338" i="8"/>
  <c r="I338" i="8"/>
  <c r="I429" i="8"/>
  <c r="H53" i="8"/>
  <c r="I53" i="8"/>
  <c r="K202" i="8"/>
  <c r="H472" i="8"/>
  <c r="I60" i="8"/>
  <c r="K60" i="8" s="1"/>
  <c r="H59" i="8"/>
  <c r="K107" i="8"/>
  <c r="J106" i="8"/>
  <c r="I133" i="8"/>
  <c r="K133" i="8" s="1"/>
  <c r="I134" i="8"/>
  <c r="K134" i="8" s="1"/>
  <c r="I432" i="8"/>
  <c r="I434" i="8"/>
  <c r="K434" i="8" s="1"/>
  <c r="J59" i="8"/>
  <c r="K59" i="8"/>
  <c r="I211" i="8"/>
  <c r="K211" i="8" s="1"/>
  <c r="M472" i="8"/>
  <c r="L472" i="8"/>
  <c r="I465" i="8"/>
  <c r="K465" i="8" s="1"/>
  <c r="J22" i="8"/>
  <c r="K22" i="8"/>
  <c r="J31" i="8"/>
  <c r="K31" i="8"/>
  <c r="H199" i="8"/>
  <c r="I199" i="8"/>
  <c r="I135" i="8"/>
  <c r="K135" i="8" s="1"/>
  <c r="H349" i="8"/>
  <c r="H81" i="8"/>
  <c r="I81" i="8"/>
  <c r="J50" i="8"/>
  <c r="K50" i="8"/>
  <c r="I236" i="8"/>
  <c r="I237" i="8"/>
  <c r="K237" i="8" s="1"/>
  <c r="I238" i="8"/>
  <c r="K238" i="8" s="1"/>
  <c r="H196" i="8"/>
  <c r="L130" i="8"/>
  <c r="M130" i="8"/>
  <c r="H346" i="8"/>
  <c r="I358" i="8" s="1"/>
  <c r="I346" i="8"/>
  <c r="J488" i="8"/>
  <c r="K488" i="8"/>
  <c r="I331" i="8"/>
  <c r="K331" i="8" s="1"/>
  <c r="I431" i="8"/>
  <c r="K431" i="8" s="1"/>
  <c r="I334" i="8"/>
  <c r="K334" i="8" s="1"/>
  <c r="L252" i="8"/>
  <c r="M252" i="8"/>
  <c r="H143" i="8"/>
  <c r="I143" i="8"/>
  <c r="J149" i="8"/>
  <c r="K149" i="8"/>
  <c r="J16" i="8"/>
  <c r="K17" i="8"/>
  <c r="J56" i="8"/>
  <c r="K56" i="8"/>
  <c r="J118" i="8"/>
  <c r="K118" i="8"/>
  <c r="H115" i="8"/>
  <c r="I116" i="8"/>
  <c r="I92" i="8"/>
  <c r="K92" i="8" s="1"/>
  <c r="H190" i="8"/>
  <c r="I347" i="8"/>
  <c r="K347" i="8" s="1"/>
  <c r="I91" i="8"/>
  <c r="K91" i="8" s="1"/>
  <c r="H329" i="8"/>
  <c r="I329" i="8"/>
  <c r="I422" i="8"/>
  <c r="K422" i="8" s="1"/>
  <c r="H109" i="8"/>
  <c r="I123" i="8" s="1"/>
  <c r="I109" i="8"/>
  <c r="L392" i="8"/>
  <c r="M392" i="8"/>
  <c r="H209" i="8"/>
  <c r="I209" i="8"/>
  <c r="H355" i="8"/>
  <c r="I415" i="8"/>
  <c r="K415" i="8" s="1"/>
  <c r="I419" i="8"/>
  <c r="K419" i="8" s="1"/>
  <c r="I426" i="8"/>
  <c r="I433" i="8"/>
  <c r="K433" i="8" s="1"/>
  <c r="I427" i="8"/>
  <c r="K427" i="8" s="1"/>
  <c r="I425" i="8"/>
  <c r="K425" i="8" s="1"/>
  <c r="I428" i="8"/>
  <c r="K428" i="8" s="1"/>
  <c r="H370" i="8"/>
  <c r="K5" i="8"/>
  <c r="J4" i="8"/>
  <c r="H127" i="8"/>
  <c r="I299" i="8"/>
  <c r="K299" i="8" s="1"/>
  <c r="K41" i="8"/>
  <c r="J41" i="8"/>
  <c r="J7" i="8"/>
  <c r="K7" i="8"/>
  <c r="H84" i="8"/>
  <c r="I84" i="8"/>
  <c r="J112" i="8"/>
  <c r="K112" i="8"/>
  <c r="J124" i="8"/>
  <c r="K124" i="8"/>
  <c r="H181" i="8"/>
  <c r="H10" i="8"/>
  <c r="I10" i="8"/>
  <c r="I203" i="8"/>
  <c r="K203" i="8" s="1"/>
  <c r="H202" i="8"/>
  <c r="H90" i="8"/>
  <c r="I90" i="8"/>
  <c r="J44" i="8"/>
  <c r="K44" i="8"/>
  <c r="H261" i="8"/>
  <c r="I261" i="8"/>
  <c r="H175" i="8"/>
  <c r="I181" i="8" s="1"/>
  <c r="I175" i="8"/>
  <c r="L494" i="8"/>
  <c r="M494" i="8"/>
  <c r="K370" i="8"/>
  <c r="J370" i="8"/>
  <c r="I414" i="8"/>
  <c r="K65" i="8"/>
  <c r="J65" i="8"/>
  <c r="H364" i="8"/>
  <c r="I464" i="8"/>
  <c r="K464" i="8" s="1"/>
  <c r="I424" i="8"/>
  <c r="K424" i="8" s="1"/>
  <c r="L127" i="8"/>
  <c r="M127" i="8"/>
  <c r="J392" i="8"/>
  <c r="I416" i="8"/>
  <c r="K416" i="8" s="1"/>
  <c r="I437" i="8"/>
  <c r="K437" i="8" s="1"/>
  <c r="K199" i="7"/>
  <c r="H193" i="7"/>
  <c r="I193" i="7"/>
  <c r="J130" i="7"/>
  <c r="K130" i="7"/>
  <c r="I127" i="7"/>
  <c r="H127" i="7"/>
  <c r="K258" i="7"/>
  <c r="J106" i="7"/>
  <c r="K106" i="7"/>
  <c r="I266" i="7"/>
  <c r="K266" i="7" s="1"/>
  <c r="H264" i="7"/>
  <c r="J28" i="7"/>
  <c r="K28" i="7"/>
  <c r="I148" i="7"/>
  <c r="K148" i="7" s="1"/>
  <c r="I147" i="7"/>
  <c r="K147" i="7" s="1"/>
  <c r="I163" i="7"/>
  <c r="K163" i="7" s="1"/>
  <c r="I161" i="7"/>
  <c r="I140" i="7"/>
  <c r="I149" i="7"/>
  <c r="H236" i="7"/>
  <c r="I236" i="7"/>
  <c r="J364" i="7"/>
  <c r="K364" i="7"/>
  <c r="H392" i="7"/>
  <c r="I141" i="7"/>
  <c r="K141" i="7" s="1"/>
  <c r="H417" i="7"/>
  <c r="I417" i="7"/>
  <c r="L109" i="7"/>
  <c r="M109" i="7"/>
  <c r="I164" i="7"/>
  <c r="J99" i="7"/>
  <c r="K99" i="7"/>
  <c r="J78" i="7"/>
  <c r="K78" i="7"/>
  <c r="K167" i="7"/>
  <c r="J167" i="7"/>
  <c r="I165" i="7"/>
  <c r="K165" i="7" s="1"/>
  <c r="I162" i="7"/>
  <c r="K162" i="7" s="1"/>
  <c r="I312" i="7"/>
  <c r="K312" i="7" s="1"/>
  <c r="L181" i="7"/>
  <c r="M181" i="7"/>
  <c r="H506" i="7"/>
  <c r="H323" i="7"/>
  <c r="J72" i="7"/>
  <c r="H389" i="7"/>
  <c r="I389" i="7"/>
  <c r="I157" i="7"/>
  <c r="K157" i="7" s="1"/>
  <c r="M41" i="7"/>
  <c r="H187" i="7"/>
  <c r="I187" i="7"/>
  <c r="I262" i="7"/>
  <c r="K262" i="7" s="1"/>
  <c r="I438" i="7"/>
  <c r="I440" i="7"/>
  <c r="K440" i="7" s="1"/>
  <c r="H404" i="7"/>
  <c r="I404" i="7"/>
  <c r="M121" i="7"/>
  <c r="J181" i="7"/>
  <c r="I324" i="7"/>
  <c r="K324" i="7" s="1"/>
  <c r="L215" i="7"/>
  <c r="M215" i="7"/>
  <c r="K358" i="7"/>
  <c r="J358" i="7"/>
  <c r="H167" i="7"/>
  <c r="H380" i="7"/>
  <c r="I380" i="7"/>
  <c r="K202" i="7"/>
  <c r="I231" i="7"/>
  <c r="K231" i="7" s="1"/>
  <c r="H230" i="7"/>
  <c r="I153" i="7"/>
  <c r="K153" i="7" s="1"/>
  <c r="L72" i="7"/>
  <c r="M72" i="7"/>
  <c r="J41" i="7"/>
  <c r="M7" i="7"/>
  <c r="I62" i="7"/>
  <c r="H62" i="7"/>
  <c r="K93" i="7"/>
  <c r="J93" i="7"/>
  <c r="J124" i="7"/>
  <c r="K124" i="7"/>
  <c r="I160" i="7"/>
  <c r="K160" i="7" s="1"/>
  <c r="H472" i="7"/>
  <c r="I472" i="7"/>
  <c r="K472" i="7" s="1"/>
  <c r="J349" i="7"/>
  <c r="K349" i="7"/>
  <c r="H395" i="7"/>
  <c r="I395" i="7"/>
  <c r="J4" i="7"/>
  <c r="K4" i="7"/>
  <c r="J56" i="7"/>
  <c r="K56" i="7"/>
  <c r="J243" i="7"/>
  <c r="K243" i="7"/>
  <c r="I470" i="7"/>
  <c r="K470" i="7" s="1"/>
  <c r="H469" i="7"/>
  <c r="H311" i="7"/>
  <c r="I311" i="7" s="1"/>
  <c r="H432" i="7"/>
  <c r="I432" i="7"/>
  <c r="J361" i="7"/>
  <c r="K361" i="7"/>
  <c r="I257" i="7"/>
  <c r="K257" i="7" s="1"/>
  <c r="I263" i="7"/>
  <c r="K263" i="7" s="1"/>
  <c r="I261" i="7"/>
  <c r="I244" i="7"/>
  <c r="K244" i="7" s="1"/>
  <c r="I259" i="7"/>
  <c r="K259" i="7" s="1"/>
  <c r="I269" i="7"/>
  <c r="K269" i="7" s="1"/>
  <c r="I267" i="7"/>
  <c r="I255" i="7"/>
  <c r="H143" i="7"/>
  <c r="I143" i="7"/>
  <c r="I133" i="7"/>
  <c r="H133" i="7"/>
  <c r="I155" i="7"/>
  <c r="H155" i="7"/>
  <c r="H158" i="7"/>
  <c r="I158" i="7"/>
  <c r="I264" i="7"/>
  <c r="H441" i="7"/>
  <c r="I441" i="7"/>
  <c r="H286" i="7"/>
  <c r="I325" i="7"/>
  <c r="K325" i="7" s="1"/>
  <c r="H448" i="7"/>
  <c r="I449" i="7" s="1"/>
  <c r="K449" i="7" s="1"/>
  <c r="J84" i="7"/>
  <c r="K84" i="7"/>
  <c r="L38" i="7"/>
  <c r="M38" i="7"/>
  <c r="J121" i="7"/>
  <c r="H53" i="7"/>
  <c r="I53" i="7"/>
  <c r="K51" i="7"/>
  <c r="J50" i="7"/>
  <c r="I151" i="7"/>
  <c r="K151" i="7" s="1"/>
  <c r="H414" i="7"/>
  <c r="I88" i="7"/>
  <c r="K88" i="7" s="1"/>
  <c r="H87" i="7"/>
  <c r="I284" i="7"/>
  <c r="K284" i="7" s="1"/>
  <c r="H283" i="7"/>
  <c r="J355" i="7"/>
  <c r="K355" i="7"/>
  <c r="I201" i="7"/>
  <c r="K201" i="7" s="1"/>
  <c r="K346" i="7"/>
  <c r="J346" i="7"/>
  <c r="L65" i="7"/>
  <c r="H81" i="7"/>
  <c r="I26" i="7"/>
  <c r="H25" i="7"/>
  <c r="J184" i="7"/>
  <c r="K184" i="7"/>
  <c r="I340" i="7"/>
  <c r="K340" i="7" s="1"/>
  <c r="I203" i="7"/>
  <c r="K203" i="7" s="1"/>
  <c r="M175" i="7"/>
  <c r="L175" i="7"/>
  <c r="I321" i="7"/>
  <c r="K321" i="7" s="1"/>
  <c r="J304" i="7"/>
  <c r="K304" i="7"/>
  <c r="J367" i="7"/>
  <c r="K367" i="7"/>
  <c r="I433" i="7"/>
  <c r="K433" i="7" s="1"/>
  <c r="H482" i="7"/>
  <c r="I508" i="7" s="1"/>
  <c r="K508" i="7" s="1"/>
  <c r="I237" i="7"/>
  <c r="K237" i="7" s="1"/>
  <c r="I400" i="7"/>
  <c r="K400" i="7" s="1"/>
  <c r="L31" i="7"/>
  <c r="M31" i="7"/>
  <c r="J10" i="7"/>
  <c r="K10" i="7"/>
  <c r="I150" i="7"/>
  <c r="K150" i="7" s="1"/>
  <c r="H149" i="7"/>
  <c r="L252" i="7"/>
  <c r="M252" i="7"/>
  <c r="L373" i="7"/>
  <c r="M373" i="7"/>
  <c r="I265" i="7"/>
  <c r="K265" i="7" s="1"/>
  <c r="I336" i="7"/>
  <c r="K336" i="7" s="1"/>
  <c r="H335" i="7"/>
  <c r="I146" i="7"/>
  <c r="I159" i="7"/>
  <c r="K159" i="7" s="1"/>
  <c r="H491" i="7"/>
  <c r="J112" i="7"/>
  <c r="K112" i="7"/>
  <c r="K44" i="7"/>
  <c r="J44" i="7"/>
  <c r="I260" i="7"/>
  <c r="K260" i="7" s="1"/>
  <c r="H41" i="7"/>
  <c r="I200" i="7"/>
  <c r="K200" i="7" s="1"/>
  <c r="I60" i="7"/>
  <c r="H59" i="7"/>
  <c r="L190" i="7"/>
  <c r="M190" i="7"/>
  <c r="H196" i="7"/>
  <c r="I196" i="7"/>
  <c r="I268" i="7"/>
  <c r="K268" i="7" s="1"/>
  <c r="L22" i="7"/>
  <c r="M22" i="7"/>
  <c r="H152" i="7"/>
  <c r="I152" i="7"/>
  <c r="J87" i="7"/>
  <c r="K87" i="7"/>
  <c r="I226" i="7"/>
  <c r="K226" i="7" s="1"/>
  <c r="J90" i="7"/>
  <c r="K90" i="7"/>
  <c r="I210" i="7"/>
  <c r="K210" i="7" s="1"/>
  <c r="H277" i="7"/>
  <c r="I277" i="7"/>
  <c r="J47" i="7"/>
  <c r="K47" i="7"/>
  <c r="I154" i="7"/>
  <c r="K154" i="7" s="1"/>
  <c r="J115" i="7"/>
  <c r="I96" i="7"/>
  <c r="H96" i="7"/>
  <c r="J178" i="7"/>
  <c r="K178" i="7"/>
  <c r="H224" i="7"/>
  <c r="I224" i="7"/>
  <c r="I246" i="7"/>
  <c r="I144" i="7"/>
  <c r="K144" i="7" s="1"/>
  <c r="H118" i="7"/>
  <c r="I118" i="7"/>
  <c r="H314" i="7"/>
  <c r="I314" i="7"/>
  <c r="J75" i="7"/>
  <c r="K75" i="7"/>
  <c r="I142" i="7"/>
  <c r="K142" i="7" s="1"/>
  <c r="H209" i="7"/>
  <c r="I209" i="7"/>
  <c r="I439" i="7"/>
  <c r="K439" i="7" s="1"/>
  <c r="H338" i="7"/>
  <c r="I338" i="7"/>
  <c r="I296" i="7"/>
  <c r="K296" i="7" s="1"/>
  <c r="I204" i="7"/>
  <c r="K204" i="7" s="1"/>
  <c r="J175" i="7"/>
  <c r="H320" i="7"/>
  <c r="J509" i="7"/>
  <c r="K509" i="7"/>
  <c r="H367" i="7"/>
  <c r="I434" i="7"/>
  <c r="K434" i="7" s="1"/>
  <c r="H457" i="7"/>
  <c r="H352" i="7"/>
  <c r="I352" i="7"/>
  <c r="I442" i="7"/>
  <c r="K442" i="7" s="1"/>
  <c r="K298" i="6"/>
  <c r="J93" i="6"/>
  <c r="K93" i="6"/>
  <c r="H47" i="6"/>
  <c r="I47" i="6"/>
  <c r="H19" i="6"/>
  <c r="L243" i="6"/>
  <c r="M243" i="6"/>
  <c r="K367" i="6"/>
  <c r="I363" i="6"/>
  <c r="K363" i="6" s="1"/>
  <c r="H93" i="6"/>
  <c r="J56" i="6"/>
  <c r="I365" i="6"/>
  <c r="K365" i="6" s="1"/>
  <c r="H395" i="6"/>
  <c r="J432" i="6"/>
  <c r="K432" i="6"/>
  <c r="H407" i="6"/>
  <c r="I407" i="6"/>
  <c r="L509" i="6"/>
  <c r="M509" i="6"/>
  <c r="J44" i="6"/>
  <c r="K44" i="6"/>
  <c r="H75" i="6"/>
  <c r="I75" i="6"/>
  <c r="H364" i="6"/>
  <c r="I364" i="6"/>
  <c r="J264" i="6"/>
  <c r="K264" i="6"/>
  <c r="H460" i="6"/>
  <c r="I472" i="6" s="1"/>
  <c r="K472" i="6" s="1"/>
  <c r="I460" i="6"/>
  <c r="J423" i="6"/>
  <c r="K423" i="6"/>
  <c r="K373" i="6"/>
  <c r="J373" i="6"/>
  <c r="K426" i="6"/>
  <c r="L112" i="6"/>
  <c r="M112" i="6"/>
  <c r="J435" i="6"/>
  <c r="K435" i="6"/>
  <c r="I18" i="6"/>
  <c r="K18" i="6" s="1"/>
  <c r="K246" i="6"/>
  <c r="J246" i="6"/>
  <c r="I492" i="6"/>
  <c r="K492" i="6" s="1"/>
  <c r="I491" i="6"/>
  <c r="I490" i="6"/>
  <c r="K490" i="6" s="1"/>
  <c r="I501" i="6"/>
  <c r="K501" i="6" s="1"/>
  <c r="I482" i="6"/>
  <c r="I488" i="6"/>
  <c r="I494" i="6"/>
  <c r="I493" i="6"/>
  <c r="K493" i="6" s="1"/>
  <c r="I485" i="6"/>
  <c r="I489" i="6"/>
  <c r="K489" i="6" s="1"/>
  <c r="I483" i="6"/>
  <c r="K483" i="6" s="1"/>
  <c r="I346" i="6"/>
  <c r="I484" i="6"/>
  <c r="K484" i="6" s="1"/>
  <c r="K91" i="6"/>
  <c r="J90" i="6"/>
  <c r="I167" i="6"/>
  <c r="H167" i="6"/>
  <c r="H283" i="6"/>
  <c r="J175" i="6"/>
  <c r="K175" i="6"/>
  <c r="K283" i="6"/>
  <c r="J283" i="6"/>
  <c r="M270" i="6"/>
  <c r="I500" i="6"/>
  <c r="I372" i="6"/>
  <c r="K372" i="6" s="1"/>
  <c r="I292" i="6"/>
  <c r="J121" i="6"/>
  <c r="K121" i="6"/>
  <c r="I199" i="6"/>
  <c r="H199" i="6"/>
  <c r="I237" i="6"/>
  <c r="K237" i="6" s="1"/>
  <c r="H236" i="6"/>
  <c r="H380" i="6"/>
  <c r="H497" i="6"/>
  <c r="I497" i="6"/>
  <c r="H420" i="6"/>
  <c r="I420" i="6"/>
  <c r="J454" i="6"/>
  <c r="K454" i="6"/>
  <c r="H466" i="6"/>
  <c r="I466" i="6"/>
  <c r="I277" i="6"/>
  <c r="H472" i="6"/>
  <c r="I140" i="6"/>
  <c r="H140" i="6"/>
  <c r="I162" i="6"/>
  <c r="K162" i="6" s="1"/>
  <c r="L56" i="6"/>
  <c r="M56" i="6"/>
  <c r="I463" i="6"/>
  <c r="H463" i="6"/>
  <c r="I359" i="6"/>
  <c r="K359" i="6" s="1"/>
  <c r="I356" i="6"/>
  <c r="K356" i="6" s="1"/>
  <c r="I360" i="6"/>
  <c r="K360" i="6" s="1"/>
  <c r="I349" i="6"/>
  <c r="I358" i="6"/>
  <c r="I357" i="6"/>
  <c r="K357" i="6" s="1"/>
  <c r="I347" i="6"/>
  <c r="K347" i="6" s="1"/>
  <c r="I495" i="6"/>
  <c r="K495" i="6" s="1"/>
  <c r="J429" i="6"/>
  <c r="K429" i="6"/>
  <c r="I507" i="6"/>
  <c r="K507" i="6" s="1"/>
  <c r="I53" i="6"/>
  <c r="H53" i="6"/>
  <c r="H212" i="6"/>
  <c r="I217" i="6" s="1"/>
  <c r="K217" i="6" s="1"/>
  <c r="I487" i="6"/>
  <c r="K487" i="6" s="1"/>
  <c r="J96" i="6"/>
  <c r="K96" i="6"/>
  <c r="J41" i="6"/>
  <c r="K41" i="6"/>
  <c r="H78" i="6"/>
  <c r="H187" i="6"/>
  <c r="I368" i="6"/>
  <c r="K368" i="6" s="1"/>
  <c r="H314" i="6"/>
  <c r="I340" i="6" s="1"/>
  <c r="K340" i="6" s="1"/>
  <c r="I314" i="6"/>
  <c r="H133" i="6"/>
  <c r="I133" i="6"/>
  <c r="K133" i="6" s="1"/>
  <c r="J87" i="6"/>
  <c r="K261" i="6"/>
  <c r="I336" i="6"/>
  <c r="K336" i="6" s="1"/>
  <c r="I312" i="6"/>
  <c r="K312" i="6" s="1"/>
  <c r="H383" i="6"/>
  <c r="H317" i="6"/>
  <c r="I289" i="6"/>
  <c r="H289" i="6"/>
  <c r="H401" i="6"/>
  <c r="I401" i="6"/>
  <c r="I502" i="6"/>
  <c r="K502" i="6" s="1"/>
  <c r="I505" i="6"/>
  <c r="K505" i="6" s="1"/>
  <c r="J193" i="6"/>
  <c r="J451" i="6"/>
  <c r="K451" i="6"/>
  <c r="I496" i="6"/>
  <c r="K496" i="6" s="1"/>
  <c r="J417" i="6"/>
  <c r="K417" i="6"/>
  <c r="M448" i="6"/>
  <c r="L448" i="6"/>
  <c r="H4" i="6"/>
  <c r="I268" i="6"/>
  <c r="K268" i="6" s="1"/>
  <c r="H267" i="6"/>
  <c r="I196" i="6"/>
  <c r="H196" i="6"/>
  <c r="M255" i="6"/>
  <c r="L255" i="6"/>
  <c r="H202" i="6"/>
  <c r="I202" i="6"/>
  <c r="H295" i="6"/>
  <c r="I295" i="6"/>
  <c r="J178" i="6"/>
  <c r="K178" i="6"/>
  <c r="K181" i="6"/>
  <c r="J181" i="6"/>
  <c r="K414" i="6"/>
  <c r="J414" i="6"/>
  <c r="L81" i="6"/>
  <c r="M81" i="6"/>
  <c r="I352" i="6"/>
  <c r="J469" i="6"/>
  <c r="K469" i="6"/>
  <c r="I350" i="6"/>
  <c r="K350" i="6" s="1"/>
  <c r="J441" i="6"/>
  <c r="K441" i="6"/>
  <c r="I486" i="6"/>
  <c r="K486" i="6" s="1"/>
  <c r="I503" i="6"/>
  <c r="J72" i="6"/>
  <c r="K72" i="6"/>
  <c r="H106" i="6"/>
  <c r="J187" i="6"/>
  <c r="K187" i="6"/>
  <c r="K252" i="6"/>
  <c r="J252" i="6"/>
  <c r="I362" i="6"/>
  <c r="K362" i="6" s="1"/>
  <c r="I366" i="6"/>
  <c r="K366" i="6" s="1"/>
  <c r="H7" i="6"/>
  <c r="I31" i="6" s="1"/>
  <c r="I369" i="6"/>
  <c r="K369" i="6" s="1"/>
  <c r="I382" i="6"/>
  <c r="K382" i="6" s="1"/>
  <c r="H121" i="6"/>
  <c r="L84" i="6"/>
  <c r="M84" i="6"/>
  <c r="H227" i="6"/>
  <c r="K59" i="6"/>
  <c r="J59" i="6"/>
  <c r="I291" i="6"/>
  <c r="K291" i="6" s="1"/>
  <c r="I355" i="6"/>
  <c r="I403" i="6"/>
  <c r="K403" i="6" s="1"/>
  <c r="I474" i="6"/>
  <c r="K474" i="6" s="1"/>
  <c r="H441" i="6"/>
  <c r="H485" i="6"/>
  <c r="J258" i="6"/>
  <c r="K258" i="6"/>
  <c r="K216" i="6"/>
  <c r="J215" i="6"/>
  <c r="K338" i="6"/>
  <c r="J338" i="6"/>
  <c r="H16" i="6"/>
  <c r="H99" i="6"/>
  <c r="I99" i="6"/>
  <c r="J38" i="6"/>
  <c r="K38" i="6"/>
  <c r="I166" i="6"/>
  <c r="K166" i="6" s="1"/>
  <c r="H164" i="6"/>
  <c r="J78" i="6"/>
  <c r="K78" i="6"/>
  <c r="I190" i="6"/>
  <c r="H190" i="6"/>
  <c r="K236" i="6"/>
  <c r="I348" i="6"/>
  <c r="K348" i="6" s="1"/>
  <c r="H338" i="6"/>
  <c r="I302" i="6"/>
  <c r="K302" i="6" s="1"/>
  <c r="I282" i="6"/>
  <c r="K282" i="6" s="1"/>
  <c r="I300" i="6"/>
  <c r="K300" i="6" s="1"/>
  <c r="I293" i="6"/>
  <c r="K293" i="6" s="1"/>
  <c r="I301" i="6"/>
  <c r="I280" i="6"/>
  <c r="I299" i="6"/>
  <c r="K299" i="6" s="1"/>
  <c r="I303" i="6"/>
  <c r="K303" i="6" s="1"/>
  <c r="I160" i="6"/>
  <c r="K160" i="6" s="1"/>
  <c r="H50" i="6"/>
  <c r="I50" i="6"/>
  <c r="I290" i="6"/>
  <c r="K290" i="6" s="1"/>
  <c r="L193" i="6"/>
  <c r="M193" i="6"/>
  <c r="J62" i="6"/>
  <c r="K62" i="6"/>
  <c r="H158" i="6"/>
  <c r="I158" i="6"/>
  <c r="I262" i="6"/>
  <c r="K262" i="6" s="1"/>
  <c r="H261" i="6"/>
  <c r="L87" i="6"/>
  <c r="M87" i="6"/>
  <c r="J267" i="6"/>
  <c r="K267" i="6"/>
  <c r="H209" i="6"/>
  <c r="I212" i="6" s="1"/>
  <c r="H335" i="6"/>
  <c r="I404" i="6"/>
  <c r="H404" i="6"/>
  <c r="H320" i="6"/>
  <c r="I320" i="6"/>
  <c r="I203" i="6"/>
  <c r="K203" i="6" s="1"/>
  <c r="I279" i="6"/>
  <c r="K279" i="6" s="1"/>
  <c r="I287" i="6"/>
  <c r="K287" i="6" s="1"/>
  <c r="I498" i="6"/>
  <c r="K498" i="6" s="1"/>
  <c r="I361" i="6"/>
  <c r="I67" i="6"/>
  <c r="K67" i="6" s="1"/>
  <c r="H65" i="6"/>
  <c r="I159" i="6"/>
  <c r="K159" i="6" s="1"/>
  <c r="I21" i="6"/>
  <c r="K21" i="6" s="1"/>
  <c r="J184" i="6"/>
  <c r="K184" i="6"/>
  <c r="I354" i="6"/>
  <c r="K354" i="6" s="1"/>
  <c r="H311" i="6"/>
  <c r="I311" i="6"/>
  <c r="I427" i="6"/>
  <c r="K427" i="6" s="1"/>
  <c r="H426" i="6"/>
  <c r="H367" i="6"/>
  <c r="I204" i="6"/>
  <c r="K204" i="6" s="1"/>
  <c r="I370" i="6"/>
  <c r="I296" i="6"/>
  <c r="K296" i="6" s="1"/>
  <c r="I278" i="6"/>
  <c r="K278" i="6" s="1"/>
  <c r="I288" i="6"/>
  <c r="K288" i="6" s="1"/>
  <c r="J457" i="6"/>
  <c r="K457" i="6"/>
  <c r="H506" i="6"/>
  <c r="I506" i="6"/>
  <c r="I286" i="6"/>
  <c r="I504" i="6"/>
  <c r="K504" i="6" s="1"/>
  <c r="I499" i="6"/>
  <c r="K499" i="6" s="1"/>
  <c r="K289" i="16" l="1"/>
  <c r="K217" i="16"/>
  <c r="J215" i="16"/>
  <c r="J482" i="16"/>
  <c r="K482" i="16"/>
  <c r="J81" i="16"/>
  <c r="K81" i="16"/>
  <c r="M81" i="16" s="1"/>
  <c r="I375" i="16"/>
  <c r="K375" i="16" s="1"/>
  <c r="I374" i="16"/>
  <c r="K374" i="16" s="1"/>
  <c r="I373" i="16"/>
  <c r="K423" i="16"/>
  <c r="J423" i="16"/>
  <c r="L28" i="16"/>
  <c r="M28" i="16"/>
  <c r="K494" i="16"/>
  <c r="J494" i="16"/>
  <c r="L152" i="16"/>
  <c r="M152" i="16"/>
  <c r="J146" i="16"/>
  <c r="K146" i="16"/>
  <c r="I231" i="16"/>
  <c r="K231" i="16" s="1"/>
  <c r="I228" i="16"/>
  <c r="K228" i="16" s="1"/>
  <c r="I230" i="16"/>
  <c r="I223" i="16"/>
  <c r="K223" i="16" s="1"/>
  <c r="I225" i="16"/>
  <c r="K225" i="16" s="1"/>
  <c r="I227" i="16"/>
  <c r="I226" i="16"/>
  <c r="K226" i="16" s="1"/>
  <c r="I232" i="16"/>
  <c r="K232" i="16" s="1"/>
  <c r="I222" i="16"/>
  <c r="K222" i="16" s="1"/>
  <c r="I220" i="16"/>
  <c r="K220" i="16" s="1"/>
  <c r="I212" i="16"/>
  <c r="I224" i="16"/>
  <c r="I229" i="16"/>
  <c r="K229" i="16" s="1"/>
  <c r="I221" i="16"/>
  <c r="L56" i="16"/>
  <c r="M56" i="16"/>
  <c r="J417" i="16"/>
  <c r="K417" i="16"/>
  <c r="J258" i="16"/>
  <c r="K258" i="16"/>
  <c r="K408" i="16"/>
  <c r="J407" i="16"/>
  <c r="I213" i="16"/>
  <c r="K213" i="16" s="1"/>
  <c r="M401" i="16"/>
  <c r="L401" i="16"/>
  <c r="K503" i="16"/>
  <c r="J503" i="16"/>
  <c r="M96" i="16"/>
  <c r="L96" i="16"/>
  <c r="M47" i="16"/>
  <c r="L47" i="16"/>
  <c r="I214" i="16"/>
  <c r="K214" i="16" s="1"/>
  <c r="L25" i="16"/>
  <c r="M25" i="16"/>
  <c r="J506" i="16"/>
  <c r="K506" i="16"/>
  <c r="I327" i="16"/>
  <c r="K327" i="16" s="1"/>
  <c r="I324" i="16"/>
  <c r="K324" i="16" s="1"/>
  <c r="I323" i="16"/>
  <c r="I322" i="16"/>
  <c r="K322" i="16" s="1"/>
  <c r="I320" i="16"/>
  <c r="I326" i="16"/>
  <c r="I321" i="16"/>
  <c r="K321" i="16" s="1"/>
  <c r="I314" i="16"/>
  <c r="I325" i="16"/>
  <c r="K325" i="16" s="1"/>
  <c r="I336" i="16"/>
  <c r="K336" i="16" s="1"/>
  <c r="I316" i="16"/>
  <c r="K316" i="16" s="1"/>
  <c r="I317" i="16"/>
  <c r="I313" i="16"/>
  <c r="K313" i="16" s="1"/>
  <c r="I318" i="16"/>
  <c r="K318" i="16" s="1"/>
  <c r="I312" i="16"/>
  <c r="K312" i="16" s="1"/>
  <c r="I315" i="16"/>
  <c r="K315" i="16" s="1"/>
  <c r="I335" i="16"/>
  <c r="I328" i="16"/>
  <c r="K328" i="16" s="1"/>
  <c r="I337" i="16"/>
  <c r="K337" i="16" s="1"/>
  <c r="I168" i="16"/>
  <c r="K168" i="16" s="1"/>
  <c r="I169" i="16"/>
  <c r="K169" i="16" s="1"/>
  <c r="I167" i="16"/>
  <c r="J236" i="16"/>
  <c r="K236" i="16"/>
  <c r="M485" i="16"/>
  <c r="L485" i="16"/>
  <c r="K41" i="16"/>
  <c r="J41" i="16"/>
  <c r="K441" i="16"/>
  <c r="J441" i="16"/>
  <c r="L78" i="16"/>
  <c r="M78" i="16"/>
  <c r="K438" i="16"/>
  <c r="J438" i="16"/>
  <c r="M75" i="16"/>
  <c r="L75" i="16"/>
  <c r="L10" i="16"/>
  <c r="M10" i="16"/>
  <c r="J53" i="16"/>
  <c r="K53" i="16"/>
  <c r="K311" i="16"/>
  <c r="L99" i="16"/>
  <c r="M99" i="16"/>
  <c r="L93" i="16"/>
  <c r="M93" i="16"/>
  <c r="L161" i="16"/>
  <c r="M161" i="16"/>
  <c r="J435" i="16"/>
  <c r="K435" i="16"/>
  <c r="J398" i="16"/>
  <c r="K398" i="16"/>
  <c r="I218" i="16"/>
  <c r="L358" i="16"/>
  <c r="M358" i="16"/>
  <c r="J414" i="16"/>
  <c r="K414" i="16"/>
  <c r="L72" i="16"/>
  <c r="M72" i="16"/>
  <c r="L215" i="16"/>
  <c r="M215" i="16"/>
  <c r="I319" i="16"/>
  <c r="K319" i="16" s="1"/>
  <c r="L389" i="16"/>
  <c r="M389" i="16"/>
  <c r="J44" i="16"/>
  <c r="K44" i="16"/>
  <c r="M4" i="16"/>
  <c r="L4" i="16"/>
  <c r="J361" i="16"/>
  <c r="K361" i="16"/>
  <c r="I329" i="16"/>
  <c r="I277" i="16"/>
  <c r="M19" i="16"/>
  <c r="L19" i="16"/>
  <c r="L383" i="16"/>
  <c r="M383" i="16"/>
  <c r="L7" i="16"/>
  <c r="M7" i="16"/>
  <c r="L392" i="16"/>
  <c r="M392" i="16"/>
  <c r="K426" i="16"/>
  <c r="J426" i="16"/>
  <c r="K301" i="16"/>
  <c r="L16" i="16"/>
  <c r="M16" i="16"/>
  <c r="I332" i="16"/>
  <c r="I211" i="16"/>
  <c r="K211" i="16" s="1"/>
  <c r="L386" i="16"/>
  <c r="M386" i="16"/>
  <c r="J364" i="16"/>
  <c r="K364" i="16"/>
  <c r="L500" i="16"/>
  <c r="M500" i="16"/>
  <c r="I299" i="16"/>
  <c r="K299" i="16" s="1"/>
  <c r="I296" i="16"/>
  <c r="K296" i="16" s="1"/>
  <c r="I293" i="16"/>
  <c r="K293" i="16" s="1"/>
  <c r="I297" i="16"/>
  <c r="K297" i="16" s="1"/>
  <c r="I295" i="16"/>
  <c r="I294" i="16"/>
  <c r="K294" i="16" s="1"/>
  <c r="I292" i="16"/>
  <c r="I298" i="16"/>
  <c r="I300" i="16"/>
  <c r="K300" i="16" s="1"/>
  <c r="I278" i="16"/>
  <c r="K278" i="16" s="1"/>
  <c r="I287" i="16"/>
  <c r="K287" i="16" s="1"/>
  <c r="I283" i="16"/>
  <c r="I280" i="16"/>
  <c r="I302" i="16"/>
  <c r="K302" i="16" s="1"/>
  <c r="I282" i="16"/>
  <c r="K282" i="16" s="1"/>
  <c r="I288" i="16"/>
  <c r="K288" i="16" s="1"/>
  <c r="I285" i="16"/>
  <c r="K285" i="16" s="1"/>
  <c r="J149" i="16"/>
  <c r="K149" i="16"/>
  <c r="I305" i="16"/>
  <c r="K305" i="16" s="1"/>
  <c r="I304" i="16"/>
  <c r="I306" i="16"/>
  <c r="K306" i="16" s="1"/>
  <c r="L346" i="16"/>
  <c r="M346" i="16"/>
  <c r="M140" i="16"/>
  <c r="L140" i="16"/>
  <c r="L50" i="16"/>
  <c r="M50" i="16"/>
  <c r="L84" i="16"/>
  <c r="M84" i="16"/>
  <c r="I330" i="16"/>
  <c r="K330" i="16" s="1"/>
  <c r="J404" i="16"/>
  <c r="K404" i="16"/>
  <c r="L22" i="16"/>
  <c r="M22" i="16"/>
  <c r="I453" i="16"/>
  <c r="K453" i="16" s="1"/>
  <c r="I455" i="16"/>
  <c r="K455" i="16" s="1"/>
  <c r="I460" i="16"/>
  <c r="I461" i="16"/>
  <c r="K461" i="16" s="1"/>
  <c r="I463" i="16"/>
  <c r="I462" i="16"/>
  <c r="K462" i="16" s="1"/>
  <c r="I457" i="16"/>
  <c r="I471" i="16"/>
  <c r="K471" i="16" s="1"/>
  <c r="I458" i="16"/>
  <c r="K458" i="16" s="1"/>
  <c r="I448" i="16"/>
  <c r="I466" i="16"/>
  <c r="I454" i="16"/>
  <c r="I465" i="16"/>
  <c r="K465" i="16" s="1"/>
  <c r="I449" i="16"/>
  <c r="K449" i="16" s="1"/>
  <c r="I468" i="16"/>
  <c r="K468" i="16" s="1"/>
  <c r="I456" i="16"/>
  <c r="K456" i="16" s="1"/>
  <c r="I467" i="16"/>
  <c r="K467" i="16" s="1"/>
  <c r="I452" i="16"/>
  <c r="K452" i="16" s="1"/>
  <c r="I451" i="16"/>
  <c r="I469" i="16"/>
  <c r="L199" i="16"/>
  <c r="M199" i="16"/>
  <c r="L380" i="16"/>
  <c r="M380" i="16"/>
  <c r="I219" i="16"/>
  <c r="K219" i="16" s="1"/>
  <c r="J50" i="16"/>
  <c r="J133" i="16"/>
  <c r="K133" i="16"/>
  <c r="J267" i="16"/>
  <c r="K267" i="16"/>
  <c r="J491" i="16"/>
  <c r="K491" i="16"/>
  <c r="M164" i="16"/>
  <c r="L164" i="16"/>
  <c r="J106" i="16"/>
  <c r="K106" i="16"/>
  <c r="L497" i="16"/>
  <c r="M497" i="16"/>
  <c r="K175" i="16"/>
  <c r="J488" i="16"/>
  <c r="K488" i="16"/>
  <c r="K261" i="16"/>
  <c r="J261" i="16"/>
  <c r="I291" i="16"/>
  <c r="K291" i="16" s="1"/>
  <c r="K255" i="16"/>
  <c r="J255" i="16"/>
  <c r="J199" i="16"/>
  <c r="J38" i="16"/>
  <c r="K38" i="16"/>
  <c r="J429" i="16"/>
  <c r="K429" i="16"/>
  <c r="J246" i="16"/>
  <c r="K246" i="16"/>
  <c r="L13" i="16"/>
  <c r="M13" i="16"/>
  <c r="L395" i="16"/>
  <c r="M395" i="16"/>
  <c r="L31" i="16"/>
  <c r="M31" i="16"/>
  <c r="L252" i="16"/>
  <c r="M252" i="16"/>
  <c r="K355" i="16"/>
  <c r="J355" i="16"/>
  <c r="I119" i="16"/>
  <c r="K119" i="16" s="1"/>
  <c r="I131" i="16"/>
  <c r="K131" i="16" s="1"/>
  <c r="I118" i="16"/>
  <c r="I130" i="16"/>
  <c r="I127" i="16"/>
  <c r="I124" i="16"/>
  <c r="I107" i="16"/>
  <c r="K107" i="16" s="1"/>
  <c r="I132" i="16"/>
  <c r="K132" i="16" s="1"/>
  <c r="I129" i="16"/>
  <c r="K129" i="16" s="1"/>
  <c r="I128" i="16"/>
  <c r="K128" i="16" s="1"/>
  <c r="I120" i="16"/>
  <c r="K120" i="16" s="1"/>
  <c r="I109" i="16"/>
  <c r="J497" i="16"/>
  <c r="I194" i="16"/>
  <c r="K194" i="16" s="1"/>
  <c r="I187" i="16"/>
  <c r="I192" i="16"/>
  <c r="K192" i="16" s="1"/>
  <c r="I190" i="16"/>
  <c r="I188" i="16"/>
  <c r="K188" i="16" s="1"/>
  <c r="I195" i="16"/>
  <c r="K195" i="16" s="1"/>
  <c r="I182" i="16"/>
  <c r="K182" i="16" s="1"/>
  <c r="I184" i="16"/>
  <c r="I193" i="16"/>
  <c r="I180" i="16"/>
  <c r="K180" i="16" s="1"/>
  <c r="I196" i="16"/>
  <c r="I197" i="16"/>
  <c r="K197" i="16" s="1"/>
  <c r="I178" i="16"/>
  <c r="I189" i="16"/>
  <c r="K189" i="16" s="1"/>
  <c r="I181" i="16"/>
  <c r="I183" i="16"/>
  <c r="K183" i="16" s="1"/>
  <c r="I179" i="16"/>
  <c r="K179" i="16" s="1"/>
  <c r="I186" i="16"/>
  <c r="K186" i="16" s="1"/>
  <c r="I176" i="16"/>
  <c r="K176" i="16" s="1"/>
  <c r="I191" i="16"/>
  <c r="K191" i="16" s="1"/>
  <c r="I185" i="16"/>
  <c r="K185" i="16" s="1"/>
  <c r="I209" i="16"/>
  <c r="M90" i="16"/>
  <c r="L90" i="16"/>
  <c r="M509" i="16"/>
  <c r="L509" i="16"/>
  <c r="L352" i="16"/>
  <c r="M352" i="16"/>
  <c r="J420" i="16"/>
  <c r="K420" i="16"/>
  <c r="J264" i="16"/>
  <c r="K264" i="16"/>
  <c r="L62" i="16"/>
  <c r="M62" i="16"/>
  <c r="I284" i="16"/>
  <c r="K284" i="16" s="1"/>
  <c r="J59" i="16"/>
  <c r="K59" i="16"/>
  <c r="K432" i="16"/>
  <c r="J432" i="16"/>
  <c r="M243" i="16"/>
  <c r="L243" i="16"/>
  <c r="I334" i="16"/>
  <c r="K334" i="16" s="1"/>
  <c r="K65" i="16"/>
  <c r="J65" i="16"/>
  <c r="I286" i="16"/>
  <c r="K202" i="16"/>
  <c r="J202" i="16"/>
  <c r="L121" i="16"/>
  <c r="M121" i="16"/>
  <c r="L112" i="15"/>
  <c r="M112" i="15"/>
  <c r="J326" i="15"/>
  <c r="K326" i="15"/>
  <c r="M133" i="15"/>
  <c r="L133" i="15"/>
  <c r="J292" i="15"/>
  <c r="K292" i="15"/>
  <c r="I354" i="15"/>
  <c r="K354" i="15" s="1"/>
  <c r="J460" i="15"/>
  <c r="K460" i="15"/>
  <c r="J295" i="15"/>
  <c r="K295" i="15"/>
  <c r="I510" i="15"/>
  <c r="K510" i="15" s="1"/>
  <c r="I511" i="15"/>
  <c r="K511" i="15" s="1"/>
  <c r="I509" i="15"/>
  <c r="J298" i="15"/>
  <c r="K298" i="15"/>
  <c r="J451" i="15"/>
  <c r="K451" i="15"/>
  <c r="J261" i="15"/>
  <c r="K261" i="15"/>
  <c r="K438" i="15"/>
  <c r="J438" i="15"/>
  <c r="M75" i="15"/>
  <c r="L75" i="15"/>
  <c r="J202" i="15"/>
  <c r="K202" i="15"/>
  <c r="J124" i="15"/>
  <c r="K124" i="15"/>
  <c r="M124" i="15" s="1"/>
  <c r="J38" i="15"/>
  <c r="K38" i="15"/>
  <c r="J181" i="15"/>
  <c r="K181" i="15"/>
  <c r="M448" i="15"/>
  <c r="L448" i="15"/>
  <c r="J22" i="15"/>
  <c r="K22" i="15"/>
  <c r="J16" i="15"/>
  <c r="K16" i="15"/>
  <c r="L121" i="15"/>
  <c r="M121" i="15"/>
  <c r="J115" i="15"/>
  <c r="K115" i="15"/>
  <c r="K398" i="15"/>
  <c r="K370" i="15"/>
  <c r="K463" i="15"/>
  <c r="J463" i="15"/>
  <c r="L212" i="15"/>
  <c r="M212" i="15"/>
  <c r="J109" i="15"/>
  <c r="K109" i="15"/>
  <c r="J199" i="15"/>
  <c r="K199" i="15"/>
  <c r="I372" i="15"/>
  <c r="K372" i="15" s="1"/>
  <c r="J317" i="15"/>
  <c r="K317" i="15"/>
  <c r="I441" i="15"/>
  <c r="I442" i="15"/>
  <c r="K442" i="15" s="1"/>
  <c r="I443" i="15"/>
  <c r="K443" i="15" s="1"/>
  <c r="J44" i="15"/>
  <c r="K44" i="15"/>
  <c r="I397" i="15"/>
  <c r="K397" i="15" s="1"/>
  <c r="L155" i="15"/>
  <c r="M155" i="15"/>
  <c r="L164" i="15"/>
  <c r="M164" i="15"/>
  <c r="M221" i="15"/>
  <c r="L221" i="15"/>
  <c r="J404" i="15"/>
  <c r="K404" i="15"/>
  <c r="J4" i="15"/>
  <c r="K4" i="15"/>
  <c r="J19" i="15"/>
  <c r="K19" i="15"/>
  <c r="M338" i="15"/>
  <c r="L338" i="15"/>
  <c r="I347" i="15"/>
  <c r="K347" i="15" s="1"/>
  <c r="L158" i="15"/>
  <c r="M158" i="15"/>
  <c r="L93" i="15"/>
  <c r="M93" i="15"/>
  <c r="I352" i="15"/>
  <c r="J178" i="15"/>
  <c r="K178" i="15"/>
  <c r="J289" i="15"/>
  <c r="K289" i="15"/>
  <c r="J149" i="15"/>
  <c r="K149" i="15"/>
  <c r="L140" i="15"/>
  <c r="M140" i="15"/>
  <c r="J167" i="15"/>
  <c r="K167" i="15"/>
  <c r="J454" i="15"/>
  <c r="K454" i="15"/>
  <c r="L414" i="15"/>
  <c r="M414" i="15"/>
  <c r="J143" i="15"/>
  <c r="K143" i="15"/>
  <c r="J196" i="15"/>
  <c r="K196" i="15"/>
  <c r="J332" i="15"/>
  <c r="K332" i="15"/>
  <c r="J335" i="15"/>
  <c r="K335" i="15"/>
  <c r="K13" i="15"/>
  <c r="J13" i="15"/>
  <c r="M99" i="15"/>
  <c r="L99" i="15"/>
  <c r="J346" i="15"/>
  <c r="K346" i="15"/>
  <c r="L252" i="15"/>
  <c r="M252" i="15"/>
  <c r="L84" i="15"/>
  <c r="M84" i="15"/>
  <c r="J323" i="15"/>
  <c r="K323" i="15"/>
  <c r="K301" i="15"/>
  <c r="J301" i="15"/>
  <c r="J127" i="15"/>
  <c r="K127" i="15"/>
  <c r="J31" i="15"/>
  <c r="K31" i="15"/>
  <c r="J193" i="15"/>
  <c r="K193" i="15"/>
  <c r="J190" i="15"/>
  <c r="K190" i="15"/>
  <c r="M420" i="15"/>
  <c r="L420" i="15"/>
  <c r="M255" i="15"/>
  <c r="L255" i="15"/>
  <c r="K329" i="15"/>
  <c r="J329" i="15"/>
  <c r="I374" i="15"/>
  <c r="K374" i="15" s="1"/>
  <c r="I375" i="15"/>
  <c r="K375" i="15" s="1"/>
  <c r="I373" i="15"/>
  <c r="L146" i="15"/>
  <c r="M146" i="15"/>
  <c r="L466" i="15"/>
  <c r="M466" i="15"/>
  <c r="I393" i="15"/>
  <c r="K393" i="15" s="1"/>
  <c r="I403" i="15"/>
  <c r="K403" i="15" s="1"/>
  <c r="I387" i="15"/>
  <c r="K387" i="15" s="1"/>
  <c r="I402" i="15"/>
  <c r="K402" i="15" s="1"/>
  <c r="I392" i="15"/>
  <c r="I389" i="15"/>
  <c r="I395" i="15"/>
  <c r="I396" i="15"/>
  <c r="K396" i="15" s="1"/>
  <c r="I383" i="15"/>
  <c r="I386" i="15"/>
  <c r="I394" i="15"/>
  <c r="K394" i="15" s="1"/>
  <c r="I384" i="15"/>
  <c r="K384" i="15" s="1"/>
  <c r="I390" i="15"/>
  <c r="K390" i="15" s="1"/>
  <c r="I388" i="15"/>
  <c r="K388" i="15" s="1"/>
  <c r="I401" i="15"/>
  <c r="I391" i="15"/>
  <c r="K391" i="15" s="1"/>
  <c r="I385" i="15"/>
  <c r="K385" i="15" s="1"/>
  <c r="J426" i="15"/>
  <c r="K426" i="15"/>
  <c r="L457" i="15"/>
  <c r="M457" i="15"/>
  <c r="J81" i="15"/>
  <c r="K81" i="15"/>
  <c r="J53" i="15"/>
  <c r="K53" i="15"/>
  <c r="I357" i="15"/>
  <c r="K357" i="15" s="1"/>
  <c r="I304" i="15"/>
  <c r="I306" i="15"/>
  <c r="K306" i="15" s="1"/>
  <c r="I305" i="15"/>
  <c r="K305" i="15" s="1"/>
  <c r="I486" i="15"/>
  <c r="K486" i="15" s="1"/>
  <c r="I497" i="15"/>
  <c r="I498" i="15"/>
  <c r="K498" i="15" s="1"/>
  <c r="I495" i="15"/>
  <c r="K495" i="15" s="1"/>
  <c r="I505" i="15"/>
  <c r="K505" i="15" s="1"/>
  <c r="I492" i="15"/>
  <c r="K492" i="15" s="1"/>
  <c r="I502" i="15"/>
  <c r="K502" i="15" s="1"/>
  <c r="I501" i="15"/>
  <c r="K501" i="15" s="1"/>
  <c r="I485" i="15"/>
  <c r="I503" i="15"/>
  <c r="I500" i="15"/>
  <c r="I494" i="15"/>
  <c r="I483" i="15"/>
  <c r="K483" i="15" s="1"/>
  <c r="I496" i="15"/>
  <c r="K496" i="15" s="1"/>
  <c r="I504" i="15"/>
  <c r="K504" i="15" s="1"/>
  <c r="I499" i="15"/>
  <c r="K499" i="15" s="1"/>
  <c r="I488" i="15"/>
  <c r="I487" i="15"/>
  <c r="K487" i="15" s="1"/>
  <c r="I482" i="15"/>
  <c r="I506" i="15"/>
  <c r="I491" i="15"/>
  <c r="I493" i="15"/>
  <c r="K493" i="15" s="1"/>
  <c r="I507" i="15"/>
  <c r="K507" i="15" s="1"/>
  <c r="J50" i="15"/>
  <c r="K50" i="15"/>
  <c r="L423" i="15"/>
  <c r="M423" i="15"/>
  <c r="J320" i="15"/>
  <c r="K320" i="15"/>
  <c r="L264" i="15"/>
  <c r="M264" i="15"/>
  <c r="I508" i="15"/>
  <c r="K508" i="15" s="1"/>
  <c r="K314" i="15"/>
  <c r="J314" i="15"/>
  <c r="I356" i="15"/>
  <c r="K356" i="15" s="1"/>
  <c r="J7" i="15"/>
  <c r="K7" i="15"/>
  <c r="K26" i="15"/>
  <c r="J25" i="15"/>
  <c r="K65" i="15"/>
  <c r="J65" i="15"/>
  <c r="J311" i="15"/>
  <c r="K311" i="15"/>
  <c r="I474" i="15"/>
  <c r="K474" i="15" s="1"/>
  <c r="I473" i="15"/>
  <c r="K473" i="15" s="1"/>
  <c r="L472" i="15" s="1"/>
  <c r="L72" i="15"/>
  <c r="M72" i="15"/>
  <c r="J59" i="15"/>
  <c r="K59" i="15"/>
  <c r="J448" i="15"/>
  <c r="L218" i="15"/>
  <c r="M218" i="15"/>
  <c r="K41" i="15"/>
  <c r="J41" i="15"/>
  <c r="K380" i="15"/>
  <c r="J457" i="15"/>
  <c r="I399" i="15"/>
  <c r="K399" i="15" s="1"/>
  <c r="J283" i="15"/>
  <c r="K283" i="15"/>
  <c r="K130" i="15"/>
  <c r="J130" i="15"/>
  <c r="J227" i="15"/>
  <c r="K227" i="15"/>
  <c r="K277" i="15"/>
  <c r="J277" i="15"/>
  <c r="J118" i="15"/>
  <c r="K118" i="15"/>
  <c r="L78" i="15"/>
  <c r="M78" i="15"/>
  <c r="J184" i="15"/>
  <c r="L96" i="15"/>
  <c r="M96" i="15"/>
  <c r="J87" i="15"/>
  <c r="K87" i="15"/>
  <c r="L417" i="15"/>
  <c r="M417" i="15"/>
  <c r="L187" i="15"/>
  <c r="M187" i="15"/>
  <c r="J10" i="15"/>
  <c r="K10" i="15"/>
  <c r="J280" i="15"/>
  <c r="K280" i="15"/>
  <c r="I364" i="15"/>
  <c r="I359" i="15"/>
  <c r="K359" i="15" s="1"/>
  <c r="I350" i="15"/>
  <c r="K350" i="15" s="1"/>
  <c r="I353" i="15"/>
  <c r="K353" i="15" s="1"/>
  <c r="I363" i="15"/>
  <c r="K363" i="15" s="1"/>
  <c r="I361" i="15"/>
  <c r="I349" i="15"/>
  <c r="I367" i="15"/>
  <c r="I366" i="15"/>
  <c r="K366" i="15" s="1"/>
  <c r="I368" i="15"/>
  <c r="K368" i="15" s="1"/>
  <c r="I360" i="15"/>
  <c r="K360" i="15" s="1"/>
  <c r="I365" i="15"/>
  <c r="K365" i="15" s="1"/>
  <c r="I355" i="15"/>
  <c r="I351" i="15"/>
  <c r="K351" i="15" s="1"/>
  <c r="I362" i="15"/>
  <c r="K362" i="15" s="1"/>
  <c r="I358" i="15"/>
  <c r="J56" i="15"/>
  <c r="K56" i="15"/>
  <c r="L90" i="15"/>
  <c r="M90" i="15"/>
  <c r="L407" i="15"/>
  <c r="M407" i="15"/>
  <c r="J230" i="15"/>
  <c r="K230" i="15"/>
  <c r="L209" i="15"/>
  <c r="M209" i="15"/>
  <c r="L258" i="15"/>
  <c r="M258" i="15"/>
  <c r="M161" i="15"/>
  <c r="L161" i="15"/>
  <c r="I369" i="15"/>
  <c r="K369" i="15" s="1"/>
  <c r="L286" i="15"/>
  <c r="M286" i="15"/>
  <c r="J469" i="15"/>
  <c r="K469" i="15"/>
  <c r="L224" i="15"/>
  <c r="M224" i="15"/>
  <c r="L175" i="15"/>
  <c r="M175" i="15"/>
  <c r="I382" i="15"/>
  <c r="K382" i="15" s="1"/>
  <c r="J432" i="15"/>
  <c r="K432" i="15"/>
  <c r="L184" i="15"/>
  <c r="M184" i="15"/>
  <c r="J47" i="15"/>
  <c r="K47" i="15"/>
  <c r="L429" i="15"/>
  <c r="M429" i="15"/>
  <c r="J187" i="15"/>
  <c r="L106" i="15"/>
  <c r="M106" i="15"/>
  <c r="J28" i="15"/>
  <c r="K28" i="15"/>
  <c r="J469" i="14"/>
  <c r="K469" i="14"/>
  <c r="L44" i="14"/>
  <c r="M44" i="14"/>
  <c r="J118" i="14"/>
  <c r="K118" i="14"/>
  <c r="M227" i="14"/>
  <c r="L227" i="14"/>
  <c r="K370" i="14"/>
  <c r="J370" i="14"/>
  <c r="L298" i="14"/>
  <c r="M298" i="14"/>
  <c r="J215" i="14"/>
  <c r="J267" i="14"/>
  <c r="K267" i="14"/>
  <c r="J178" i="14"/>
  <c r="K178" i="14"/>
  <c r="L485" i="14"/>
  <c r="M485" i="14"/>
  <c r="J326" i="14"/>
  <c r="K326" i="14"/>
  <c r="K264" i="14"/>
  <c r="J264" i="14"/>
  <c r="M252" i="14"/>
  <c r="L252" i="14"/>
  <c r="J28" i="14"/>
  <c r="K28" i="14"/>
  <c r="J494" i="14"/>
  <c r="K494" i="14"/>
  <c r="L72" i="14"/>
  <c r="M72" i="14"/>
  <c r="J199" i="14"/>
  <c r="K199" i="14"/>
  <c r="L392" i="14"/>
  <c r="M392" i="14"/>
  <c r="L127" i="14"/>
  <c r="M127" i="14"/>
  <c r="J19" i="14"/>
  <c r="K19" i="14"/>
  <c r="L41" i="14"/>
  <c r="M41" i="14"/>
  <c r="J143" i="14"/>
  <c r="K143" i="14"/>
  <c r="J59" i="14"/>
  <c r="K59" i="14"/>
  <c r="L65" i="14"/>
  <c r="M65" i="14"/>
  <c r="J31" i="14"/>
  <c r="K31" i="14"/>
  <c r="L277" i="14"/>
  <c r="M277" i="14"/>
  <c r="J317" i="14"/>
  <c r="K317" i="14"/>
  <c r="L112" i="14"/>
  <c r="M112" i="14"/>
  <c r="J506" i="14"/>
  <c r="K506" i="14"/>
  <c r="K488" i="14"/>
  <c r="J488" i="14"/>
  <c r="L398" i="14"/>
  <c r="M398" i="14"/>
  <c r="J130" i="14"/>
  <c r="K130" i="14"/>
  <c r="K304" i="14"/>
  <c r="J304" i="14"/>
  <c r="L503" i="14"/>
  <c r="M503" i="14"/>
  <c r="J90" i="14"/>
  <c r="K90" i="14"/>
  <c r="L352" i="14"/>
  <c r="M352" i="14"/>
  <c r="J314" i="14"/>
  <c r="K314" i="14"/>
  <c r="L255" i="14"/>
  <c r="M255" i="14"/>
  <c r="J164" i="14"/>
  <c r="K164" i="14"/>
  <c r="L202" i="14"/>
  <c r="M202" i="14"/>
  <c r="L115" i="14"/>
  <c r="M115" i="14"/>
  <c r="L140" i="14"/>
  <c r="M140" i="14"/>
  <c r="L181" i="14"/>
  <c r="M181" i="14"/>
  <c r="L87" i="14"/>
  <c r="M87" i="14"/>
  <c r="J56" i="14"/>
  <c r="K56" i="14"/>
  <c r="K509" i="14"/>
  <c r="J509" i="14"/>
  <c r="J311" i="14"/>
  <c r="K311" i="14"/>
  <c r="J236" i="14"/>
  <c r="K236" i="14"/>
  <c r="L243" i="14"/>
  <c r="M243" i="14"/>
  <c r="J224" i="14"/>
  <c r="K224" i="14"/>
  <c r="M383" i="14"/>
  <c r="L383" i="14"/>
  <c r="J500" i="14"/>
  <c r="K500" i="14"/>
  <c r="M75" i="14"/>
  <c r="L75" i="14"/>
  <c r="K497" i="14"/>
  <c r="J497" i="14"/>
  <c r="M47" i="14"/>
  <c r="L47" i="14"/>
  <c r="J10" i="14"/>
  <c r="K10" i="14"/>
  <c r="J22" i="14"/>
  <c r="K22" i="14"/>
  <c r="K386" i="14"/>
  <c r="J386" i="14"/>
  <c r="M292" i="14"/>
  <c r="L292" i="14"/>
  <c r="K212" i="14"/>
  <c r="J212" i="14"/>
  <c r="J78" i="14"/>
  <c r="K161" i="14"/>
  <c r="J161" i="14"/>
  <c r="J329" i="14"/>
  <c r="K329" i="14"/>
  <c r="L209" i="14"/>
  <c r="M209" i="14"/>
  <c r="L346" i="14"/>
  <c r="M346" i="14"/>
  <c r="J75" i="14"/>
  <c r="M218" i="14"/>
  <c r="L218" i="14"/>
  <c r="M261" i="14"/>
  <c r="L261" i="14"/>
  <c r="J4" i="14"/>
  <c r="K4" i="14"/>
  <c r="L84" i="14"/>
  <c r="M84" i="14"/>
  <c r="J335" i="14"/>
  <c r="K335" i="14"/>
  <c r="M78" i="14"/>
  <c r="L78" i="14"/>
  <c r="L152" i="14"/>
  <c r="M152" i="14"/>
  <c r="L99" i="14"/>
  <c r="M99" i="14"/>
  <c r="L146" i="14"/>
  <c r="M146" i="14"/>
  <c r="J93" i="14"/>
  <c r="K93" i="14"/>
  <c r="L246" i="14"/>
  <c r="M246" i="14"/>
  <c r="L215" i="14"/>
  <c r="M215" i="14"/>
  <c r="K349" i="14"/>
  <c r="J349" i="14"/>
  <c r="J320" i="14"/>
  <c r="K320" i="14"/>
  <c r="J158" i="14"/>
  <c r="K158" i="14"/>
  <c r="J149" i="14"/>
  <c r="K149" i="14"/>
  <c r="J258" i="14"/>
  <c r="K258" i="14"/>
  <c r="L81" i="14"/>
  <c r="M81" i="14"/>
  <c r="M106" i="14"/>
  <c r="L106" i="14"/>
  <c r="L53" i="14"/>
  <c r="M53" i="14"/>
  <c r="L221" i="14"/>
  <c r="M221" i="14"/>
  <c r="I375" i="14"/>
  <c r="K375" i="14" s="1"/>
  <c r="I373" i="14"/>
  <c r="I374" i="14"/>
  <c r="K374" i="14" s="1"/>
  <c r="L38" i="14"/>
  <c r="M38" i="14"/>
  <c r="K96" i="14"/>
  <c r="J96" i="14"/>
  <c r="M380" i="14"/>
  <c r="L380" i="14"/>
  <c r="K414" i="14"/>
  <c r="J414" i="14"/>
  <c r="L295" i="14"/>
  <c r="M295" i="14"/>
  <c r="L323" i="14"/>
  <c r="M323" i="14"/>
  <c r="K280" i="14"/>
  <c r="J280" i="14"/>
  <c r="J155" i="14"/>
  <c r="K155" i="14"/>
  <c r="K13" i="14"/>
  <c r="J13" i="14"/>
  <c r="J16" i="14"/>
  <c r="K16" i="14"/>
  <c r="L62" i="14"/>
  <c r="M62" i="14"/>
  <c r="I408" i="14"/>
  <c r="K408" i="14" s="1"/>
  <c r="I409" i="14"/>
  <c r="K409" i="14" s="1"/>
  <c r="I407" i="14"/>
  <c r="L401" i="14"/>
  <c r="M401" i="14"/>
  <c r="J482" i="14"/>
  <c r="K482" i="14"/>
  <c r="J438" i="14"/>
  <c r="K438" i="14"/>
  <c r="I443" i="14"/>
  <c r="K443" i="14" s="1"/>
  <c r="I441" i="14"/>
  <c r="I405" i="14"/>
  <c r="K405" i="14" s="1"/>
  <c r="I404" i="14"/>
  <c r="I406" i="14"/>
  <c r="K406" i="14" s="1"/>
  <c r="J7" i="14"/>
  <c r="K7" i="14"/>
  <c r="L289" i="14"/>
  <c r="M289" i="14"/>
  <c r="K332" i="14"/>
  <c r="J332" i="14"/>
  <c r="L283" i="14"/>
  <c r="M283" i="14"/>
  <c r="L301" i="14"/>
  <c r="M301" i="14"/>
  <c r="M286" i="14"/>
  <c r="L286" i="14"/>
  <c r="J81" i="14"/>
  <c r="L395" i="14"/>
  <c r="M395" i="14"/>
  <c r="I467" i="14"/>
  <c r="K467" i="14" s="1"/>
  <c r="I464" i="14"/>
  <c r="K464" i="14" s="1"/>
  <c r="I460" i="14"/>
  <c r="I466" i="14"/>
  <c r="I458" i="14"/>
  <c r="K458" i="14" s="1"/>
  <c r="I459" i="14"/>
  <c r="K459" i="14" s="1"/>
  <c r="I461" i="14"/>
  <c r="K461" i="14" s="1"/>
  <c r="I465" i="14"/>
  <c r="K465" i="14" s="1"/>
  <c r="I462" i="14"/>
  <c r="K462" i="14" s="1"/>
  <c r="I457" i="14"/>
  <c r="I463" i="14"/>
  <c r="I454" i="14"/>
  <c r="I468" i="14"/>
  <c r="K468" i="14" s="1"/>
  <c r="I450" i="14"/>
  <c r="K450" i="14" s="1"/>
  <c r="I453" i="14"/>
  <c r="K453" i="14" s="1"/>
  <c r="I451" i="14"/>
  <c r="I448" i="14"/>
  <c r="J355" i="14"/>
  <c r="K355" i="14"/>
  <c r="J389" i="14"/>
  <c r="K389" i="14"/>
  <c r="L124" i="14"/>
  <c r="M124" i="14"/>
  <c r="I436" i="14"/>
  <c r="K436" i="14" s="1"/>
  <c r="I433" i="14"/>
  <c r="K433" i="14" s="1"/>
  <c r="I435" i="14"/>
  <c r="I427" i="14"/>
  <c r="K427" i="14" s="1"/>
  <c r="I428" i="14"/>
  <c r="K428" i="14" s="1"/>
  <c r="I430" i="14"/>
  <c r="K430" i="14" s="1"/>
  <c r="I434" i="14"/>
  <c r="K434" i="14" s="1"/>
  <c r="I431" i="14"/>
  <c r="K431" i="14" s="1"/>
  <c r="I429" i="14"/>
  <c r="I426" i="14"/>
  <c r="I432" i="14"/>
  <c r="I437" i="14"/>
  <c r="K437" i="14" s="1"/>
  <c r="I423" i="14"/>
  <c r="I420" i="14"/>
  <c r="I425" i="14"/>
  <c r="K425" i="14" s="1"/>
  <c r="I422" i="14"/>
  <c r="K422" i="14" s="1"/>
  <c r="I417" i="14"/>
  <c r="I419" i="14"/>
  <c r="K419" i="14" s="1"/>
  <c r="J491" i="14"/>
  <c r="K491" i="14"/>
  <c r="J323" i="14"/>
  <c r="I135" i="14"/>
  <c r="K135" i="14" s="1"/>
  <c r="I133" i="14"/>
  <c r="K133" i="14" s="1"/>
  <c r="I134" i="14"/>
  <c r="K134" i="14" s="1"/>
  <c r="K26" i="14"/>
  <c r="J25" i="14"/>
  <c r="K509" i="13"/>
  <c r="M295" i="13"/>
  <c r="L295" i="13"/>
  <c r="L277" i="13"/>
  <c r="M277" i="13"/>
  <c r="J432" i="13"/>
  <c r="K432" i="13"/>
  <c r="K401" i="13"/>
  <c r="J401" i="13"/>
  <c r="J109" i="13"/>
  <c r="K109" i="13"/>
  <c r="J420" i="13"/>
  <c r="K420" i="13"/>
  <c r="L155" i="13"/>
  <c r="M155" i="13"/>
  <c r="L81" i="13"/>
  <c r="M81" i="13"/>
  <c r="M435" i="13"/>
  <c r="L435" i="13"/>
  <c r="J395" i="13"/>
  <c r="K395" i="13"/>
  <c r="J127" i="13"/>
  <c r="K389" i="13"/>
  <c r="J389" i="13"/>
  <c r="K317" i="13"/>
  <c r="L22" i="13"/>
  <c r="M22" i="13"/>
  <c r="L13" i="13"/>
  <c r="M13" i="13"/>
  <c r="J280" i="13"/>
  <c r="K280" i="13"/>
  <c r="K373" i="13"/>
  <c r="J373" i="13"/>
  <c r="L249" i="13"/>
  <c r="M249" i="13"/>
  <c r="K460" i="13"/>
  <c r="L130" i="13"/>
  <c r="M130" i="13"/>
  <c r="L289" i="13"/>
  <c r="M289" i="13"/>
  <c r="J16" i="13"/>
  <c r="K16" i="13"/>
  <c r="J435" i="13"/>
  <c r="K491" i="13"/>
  <c r="J491" i="13"/>
  <c r="L255" i="13"/>
  <c r="M255" i="13"/>
  <c r="L106" i="13"/>
  <c r="M106" i="13"/>
  <c r="L283" i="13"/>
  <c r="M283" i="13"/>
  <c r="L75" i="13"/>
  <c r="M75" i="13"/>
  <c r="L7" i="13"/>
  <c r="M7" i="13"/>
  <c r="M352" i="13"/>
  <c r="L352" i="13"/>
  <c r="J224" i="13"/>
  <c r="K224" i="13"/>
  <c r="J112" i="13"/>
  <c r="K112" i="13"/>
  <c r="K44" i="13"/>
  <c r="J118" i="13"/>
  <c r="K118" i="13"/>
  <c r="L494" i="13"/>
  <c r="M494" i="13"/>
  <c r="L261" i="13"/>
  <c r="M261" i="13"/>
  <c r="J202" i="13"/>
  <c r="K202" i="13"/>
  <c r="L404" i="13"/>
  <c r="M404" i="13"/>
  <c r="L497" i="13"/>
  <c r="M497" i="13"/>
  <c r="I465" i="13"/>
  <c r="K465" i="13" s="1"/>
  <c r="I454" i="13"/>
  <c r="I469" i="13"/>
  <c r="I457" i="13"/>
  <c r="I467" i="13"/>
  <c r="K467" i="13" s="1"/>
  <c r="I455" i="13"/>
  <c r="K455" i="13" s="1"/>
  <c r="I473" i="13"/>
  <c r="K473" i="13" s="1"/>
  <c r="I468" i="13"/>
  <c r="K468" i="13" s="1"/>
  <c r="I448" i="13"/>
  <c r="I459" i="13"/>
  <c r="K459" i="13" s="1"/>
  <c r="I466" i="13"/>
  <c r="I461" i="13"/>
  <c r="K461" i="13" s="1"/>
  <c r="I453" i="13"/>
  <c r="K453" i="13" s="1"/>
  <c r="I474" i="13"/>
  <c r="K474" i="13" s="1"/>
  <c r="I464" i="13"/>
  <c r="K464" i="13" s="1"/>
  <c r="I451" i="13"/>
  <c r="I462" i="13"/>
  <c r="K462" i="13" s="1"/>
  <c r="I450" i="13"/>
  <c r="K450" i="13" s="1"/>
  <c r="I471" i="13"/>
  <c r="K471" i="13" s="1"/>
  <c r="I463" i="13"/>
  <c r="I456" i="13"/>
  <c r="K456" i="13" s="1"/>
  <c r="L267" i="13"/>
  <c r="M267" i="13"/>
  <c r="I510" i="13"/>
  <c r="K510" i="13" s="1"/>
  <c r="K429" i="13"/>
  <c r="J429" i="13"/>
  <c r="I472" i="13"/>
  <c r="I458" i="13"/>
  <c r="K458" i="13" s="1"/>
  <c r="K326" i="13"/>
  <c r="I477" i="13"/>
  <c r="K477" i="13" s="1"/>
  <c r="I476" i="13"/>
  <c r="K476" i="13" s="1"/>
  <c r="I475" i="13"/>
  <c r="M218" i="13"/>
  <c r="L218" i="13"/>
  <c r="L221" i="13"/>
  <c r="M221" i="13"/>
  <c r="J404" i="13"/>
  <c r="J383" i="13"/>
  <c r="K383" i="13"/>
  <c r="J10" i="13"/>
  <c r="K10" i="13"/>
  <c r="L500" i="13"/>
  <c r="M500" i="13"/>
  <c r="K236" i="13"/>
  <c r="J236" i="13"/>
  <c r="I470" i="13"/>
  <c r="K470" i="13" s="1"/>
  <c r="J438" i="13"/>
  <c r="K438" i="13"/>
  <c r="J252" i="13"/>
  <c r="K252" i="13"/>
  <c r="I214" i="13"/>
  <c r="K214" i="13" s="1"/>
  <c r="I213" i="13"/>
  <c r="K213" i="13" s="1"/>
  <c r="L158" i="13"/>
  <c r="M158" i="13"/>
  <c r="J115" i="13"/>
  <c r="K115" i="13"/>
  <c r="L149" i="13"/>
  <c r="M149" i="13"/>
  <c r="L243" i="13"/>
  <c r="M243" i="13"/>
  <c r="L298" i="13"/>
  <c r="M298" i="13"/>
  <c r="M301" i="13"/>
  <c r="L301" i="13"/>
  <c r="L93" i="13"/>
  <c r="M93" i="13"/>
  <c r="L87" i="13"/>
  <c r="M87" i="13"/>
  <c r="J152" i="13"/>
  <c r="K152" i="13"/>
  <c r="I325" i="13"/>
  <c r="K325" i="13" s="1"/>
  <c r="I315" i="13"/>
  <c r="K315" i="13" s="1"/>
  <c r="I323" i="13"/>
  <c r="I333" i="13"/>
  <c r="K333" i="13" s="1"/>
  <c r="I320" i="13"/>
  <c r="I332" i="13"/>
  <c r="I334" i="13"/>
  <c r="K334" i="13" s="1"/>
  <c r="I321" i="13"/>
  <c r="K321" i="13" s="1"/>
  <c r="I322" i="13"/>
  <c r="K322" i="13" s="1"/>
  <c r="I328" i="13"/>
  <c r="K328" i="13" s="1"/>
  <c r="I314" i="13"/>
  <c r="I337" i="13"/>
  <c r="K337" i="13" s="1"/>
  <c r="I335" i="13"/>
  <c r="I316" i="13"/>
  <c r="K316" i="13" s="1"/>
  <c r="I324" i="13"/>
  <c r="K324" i="13" s="1"/>
  <c r="L364" i="13"/>
  <c r="M364" i="13"/>
  <c r="J96" i="13"/>
  <c r="K96" i="13"/>
  <c r="M423" i="13"/>
  <c r="L423" i="13"/>
  <c r="I73" i="13"/>
  <c r="K73" i="13" s="1"/>
  <c r="I74" i="13"/>
  <c r="K74" i="13" s="1"/>
  <c r="K270" i="13"/>
  <c r="J270" i="13"/>
  <c r="K417" i="13"/>
  <c r="J417" i="13"/>
  <c r="I212" i="13"/>
  <c r="J329" i="13"/>
  <c r="K329" i="13"/>
  <c r="L380" i="13"/>
  <c r="M380" i="13"/>
  <c r="M246" i="13"/>
  <c r="L246" i="13"/>
  <c r="K355" i="13"/>
  <c r="J355" i="13"/>
  <c r="I311" i="13"/>
  <c r="L121" i="13"/>
  <c r="M121" i="13"/>
  <c r="J392" i="13"/>
  <c r="K392" i="13"/>
  <c r="J423" i="13"/>
  <c r="J258" i="13"/>
  <c r="K258" i="13"/>
  <c r="I72" i="13"/>
  <c r="K441" i="13"/>
  <c r="J426" i="13"/>
  <c r="K426" i="13"/>
  <c r="M84" i="13"/>
  <c r="L84" i="13"/>
  <c r="M503" i="13"/>
  <c r="L503" i="13"/>
  <c r="I179" i="13"/>
  <c r="K179" i="13" s="1"/>
  <c r="I194" i="13"/>
  <c r="K194" i="13" s="1"/>
  <c r="I188" i="13"/>
  <c r="K188" i="13" s="1"/>
  <c r="I193" i="13"/>
  <c r="I175" i="13"/>
  <c r="I185" i="13"/>
  <c r="K185" i="13" s="1"/>
  <c r="I192" i="13"/>
  <c r="K192" i="13" s="1"/>
  <c r="I186" i="13"/>
  <c r="K186" i="13" s="1"/>
  <c r="I200" i="13"/>
  <c r="K200" i="13" s="1"/>
  <c r="I187" i="13"/>
  <c r="I178" i="13"/>
  <c r="I195" i="13"/>
  <c r="K195" i="13" s="1"/>
  <c r="I184" i="13"/>
  <c r="I189" i="13"/>
  <c r="K189" i="13" s="1"/>
  <c r="I190" i="13"/>
  <c r="I197" i="13"/>
  <c r="K197" i="13" s="1"/>
  <c r="I201" i="13"/>
  <c r="K201" i="13" s="1"/>
  <c r="I180" i="13"/>
  <c r="K180" i="13" s="1"/>
  <c r="I191" i="13"/>
  <c r="K191" i="13" s="1"/>
  <c r="I199" i="13"/>
  <c r="J380" i="13"/>
  <c r="L161" i="13"/>
  <c r="M161" i="13"/>
  <c r="J146" i="13"/>
  <c r="K146" i="13"/>
  <c r="I511" i="13"/>
  <c r="K511" i="13" s="1"/>
  <c r="J338" i="13"/>
  <c r="K338" i="13"/>
  <c r="L227" i="13"/>
  <c r="M227" i="13"/>
  <c r="J38" i="13"/>
  <c r="K38" i="13"/>
  <c r="L485" i="13"/>
  <c r="M485" i="13"/>
  <c r="J230" i="13"/>
  <c r="K230" i="13"/>
  <c r="L78" i="13"/>
  <c r="M78" i="13"/>
  <c r="L506" i="13"/>
  <c r="M506" i="13"/>
  <c r="I452" i="13"/>
  <c r="K452" i="13" s="1"/>
  <c r="J121" i="13"/>
  <c r="I327" i="13"/>
  <c r="K327" i="13" s="1"/>
  <c r="J398" i="13"/>
  <c r="K398" i="13"/>
  <c r="L167" i="13"/>
  <c r="M167" i="13"/>
  <c r="J488" i="13"/>
  <c r="K488" i="13"/>
  <c r="J414" i="13"/>
  <c r="K414" i="13"/>
  <c r="I181" i="13"/>
  <c r="I196" i="13"/>
  <c r="I443" i="13"/>
  <c r="K443" i="13" s="1"/>
  <c r="L346" i="13"/>
  <c r="M346" i="13"/>
  <c r="J90" i="13"/>
  <c r="K90" i="13"/>
  <c r="L99" i="13"/>
  <c r="M99" i="13"/>
  <c r="J304" i="13"/>
  <c r="K304" i="13"/>
  <c r="K361" i="13"/>
  <c r="J361" i="13"/>
  <c r="J124" i="13"/>
  <c r="K124" i="13"/>
  <c r="I66" i="13"/>
  <c r="K66" i="13" s="1"/>
  <c r="I43" i="13"/>
  <c r="K43" i="13" s="1"/>
  <c r="I67" i="13"/>
  <c r="K67" i="13" s="1"/>
  <c r="I63" i="13"/>
  <c r="K63" i="13" s="1"/>
  <c r="I65" i="13"/>
  <c r="I48" i="13"/>
  <c r="K48" i="13" s="1"/>
  <c r="I53" i="13"/>
  <c r="I57" i="13"/>
  <c r="K57" i="13" s="1"/>
  <c r="I60" i="13"/>
  <c r="K60" i="13" s="1"/>
  <c r="I64" i="13"/>
  <c r="K64" i="13" s="1"/>
  <c r="I42" i="13"/>
  <c r="K42" i="13" s="1"/>
  <c r="I59" i="13"/>
  <c r="I47" i="13"/>
  <c r="I45" i="13"/>
  <c r="K45" i="13" s="1"/>
  <c r="I56" i="13"/>
  <c r="I51" i="13"/>
  <c r="K51" i="13" s="1"/>
  <c r="I41" i="13"/>
  <c r="I46" i="13"/>
  <c r="K46" i="13" s="1"/>
  <c r="I62" i="13"/>
  <c r="I61" i="13"/>
  <c r="K61" i="13" s="1"/>
  <c r="I54" i="13"/>
  <c r="K54" i="13" s="1"/>
  <c r="I55" i="13"/>
  <c r="K55" i="13" s="1"/>
  <c r="I49" i="13"/>
  <c r="K49" i="13" s="1"/>
  <c r="I58" i="13"/>
  <c r="K58" i="13" s="1"/>
  <c r="I50" i="13"/>
  <c r="L349" i="13"/>
  <c r="M349" i="13"/>
  <c r="L127" i="13"/>
  <c r="M127" i="13"/>
  <c r="J367" i="13"/>
  <c r="K367" i="13"/>
  <c r="I183" i="13"/>
  <c r="K183" i="13" s="1"/>
  <c r="I318" i="13"/>
  <c r="K318" i="13" s="1"/>
  <c r="J386" i="13"/>
  <c r="K386" i="13"/>
  <c r="J286" i="13"/>
  <c r="K286" i="13"/>
  <c r="K264" i="13"/>
  <c r="J264" i="13"/>
  <c r="K497" i="12"/>
  <c r="J497" i="12"/>
  <c r="I180" i="12"/>
  <c r="K180" i="12" s="1"/>
  <c r="L355" i="12"/>
  <c r="M355" i="12"/>
  <c r="L367" i="12"/>
  <c r="M367" i="12"/>
  <c r="I182" i="12"/>
  <c r="K182" i="12" s="1"/>
  <c r="J72" i="12"/>
  <c r="K72" i="12"/>
  <c r="I381" i="12"/>
  <c r="K381" i="12" s="1"/>
  <c r="I454" i="12"/>
  <c r="K41" i="12"/>
  <c r="J41" i="12"/>
  <c r="J146" i="12"/>
  <c r="K146" i="12"/>
  <c r="J152" i="12"/>
  <c r="I394" i="12"/>
  <c r="K394" i="12" s="1"/>
  <c r="I110" i="12"/>
  <c r="K110" i="12" s="1"/>
  <c r="M4" i="12"/>
  <c r="L4" i="12"/>
  <c r="I459" i="12"/>
  <c r="K459" i="12" s="1"/>
  <c r="J295" i="12"/>
  <c r="K295" i="12"/>
  <c r="I434" i="12"/>
  <c r="K434" i="12" s="1"/>
  <c r="M364" i="12"/>
  <c r="L364" i="12"/>
  <c r="L115" i="12"/>
  <c r="M115" i="12"/>
  <c r="J292" i="12"/>
  <c r="J202" i="12"/>
  <c r="K202" i="12"/>
  <c r="J373" i="12"/>
  <c r="K373" i="12"/>
  <c r="J44" i="12"/>
  <c r="M335" i="12"/>
  <c r="L335" i="12"/>
  <c r="M292" i="12"/>
  <c r="J22" i="12"/>
  <c r="K22" i="12"/>
  <c r="J75" i="12"/>
  <c r="K75" i="12"/>
  <c r="I255" i="12"/>
  <c r="I257" i="12"/>
  <c r="K257" i="12" s="1"/>
  <c r="I264" i="12"/>
  <c r="I266" i="12"/>
  <c r="K266" i="12" s="1"/>
  <c r="I261" i="12"/>
  <c r="I258" i="12"/>
  <c r="I267" i="12"/>
  <c r="I259" i="12"/>
  <c r="K259" i="12" s="1"/>
  <c r="I260" i="12"/>
  <c r="K260" i="12" s="1"/>
  <c r="I243" i="12"/>
  <c r="I265" i="12"/>
  <c r="K265" i="12" s="1"/>
  <c r="I256" i="12"/>
  <c r="K256" i="12" s="1"/>
  <c r="L472" i="12"/>
  <c r="M472" i="12"/>
  <c r="K96" i="12"/>
  <c r="J96" i="12"/>
  <c r="I168" i="12"/>
  <c r="K168" i="12" s="1"/>
  <c r="I167" i="12"/>
  <c r="I169" i="12"/>
  <c r="K169" i="12" s="1"/>
  <c r="K491" i="12"/>
  <c r="J491" i="12"/>
  <c r="L10" i="12"/>
  <c r="M10" i="12"/>
  <c r="J4" i="12"/>
  <c r="L218" i="12"/>
  <c r="M218" i="12"/>
  <c r="J438" i="12"/>
  <c r="K438" i="12"/>
  <c r="K283" i="12"/>
  <c r="J283" i="12"/>
  <c r="J298" i="12"/>
  <c r="I188" i="12"/>
  <c r="K188" i="12" s="1"/>
  <c r="M329" i="12"/>
  <c r="L329" i="12"/>
  <c r="J87" i="12"/>
  <c r="K87" i="12"/>
  <c r="M87" i="12" s="1"/>
  <c r="K414" i="12"/>
  <c r="J414" i="12"/>
  <c r="K106" i="12"/>
  <c r="K65" i="12"/>
  <c r="J65" i="12"/>
  <c r="J31" i="12"/>
  <c r="K31" i="12"/>
  <c r="K494" i="12"/>
  <c r="I392" i="12"/>
  <c r="J7" i="12"/>
  <c r="K7" i="12"/>
  <c r="L338" i="12"/>
  <c r="M338" i="12"/>
  <c r="L346" i="12"/>
  <c r="M346" i="12"/>
  <c r="J304" i="12"/>
  <c r="K304" i="12"/>
  <c r="L298" i="12"/>
  <c r="M298" i="12"/>
  <c r="L28" i="12"/>
  <c r="M28" i="12"/>
  <c r="M349" i="12"/>
  <c r="L349" i="12"/>
  <c r="J56" i="12"/>
  <c r="K56" i="12"/>
  <c r="J99" i="12"/>
  <c r="K99" i="12"/>
  <c r="J62" i="12"/>
  <c r="K62" i="12"/>
  <c r="J286" i="12"/>
  <c r="K286" i="12"/>
  <c r="L25" i="12"/>
  <c r="M25" i="12"/>
  <c r="I418" i="12"/>
  <c r="K418" i="12" s="1"/>
  <c r="I420" i="12"/>
  <c r="I417" i="12"/>
  <c r="I435" i="12"/>
  <c r="I428" i="12"/>
  <c r="K428" i="12" s="1"/>
  <c r="I423" i="12"/>
  <c r="I426" i="12"/>
  <c r="I437" i="12"/>
  <c r="K437" i="12" s="1"/>
  <c r="I424" i="12"/>
  <c r="K424" i="12" s="1"/>
  <c r="I419" i="12"/>
  <c r="K419" i="12" s="1"/>
  <c r="I415" i="12"/>
  <c r="K415" i="12" s="1"/>
  <c r="I432" i="12"/>
  <c r="I436" i="12"/>
  <c r="K436" i="12" s="1"/>
  <c r="I433" i="12"/>
  <c r="K433" i="12" s="1"/>
  <c r="I422" i="12"/>
  <c r="K422" i="12" s="1"/>
  <c r="I421" i="12"/>
  <c r="K421" i="12" s="1"/>
  <c r="I133" i="12"/>
  <c r="I118" i="12"/>
  <c r="I127" i="12"/>
  <c r="I130" i="12"/>
  <c r="I128" i="12"/>
  <c r="K128" i="12" s="1"/>
  <c r="I129" i="12"/>
  <c r="K129" i="12" s="1"/>
  <c r="I120" i="12"/>
  <c r="K120" i="12" s="1"/>
  <c r="I119" i="12"/>
  <c r="K119" i="12" s="1"/>
  <c r="I131" i="12"/>
  <c r="K131" i="12" s="1"/>
  <c r="I107" i="12"/>
  <c r="K107" i="12" s="1"/>
  <c r="I132" i="12"/>
  <c r="K132" i="12" s="1"/>
  <c r="I124" i="12"/>
  <c r="M441" i="12"/>
  <c r="L441" i="12"/>
  <c r="K301" i="12"/>
  <c r="J301" i="12"/>
  <c r="J93" i="12"/>
  <c r="K93" i="12"/>
  <c r="L212" i="12"/>
  <c r="M212" i="12"/>
  <c r="I179" i="12"/>
  <c r="K179" i="12" s="1"/>
  <c r="I427" i="12"/>
  <c r="K427" i="12" s="1"/>
  <c r="K488" i="12"/>
  <c r="I269" i="12"/>
  <c r="K269" i="12" s="1"/>
  <c r="I245" i="12"/>
  <c r="K245" i="12" s="1"/>
  <c r="J84" i="12"/>
  <c r="K84" i="12"/>
  <c r="I430" i="12"/>
  <c r="K430" i="12" s="1"/>
  <c r="K315" i="12"/>
  <c r="J314" i="12"/>
  <c r="L361" i="12"/>
  <c r="M361" i="12"/>
  <c r="L44" i="12"/>
  <c r="M44" i="12"/>
  <c r="I470" i="12"/>
  <c r="K470" i="12" s="1"/>
  <c r="I451" i="12"/>
  <c r="I462" i="12"/>
  <c r="K462" i="12" s="1"/>
  <c r="I471" i="12"/>
  <c r="K471" i="12" s="1"/>
  <c r="I469" i="12"/>
  <c r="I460" i="12"/>
  <c r="I448" i="12"/>
  <c r="I453" i="12"/>
  <c r="K453" i="12" s="1"/>
  <c r="I455" i="12"/>
  <c r="K455" i="12" s="1"/>
  <c r="I458" i="12"/>
  <c r="K458" i="12" s="1"/>
  <c r="I461" i="12"/>
  <c r="K461" i="12" s="1"/>
  <c r="I467" i="12"/>
  <c r="K467" i="12" s="1"/>
  <c r="I456" i="12"/>
  <c r="K456" i="12" s="1"/>
  <c r="I464" i="12"/>
  <c r="K464" i="12" s="1"/>
  <c r="I463" i="12"/>
  <c r="I466" i="12"/>
  <c r="J289" i="12"/>
  <c r="K289" i="12"/>
  <c r="I201" i="12"/>
  <c r="K201" i="12" s="1"/>
  <c r="I199" i="12"/>
  <c r="I200" i="12"/>
  <c r="K200" i="12" s="1"/>
  <c r="J81" i="12"/>
  <c r="K81" i="12"/>
  <c r="M230" i="12"/>
  <c r="L230" i="12"/>
  <c r="L152" i="12"/>
  <c r="M152" i="12"/>
  <c r="K429" i="12"/>
  <c r="I181" i="12"/>
  <c r="I177" i="12"/>
  <c r="K177" i="12" s="1"/>
  <c r="I487" i="12"/>
  <c r="K487" i="12" s="1"/>
  <c r="I505" i="12"/>
  <c r="K505" i="12" s="1"/>
  <c r="I501" i="12"/>
  <c r="K501" i="12" s="1"/>
  <c r="I508" i="12"/>
  <c r="K508" i="12" s="1"/>
  <c r="I489" i="12"/>
  <c r="K489" i="12" s="1"/>
  <c r="I492" i="12"/>
  <c r="K492" i="12" s="1"/>
  <c r="I502" i="12"/>
  <c r="K502" i="12" s="1"/>
  <c r="I506" i="12"/>
  <c r="I507" i="12"/>
  <c r="K507" i="12" s="1"/>
  <c r="I482" i="12"/>
  <c r="I495" i="12"/>
  <c r="K495" i="12" s="1"/>
  <c r="I493" i="12"/>
  <c r="K493" i="12" s="1"/>
  <c r="I485" i="12"/>
  <c r="I500" i="12"/>
  <c r="I496" i="12"/>
  <c r="K496" i="12" s="1"/>
  <c r="I503" i="12"/>
  <c r="I504" i="12"/>
  <c r="K504" i="12" s="1"/>
  <c r="L311" i="12"/>
  <c r="M311" i="12"/>
  <c r="K164" i="12"/>
  <c r="J164" i="12"/>
  <c r="J441" i="12"/>
  <c r="I263" i="12"/>
  <c r="K263" i="12" s="1"/>
  <c r="I416" i="12"/>
  <c r="K416" i="12" s="1"/>
  <c r="J370" i="12"/>
  <c r="K370" i="12"/>
  <c r="K13" i="12"/>
  <c r="J13" i="12"/>
  <c r="I108" i="12"/>
  <c r="K108" i="12" s="1"/>
  <c r="L404" i="12"/>
  <c r="M404" i="12"/>
  <c r="K90" i="12"/>
  <c r="J90" i="12"/>
  <c r="L280" i="12"/>
  <c r="M280" i="12"/>
  <c r="I510" i="12"/>
  <c r="K510" i="12" s="1"/>
  <c r="I509" i="12"/>
  <c r="I511" i="12"/>
  <c r="K511" i="12" s="1"/>
  <c r="K277" i="12"/>
  <c r="J277" i="12"/>
  <c r="I109" i="12"/>
  <c r="L352" i="12"/>
  <c r="M352" i="12"/>
  <c r="J149" i="12"/>
  <c r="K149" i="12"/>
  <c r="I235" i="12"/>
  <c r="I217" i="12"/>
  <c r="I268" i="12"/>
  <c r="K268" i="12" s="1"/>
  <c r="I457" i="12"/>
  <c r="I244" i="12"/>
  <c r="K244" i="12" s="1"/>
  <c r="K158" i="12"/>
  <c r="J158" i="12"/>
  <c r="J155" i="12"/>
  <c r="K155" i="12"/>
  <c r="J16" i="12"/>
  <c r="K16" i="12"/>
  <c r="J53" i="12"/>
  <c r="K53" i="12"/>
  <c r="I195" i="12"/>
  <c r="K195" i="12" s="1"/>
  <c r="I197" i="12"/>
  <c r="K197" i="12" s="1"/>
  <c r="I185" i="12"/>
  <c r="K185" i="12" s="1"/>
  <c r="I192" i="12"/>
  <c r="K192" i="12" s="1"/>
  <c r="I196" i="12"/>
  <c r="I198" i="12"/>
  <c r="K198" i="12" s="1"/>
  <c r="I176" i="12"/>
  <c r="K176" i="12" s="1"/>
  <c r="I194" i="12"/>
  <c r="K194" i="12" s="1"/>
  <c r="I193" i="12"/>
  <c r="I191" i="12"/>
  <c r="K191" i="12" s="1"/>
  <c r="I178" i="12"/>
  <c r="I187" i="12"/>
  <c r="I184" i="12"/>
  <c r="I190" i="12"/>
  <c r="I186" i="12"/>
  <c r="K186" i="12" s="1"/>
  <c r="K380" i="12"/>
  <c r="J380" i="12"/>
  <c r="M140" i="12"/>
  <c r="L140" i="12"/>
  <c r="J38" i="12"/>
  <c r="K38" i="12"/>
  <c r="I449" i="12"/>
  <c r="K449" i="12" s="1"/>
  <c r="J143" i="12"/>
  <c r="K143" i="12"/>
  <c r="I390" i="12"/>
  <c r="K390" i="12" s="1"/>
  <c r="I387" i="12"/>
  <c r="K387" i="12" s="1"/>
  <c r="I389" i="12"/>
  <c r="I391" i="12"/>
  <c r="K391" i="12" s="1"/>
  <c r="I386" i="12"/>
  <c r="I388" i="12"/>
  <c r="K388" i="12" s="1"/>
  <c r="I397" i="12"/>
  <c r="K397" i="12" s="1"/>
  <c r="I395" i="12"/>
  <c r="I402" i="12"/>
  <c r="K402" i="12" s="1"/>
  <c r="I396" i="12"/>
  <c r="K396" i="12" s="1"/>
  <c r="I398" i="12"/>
  <c r="I383" i="12"/>
  <c r="I400" i="12"/>
  <c r="K400" i="12" s="1"/>
  <c r="I401" i="12"/>
  <c r="I393" i="12"/>
  <c r="K393" i="12" s="1"/>
  <c r="I384" i="12"/>
  <c r="K384" i="12" s="1"/>
  <c r="I385" i="12"/>
  <c r="K385" i="12" s="1"/>
  <c r="I425" i="12"/>
  <c r="K425" i="12" s="1"/>
  <c r="J19" i="12"/>
  <c r="K19" i="12"/>
  <c r="L50" i="12"/>
  <c r="M50" i="12"/>
  <c r="M358" i="12"/>
  <c r="L358" i="12"/>
  <c r="J78" i="12"/>
  <c r="K78" i="12"/>
  <c r="M47" i="12"/>
  <c r="L47" i="12"/>
  <c r="I484" i="12"/>
  <c r="K484" i="12" s="1"/>
  <c r="I246" i="12"/>
  <c r="L320" i="12"/>
  <c r="M320" i="12"/>
  <c r="J280" i="12"/>
  <c r="I399" i="12"/>
  <c r="K399" i="12" s="1"/>
  <c r="K123" i="12"/>
  <c r="J121" i="12"/>
  <c r="I175" i="12"/>
  <c r="I490" i="12"/>
  <c r="K490" i="12" s="1"/>
  <c r="I452" i="12"/>
  <c r="K452" i="12" s="1"/>
  <c r="J161" i="12"/>
  <c r="K161" i="12"/>
  <c r="J59" i="12"/>
  <c r="K59" i="12"/>
  <c r="K448" i="11"/>
  <c r="K169" i="11"/>
  <c r="J167" i="11"/>
  <c r="K370" i="11"/>
  <c r="L423" i="11"/>
  <c r="M423" i="11"/>
  <c r="M130" i="11"/>
  <c r="L130" i="11"/>
  <c r="L255" i="11"/>
  <c r="M255" i="11"/>
  <c r="J96" i="11"/>
  <c r="K96" i="11"/>
  <c r="K454" i="11"/>
  <c r="I198" i="11"/>
  <c r="K198" i="11" s="1"/>
  <c r="J264" i="11"/>
  <c r="K264" i="11"/>
  <c r="K78" i="11"/>
  <c r="J78" i="11"/>
  <c r="L152" i="11"/>
  <c r="M152" i="11"/>
  <c r="L497" i="11"/>
  <c r="M497" i="11"/>
  <c r="M280" i="11"/>
  <c r="L280" i="11"/>
  <c r="J72" i="11"/>
  <c r="K72" i="11"/>
  <c r="J441" i="11"/>
  <c r="K441" i="11"/>
  <c r="L218" i="11"/>
  <c r="M218" i="11"/>
  <c r="L25" i="11"/>
  <c r="M25" i="11"/>
  <c r="J109" i="11"/>
  <c r="K109" i="11"/>
  <c r="M485" i="11"/>
  <c r="L485" i="11"/>
  <c r="I192" i="11"/>
  <c r="K192" i="11" s="1"/>
  <c r="M127" i="11"/>
  <c r="L127" i="11"/>
  <c r="L426" i="11"/>
  <c r="M426" i="11"/>
  <c r="L488" i="11"/>
  <c r="M488" i="11"/>
  <c r="J233" i="11"/>
  <c r="I176" i="11"/>
  <c r="K176" i="11" s="1"/>
  <c r="J143" i="11"/>
  <c r="K143" i="11"/>
  <c r="L429" i="11"/>
  <c r="M429" i="11"/>
  <c r="J75" i="11"/>
  <c r="K75" i="11"/>
  <c r="M500" i="11"/>
  <c r="L500" i="11"/>
  <c r="J215" i="11"/>
  <c r="K215" i="11"/>
  <c r="J230" i="11"/>
  <c r="K230" i="11"/>
  <c r="J202" i="11"/>
  <c r="K202" i="11"/>
  <c r="J420" i="11"/>
  <c r="K420" i="11"/>
  <c r="J392" i="11"/>
  <c r="K392" i="11"/>
  <c r="L373" i="11"/>
  <c r="M373" i="11"/>
  <c r="L16" i="11"/>
  <c r="M16" i="11"/>
  <c r="L243" i="11"/>
  <c r="M243" i="11"/>
  <c r="K121" i="11"/>
  <c r="J121" i="11"/>
  <c r="K149" i="11"/>
  <c r="J149" i="11"/>
  <c r="M28" i="11"/>
  <c r="L28" i="11"/>
  <c r="L383" i="11"/>
  <c r="M383" i="11"/>
  <c r="I188" i="11"/>
  <c r="K188" i="11" s="1"/>
  <c r="I200" i="11"/>
  <c r="K200" i="11" s="1"/>
  <c r="I180" i="11"/>
  <c r="K180" i="11" s="1"/>
  <c r="I189" i="11"/>
  <c r="K189" i="11" s="1"/>
  <c r="I194" i="11"/>
  <c r="K194" i="11" s="1"/>
  <c r="I199" i="11"/>
  <c r="I187" i="11"/>
  <c r="I193" i="11"/>
  <c r="I190" i="11"/>
  <c r="I186" i="11"/>
  <c r="K186" i="11" s="1"/>
  <c r="I178" i="11"/>
  <c r="I197" i="11"/>
  <c r="K197" i="11" s="1"/>
  <c r="I179" i="11"/>
  <c r="K179" i="11" s="1"/>
  <c r="I201" i="11"/>
  <c r="K201" i="11" s="1"/>
  <c r="I196" i="11"/>
  <c r="I195" i="11"/>
  <c r="K195" i="11" s="1"/>
  <c r="I183" i="11"/>
  <c r="K183" i="11" s="1"/>
  <c r="I175" i="11"/>
  <c r="L267" i="11"/>
  <c r="M267" i="11"/>
  <c r="K270" i="11"/>
  <c r="J270" i="11"/>
  <c r="J87" i="11"/>
  <c r="K87" i="11"/>
  <c r="L19" i="11"/>
  <c r="M19" i="11"/>
  <c r="L283" i="11"/>
  <c r="M283" i="11"/>
  <c r="I66" i="11"/>
  <c r="K66" i="11" s="1"/>
  <c r="I67" i="11"/>
  <c r="K67" i="11" s="1"/>
  <c r="I63" i="11"/>
  <c r="K63" i="11" s="1"/>
  <c r="I51" i="11"/>
  <c r="K51" i="11" s="1"/>
  <c r="I48" i="11"/>
  <c r="K48" i="11" s="1"/>
  <c r="I57" i="11"/>
  <c r="K57" i="11" s="1"/>
  <c r="I64" i="11"/>
  <c r="K64" i="11" s="1"/>
  <c r="I45" i="11"/>
  <c r="K45" i="11" s="1"/>
  <c r="I50" i="11"/>
  <c r="I56" i="11"/>
  <c r="I62" i="11"/>
  <c r="I42" i="11"/>
  <c r="K42" i="11" s="1"/>
  <c r="I47" i="11"/>
  <c r="I52" i="11"/>
  <c r="K52" i="11" s="1"/>
  <c r="I39" i="11"/>
  <c r="K39" i="11" s="1"/>
  <c r="I59" i="11"/>
  <c r="I44" i="11"/>
  <c r="I49" i="11"/>
  <c r="K49" i="11" s="1"/>
  <c r="I53" i="11"/>
  <c r="I43" i="11"/>
  <c r="K43" i="11" s="1"/>
  <c r="I38" i="11"/>
  <c r="I41" i="11"/>
  <c r="I61" i="11"/>
  <c r="K61" i="11" s="1"/>
  <c r="I65" i="11"/>
  <c r="I46" i="11"/>
  <c r="K46" i="11" s="1"/>
  <c r="I54" i="11"/>
  <c r="K54" i="11" s="1"/>
  <c r="I58" i="11"/>
  <c r="K58" i="11" s="1"/>
  <c r="I60" i="11"/>
  <c r="K60" i="11" s="1"/>
  <c r="J146" i="11"/>
  <c r="K146" i="11"/>
  <c r="M414" i="11"/>
  <c r="L414" i="11"/>
  <c r="J236" i="11"/>
  <c r="K236" i="11"/>
  <c r="I40" i="11"/>
  <c r="K40" i="11" s="1"/>
  <c r="L398" i="11"/>
  <c r="M398" i="11"/>
  <c r="I213" i="11"/>
  <c r="K213" i="11" s="1"/>
  <c r="I214" i="11"/>
  <c r="K214" i="11" s="1"/>
  <c r="L10" i="11"/>
  <c r="M10" i="11"/>
  <c r="J258" i="11"/>
  <c r="K258" i="11"/>
  <c r="J99" i="11"/>
  <c r="K99" i="11"/>
  <c r="J81" i="11"/>
  <c r="K81" i="11"/>
  <c r="L432" i="11"/>
  <c r="M432" i="11"/>
  <c r="J335" i="11"/>
  <c r="K335" i="11"/>
  <c r="L13" i="11"/>
  <c r="M13" i="11"/>
  <c r="L246" i="11"/>
  <c r="M246" i="11"/>
  <c r="I185" i="11"/>
  <c r="K185" i="11" s="1"/>
  <c r="M4" i="11"/>
  <c r="L4" i="11"/>
  <c r="L435" i="11"/>
  <c r="M435" i="11"/>
  <c r="J133" i="11"/>
  <c r="K133" i="11"/>
  <c r="L395" i="11"/>
  <c r="M395" i="11"/>
  <c r="I362" i="11"/>
  <c r="K362" i="11" s="1"/>
  <c r="I364" i="11"/>
  <c r="I352" i="11"/>
  <c r="I354" i="11"/>
  <c r="K354" i="11" s="1"/>
  <c r="I358" i="11"/>
  <c r="I360" i="11"/>
  <c r="K360" i="11" s="1"/>
  <c r="I363" i="11"/>
  <c r="K363" i="11" s="1"/>
  <c r="I361" i="11"/>
  <c r="I371" i="11"/>
  <c r="K371" i="11" s="1"/>
  <c r="I372" i="11"/>
  <c r="K372" i="11" s="1"/>
  <c r="I365" i="11"/>
  <c r="K365" i="11" s="1"/>
  <c r="I369" i="11"/>
  <c r="K369" i="11" s="1"/>
  <c r="I353" i="11"/>
  <c r="K353" i="11" s="1"/>
  <c r="I366" i="11"/>
  <c r="K366" i="11" s="1"/>
  <c r="I347" i="11"/>
  <c r="K347" i="11" s="1"/>
  <c r="I355" i="11"/>
  <c r="I351" i="11"/>
  <c r="K351" i="11" s="1"/>
  <c r="I349" i="11"/>
  <c r="I367" i="11"/>
  <c r="I359" i="11"/>
  <c r="K359" i="11" s="1"/>
  <c r="I357" i="11"/>
  <c r="K357" i="11" s="1"/>
  <c r="I350" i="11"/>
  <c r="K350" i="11" s="1"/>
  <c r="K326" i="11"/>
  <c r="K161" i="11"/>
  <c r="J161" i="11"/>
  <c r="J212" i="11"/>
  <c r="K212" i="11"/>
  <c r="I467" i="11"/>
  <c r="K467" i="11" s="1"/>
  <c r="I466" i="11"/>
  <c r="I471" i="11"/>
  <c r="K471" i="11" s="1"/>
  <c r="I460" i="11"/>
  <c r="I465" i="11"/>
  <c r="K465" i="11" s="1"/>
  <c r="I452" i="11"/>
  <c r="K452" i="11" s="1"/>
  <c r="I463" i="11"/>
  <c r="I461" i="11"/>
  <c r="K461" i="11" s="1"/>
  <c r="I468" i="11"/>
  <c r="K468" i="11" s="1"/>
  <c r="I470" i="11"/>
  <c r="K470" i="11" s="1"/>
  <c r="I456" i="11"/>
  <c r="K456" i="11" s="1"/>
  <c r="I464" i="11"/>
  <c r="K464" i="11" s="1"/>
  <c r="I457" i="11"/>
  <c r="I453" i="11"/>
  <c r="K453" i="11" s="1"/>
  <c r="I473" i="11"/>
  <c r="K473" i="11" s="1"/>
  <c r="I449" i="11"/>
  <c r="K449" i="11" s="1"/>
  <c r="I469" i="11"/>
  <c r="I462" i="11"/>
  <c r="K462" i="11" s="1"/>
  <c r="J84" i="11"/>
  <c r="K84" i="11"/>
  <c r="M252" i="11"/>
  <c r="L252" i="11"/>
  <c r="J221" i="11"/>
  <c r="K221" i="11"/>
  <c r="L22" i="11"/>
  <c r="M22" i="11"/>
  <c r="L417" i="11"/>
  <c r="M417" i="11"/>
  <c r="L209" i="11"/>
  <c r="M209" i="11"/>
  <c r="L261" i="11"/>
  <c r="M261" i="11"/>
  <c r="L491" i="11"/>
  <c r="M491" i="11"/>
  <c r="I346" i="11"/>
  <c r="L7" i="11"/>
  <c r="M7" i="11"/>
  <c r="M301" i="11"/>
  <c r="L301" i="11"/>
  <c r="M438" i="11"/>
  <c r="L438" i="11"/>
  <c r="K472" i="11"/>
  <c r="L509" i="11"/>
  <c r="M509" i="11"/>
  <c r="I177" i="11"/>
  <c r="K177" i="11" s="1"/>
  <c r="J90" i="11"/>
  <c r="K90" i="11"/>
  <c r="M494" i="11"/>
  <c r="L494" i="11"/>
  <c r="L506" i="11"/>
  <c r="M506" i="11"/>
  <c r="L401" i="11"/>
  <c r="M401" i="11"/>
  <c r="K93" i="11"/>
  <c r="J93" i="11"/>
  <c r="L31" i="11"/>
  <c r="M31" i="11"/>
  <c r="J289" i="11"/>
  <c r="K289" i="11"/>
  <c r="K311" i="11"/>
  <c r="J451" i="11"/>
  <c r="K451" i="11"/>
  <c r="I181" i="11"/>
  <c r="L106" i="11"/>
  <c r="M106" i="11"/>
  <c r="K158" i="11"/>
  <c r="J158" i="11"/>
  <c r="J314" i="11"/>
  <c r="K314" i="11"/>
  <c r="M386" i="11"/>
  <c r="L386" i="11"/>
  <c r="M112" i="11"/>
  <c r="L112" i="11"/>
  <c r="L482" i="11"/>
  <c r="M482" i="11"/>
  <c r="L389" i="11"/>
  <c r="M389" i="11"/>
  <c r="I184" i="11"/>
  <c r="L277" i="11"/>
  <c r="M277" i="11"/>
  <c r="J227" i="11"/>
  <c r="K227" i="11"/>
  <c r="J155" i="11"/>
  <c r="K155" i="11"/>
  <c r="I356" i="11"/>
  <c r="K356" i="11" s="1"/>
  <c r="L124" i="11"/>
  <c r="M124" i="11"/>
  <c r="M140" i="11"/>
  <c r="L140" i="11"/>
  <c r="J338" i="11"/>
  <c r="K338" i="11"/>
  <c r="M164" i="11"/>
  <c r="L164" i="11"/>
  <c r="I305" i="11"/>
  <c r="K305" i="11" s="1"/>
  <c r="I304" i="11"/>
  <c r="I306" i="11"/>
  <c r="K306" i="11" s="1"/>
  <c r="I334" i="11"/>
  <c r="K334" i="11" s="1"/>
  <c r="I333" i="11"/>
  <c r="K333" i="11" s="1"/>
  <c r="I324" i="11"/>
  <c r="K324" i="11" s="1"/>
  <c r="I328" i="11"/>
  <c r="K328" i="11" s="1"/>
  <c r="I320" i="11"/>
  <c r="I330" i="11"/>
  <c r="K330" i="11" s="1"/>
  <c r="I325" i="11"/>
  <c r="K325" i="11" s="1"/>
  <c r="I327" i="11"/>
  <c r="K327" i="11" s="1"/>
  <c r="I331" i="11"/>
  <c r="K331" i="11" s="1"/>
  <c r="I323" i="11"/>
  <c r="I317" i="11"/>
  <c r="I329" i="11"/>
  <c r="I332" i="11"/>
  <c r="I312" i="11"/>
  <c r="K312" i="11" s="1"/>
  <c r="L233" i="11"/>
  <c r="M233" i="11"/>
  <c r="I476" i="11"/>
  <c r="K476" i="11" s="1"/>
  <c r="I477" i="11"/>
  <c r="K477" i="11" s="1"/>
  <c r="I475" i="11"/>
  <c r="L503" i="11"/>
  <c r="M503" i="11"/>
  <c r="M224" i="11"/>
  <c r="L224" i="11"/>
  <c r="J286" i="11"/>
  <c r="K286" i="11"/>
  <c r="I182" i="11"/>
  <c r="K182" i="11" s="1"/>
  <c r="I55" i="11"/>
  <c r="K55" i="11" s="1"/>
  <c r="J47" i="10"/>
  <c r="K47" i="10"/>
  <c r="J463" i="10"/>
  <c r="K463" i="10"/>
  <c r="L143" i="10"/>
  <c r="M143" i="10"/>
  <c r="J96" i="10"/>
  <c r="K96" i="10"/>
  <c r="L158" i="10"/>
  <c r="M158" i="10"/>
  <c r="I128" i="10"/>
  <c r="K128" i="10" s="1"/>
  <c r="I110" i="10"/>
  <c r="K110" i="10" s="1"/>
  <c r="I106" i="10"/>
  <c r="I109" i="10"/>
  <c r="I127" i="10"/>
  <c r="I124" i="10"/>
  <c r="I119" i="10"/>
  <c r="K119" i="10" s="1"/>
  <c r="I118" i="10"/>
  <c r="I130" i="10"/>
  <c r="I107" i="10"/>
  <c r="K107" i="10" s="1"/>
  <c r="I129" i="10"/>
  <c r="K129" i="10" s="1"/>
  <c r="I131" i="10"/>
  <c r="K131" i="10" s="1"/>
  <c r="J184" i="10"/>
  <c r="K184" i="10"/>
  <c r="L389" i="10"/>
  <c r="M389" i="10"/>
  <c r="L146" i="10"/>
  <c r="M146" i="10"/>
  <c r="K41" i="10"/>
  <c r="J41" i="10"/>
  <c r="J84" i="10"/>
  <c r="K84" i="10"/>
  <c r="M414" i="10"/>
  <c r="L414" i="10"/>
  <c r="L491" i="10"/>
  <c r="M491" i="10"/>
  <c r="J202" i="10"/>
  <c r="K202" i="10"/>
  <c r="M352" i="10"/>
  <c r="L352" i="10"/>
  <c r="J509" i="10"/>
  <c r="K509" i="10"/>
  <c r="L488" i="10"/>
  <c r="M488" i="10"/>
  <c r="M4" i="10"/>
  <c r="L4" i="10"/>
  <c r="L53" i="10"/>
  <c r="M53" i="10"/>
  <c r="J99" i="10"/>
  <c r="K99" i="10"/>
  <c r="L121" i="10"/>
  <c r="M121" i="10"/>
  <c r="L349" i="10"/>
  <c r="M349" i="10"/>
  <c r="J10" i="10"/>
  <c r="K10" i="10"/>
  <c r="J466" i="10"/>
  <c r="K466" i="10"/>
  <c r="L81" i="10"/>
  <c r="M81" i="10"/>
  <c r="L426" i="10"/>
  <c r="M426" i="10"/>
  <c r="L420" i="10"/>
  <c r="M420" i="10"/>
  <c r="J44" i="10"/>
  <c r="K44" i="10"/>
  <c r="J87" i="10"/>
  <c r="K87" i="10"/>
  <c r="L395" i="10"/>
  <c r="M395" i="10"/>
  <c r="K93" i="10"/>
  <c r="J93" i="10"/>
  <c r="J112" i="10"/>
  <c r="K112" i="10"/>
  <c r="I299" i="10"/>
  <c r="K299" i="10" s="1"/>
  <c r="I301" i="10"/>
  <c r="I293" i="10"/>
  <c r="K293" i="10" s="1"/>
  <c r="I298" i="10"/>
  <c r="I290" i="10"/>
  <c r="K290" i="10" s="1"/>
  <c r="I292" i="10"/>
  <c r="I289" i="10"/>
  <c r="I295" i="10"/>
  <c r="I284" i="10"/>
  <c r="K284" i="10" s="1"/>
  <c r="I291" i="10"/>
  <c r="K291" i="10" s="1"/>
  <c r="I294" i="10"/>
  <c r="K294" i="10" s="1"/>
  <c r="I281" i="10"/>
  <c r="K281" i="10" s="1"/>
  <c r="I300" i="10"/>
  <c r="K300" i="10" s="1"/>
  <c r="I282" i="10"/>
  <c r="K282" i="10" s="1"/>
  <c r="I303" i="10"/>
  <c r="K303" i="10" s="1"/>
  <c r="I297" i="10"/>
  <c r="K297" i="10" s="1"/>
  <c r="I286" i="10"/>
  <c r="I287" i="10"/>
  <c r="K287" i="10" s="1"/>
  <c r="I288" i="10"/>
  <c r="K288" i="10" s="1"/>
  <c r="I302" i="10"/>
  <c r="K302" i="10" s="1"/>
  <c r="I283" i="10"/>
  <c r="I285" i="10"/>
  <c r="K285" i="10" s="1"/>
  <c r="I280" i="10"/>
  <c r="I296" i="10"/>
  <c r="K296" i="10" s="1"/>
  <c r="J329" i="10"/>
  <c r="K329" i="10"/>
  <c r="L152" i="10"/>
  <c r="M152" i="10"/>
  <c r="L404" i="10"/>
  <c r="M404" i="10"/>
  <c r="J199" i="10"/>
  <c r="K199" i="10"/>
  <c r="J7" i="10"/>
  <c r="K7" i="10"/>
  <c r="J500" i="10"/>
  <c r="K500" i="10"/>
  <c r="L361" i="10"/>
  <c r="M361" i="10"/>
  <c r="L373" i="10"/>
  <c r="M373" i="10"/>
  <c r="L429" i="10"/>
  <c r="M429" i="10"/>
  <c r="L392" i="10"/>
  <c r="M392" i="10"/>
  <c r="J81" i="10"/>
  <c r="K358" i="10"/>
  <c r="J358" i="10"/>
  <c r="J196" i="10"/>
  <c r="K196" i="10"/>
  <c r="L401" i="10"/>
  <c r="M401" i="10"/>
  <c r="J72" i="10"/>
  <c r="K72" i="10"/>
  <c r="L209" i="10"/>
  <c r="M209" i="10"/>
  <c r="K26" i="10"/>
  <c r="J25" i="10"/>
  <c r="J59" i="10"/>
  <c r="K59" i="10"/>
  <c r="I371" i="10"/>
  <c r="K371" i="10" s="1"/>
  <c r="I372" i="10"/>
  <c r="K372" i="10" s="1"/>
  <c r="I370" i="10"/>
  <c r="J50" i="10"/>
  <c r="K50" i="10"/>
  <c r="M364" i="10"/>
  <c r="L364" i="10"/>
  <c r="J75" i="10"/>
  <c r="K75" i="10"/>
  <c r="I108" i="10"/>
  <c r="K108" i="10" s="1"/>
  <c r="J451" i="10"/>
  <c r="K451" i="10"/>
  <c r="J457" i="10"/>
  <c r="K457" i="10"/>
  <c r="L472" i="10"/>
  <c r="K187" i="10"/>
  <c r="J187" i="10"/>
  <c r="K277" i="10"/>
  <c r="M503" i="10"/>
  <c r="L503" i="10"/>
  <c r="J78" i="10"/>
  <c r="K78" i="10"/>
  <c r="J22" i="10"/>
  <c r="K22" i="10"/>
  <c r="J193" i="10"/>
  <c r="K193" i="10"/>
  <c r="L441" i="10"/>
  <c r="M441" i="10"/>
  <c r="I135" i="10"/>
  <c r="K135" i="10" s="1"/>
  <c r="I134" i="10"/>
  <c r="K134" i="10" s="1"/>
  <c r="I133" i="10"/>
  <c r="K133" i="10" s="1"/>
  <c r="L383" i="10"/>
  <c r="M383" i="10"/>
  <c r="L482" i="10"/>
  <c r="M482" i="10"/>
  <c r="L227" i="10"/>
  <c r="M227" i="10"/>
  <c r="J90" i="10"/>
  <c r="K90" i="10"/>
  <c r="J31" i="10"/>
  <c r="K31" i="10"/>
  <c r="J181" i="10"/>
  <c r="K181" i="10"/>
  <c r="M230" i="10"/>
  <c r="L230" i="10"/>
  <c r="L417" i="10"/>
  <c r="M417" i="10"/>
  <c r="K243" i="10"/>
  <c r="L497" i="10"/>
  <c r="M497" i="10"/>
  <c r="J212" i="10"/>
  <c r="K212" i="10"/>
  <c r="J149" i="10"/>
  <c r="K149" i="10"/>
  <c r="M140" i="10"/>
  <c r="L140" i="10"/>
  <c r="I279" i="10"/>
  <c r="K279" i="10" s="1"/>
  <c r="J178" i="10"/>
  <c r="K178" i="10"/>
  <c r="M386" i="10"/>
  <c r="L386" i="10"/>
  <c r="I111" i="10"/>
  <c r="K111" i="10" s="1"/>
  <c r="L304" i="10"/>
  <c r="M304" i="10"/>
  <c r="L346" i="10"/>
  <c r="M346" i="10"/>
  <c r="K65" i="10"/>
  <c r="J65" i="10"/>
  <c r="J28" i="10"/>
  <c r="K28" i="10"/>
  <c r="M19" i="10"/>
  <c r="L19" i="10"/>
  <c r="M167" i="10"/>
  <c r="L167" i="10"/>
  <c r="I120" i="10"/>
  <c r="K120" i="10" s="1"/>
  <c r="J16" i="10"/>
  <c r="K16" i="10"/>
  <c r="L380" i="10"/>
  <c r="M380" i="10"/>
  <c r="L432" i="10"/>
  <c r="M432" i="10"/>
  <c r="I265" i="10"/>
  <c r="K265" i="10" s="1"/>
  <c r="I256" i="10"/>
  <c r="K256" i="10" s="1"/>
  <c r="I259" i="10"/>
  <c r="K259" i="10" s="1"/>
  <c r="I262" i="10"/>
  <c r="K262" i="10" s="1"/>
  <c r="I258" i="10"/>
  <c r="I264" i="10"/>
  <c r="I247" i="10"/>
  <c r="K247" i="10" s="1"/>
  <c r="I263" i="10"/>
  <c r="K263" i="10" s="1"/>
  <c r="I266" i="10"/>
  <c r="K266" i="10" s="1"/>
  <c r="I255" i="10"/>
  <c r="I252" i="10"/>
  <c r="I261" i="10"/>
  <c r="I248" i="10"/>
  <c r="K248" i="10" s="1"/>
  <c r="I245" i="10"/>
  <c r="K245" i="10" s="1"/>
  <c r="I246" i="10"/>
  <c r="I254" i="10"/>
  <c r="K254" i="10" s="1"/>
  <c r="I267" i="10"/>
  <c r="I253" i="10"/>
  <c r="K253" i="10" s="1"/>
  <c r="I268" i="10"/>
  <c r="K268" i="10" s="1"/>
  <c r="I260" i="10"/>
  <c r="K260" i="10" s="1"/>
  <c r="I257" i="10"/>
  <c r="K257" i="10" s="1"/>
  <c r="I269" i="10"/>
  <c r="K269" i="10" s="1"/>
  <c r="I327" i="10"/>
  <c r="K327" i="10" s="1"/>
  <c r="I321" i="10"/>
  <c r="K321" i="10" s="1"/>
  <c r="I326" i="10"/>
  <c r="I319" i="10"/>
  <c r="K319" i="10" s="1"/>
  <c r="I328" i="10"/>
  <c r="K328" i="10" s="1"/>
  <c r="I317" i="10"/>
  <c r="I322" i="10"/>
  <c r="K322" i="10" s="1"/>
  <c r="I318" i="10"/>
  <c r="K318" i="10" s="1"/>
  <c r="I320" i="10"/>
  <c r="I325" i="10"/>
  <c r="K325" i="10" s="1"/>
  <c r="I336" i="10"/>
  <c r="K336" i="10" s="1"/>
  <c r="I332" i="10"/>
  <c r="I333" i="10"/>
  <c r="K333" i="10" s="1"/>
  <c r="I334" i="10"/>
  <c r="K334" i="10" s="1"/>
  <c r="I314" i="10"/>
  <c r="I335" i="10"/>
  <c r="I324" i="10"/>
  <c r="K324" i="10" s="1"/>
  <c r="I337" i="10"/>
  <c r="K337" i="10" s="1"/>
  <c r="I313" i="10"/>
  <c r="K313" i="10" s="1"/>
  <c r="I323" i="10"/>
  <c r="K460" i="10"/>
  <c r="J460" i="10"/>
  <c r="L38" i="10"/>
  <c r="M38" i="10"/>
  <c r="K13" i="10"/>
  <c r="J13" i="10"/>
  <c r="J175" i="10"/>
  <c r="K175" i="10"/>
  <c r="L355" i="10"/>
  <c r="M355" i="10"/>
  <c r="L367" i="10"/>
  <c r="M367" i="10"/>
  <c r="J19" i="10"/>
  <c r="L435" i="10"/>
  <c r="M435" i="10"/>
  <c r="L224" i="10"/>
  <c r="M224" i="10"/>
  <c r="J62" i="10"/>
  <c r="K62" i="10"/>
  <c r="J56" i="10"/>
  <c r="K56" i="10"/>
  <c r="L423" i="10"/>
  <c r="M423" i="10"/>
  <c r="L398" i="10"/>
  <c r="M398" i="10"/>
  <c r="J190" i="10"/>
  <c r="K190" i="10"/>
  <c r="J155" i="10"/>
  <c r="K155" i="10"/>
  <c r="L407" i="10"/>
  <c r="M407" i="10"/>
  <c r="I312" i="10"/>
  <c r="K312" i="10" s="1"/>
  <c r="J438" i="10"/>
  <c r="K438" i="10"/>
  <c r="L215" i="10"/>
  <c r="M215" i="10"/>
  <c r="I311" i="10"/>
  <c r="J448" i="10"/>
  <c r="K448" i="10"/>
  <c r="J454" i="10"/>
  <c r="K454" i="10"/>
  <c r="K469" i="10"/>
  <c r="J469" i="10"/>
  <c r="M4" i="9"/>
  <c r="L4" i="9"/>
  <c r="M218" i="9"/>
  <c r="L218" i="9"/>
  <c r="J143" i="9"/>
  <c r="K143" i="9"/>
  <c r="I395" i="9"/>
  <c r="J47" i="9"/>
  <c r="K47" i="9"/>
  <c r="L212" i="9"/>
  <c r="M212" i="9"/>
  <c r="J314" i="9"/>
  <c r="K314" i="9"/>
  <c r="I380" i="9"/>
  <c r="L28" i="9"/>
  <c r="M28" i="9"/>
  <c r="J44" i="9"/>
  <c r="K44" i="9"/>
  <c r="J311" i="9"/>
  <c r="K311" i="9"/>
  <c r="I83" i="9"/>
  <c r="K83" i="9" s="1"/>
  <c r="M221" i="9"/>
  <c r="L221" i="9"/>
  <c r="L255" i="9"/>
  <c r="M255" i="9"/>
  <c r="K349" i="9"/>
  <c r="J349" i="9"/>
  <c r="J448" i="9"/>
  <c r="K448" i="9"/>
  <c r="J199" i="9"/>
  <c r="J184" i="9"/>
  <c r="K184" i="9"/>
  <c r="L121" i="9"/>
  <c r="M121" i="9"/>
  <c r="J466" i="9"/>
  <c r="K466" i="9"/>
  <c r="L10" i="9"/>
  <c r="M10" i="9"/>
  <c r="J438" i="9"/>
  <c r="K438" i="9"/>
  <c r="J346" i="9"/>
  <c r="K346" i="9"/>
  <c r="J50" i="9"/>
  <c r="K50" i="9"/>
  <c r="J454" i="9"/>
  <c r="K454" i="9"/>
  <c r="L292" i="9"/>
  <c r="M292" i="9"/>
  <c r="L404" i="9"/>
  <c r="M404" i="9"/>
  <c r="J149" i="9"/>
  <c r="K149" i="9"/>
  <c r="L280" i="9"/>
  <c r="M280" i="9"/>
  <c r="L13" i="9"/>
  <c r="M13" i="9"/>
  <c r="K417" i="9"/>
  <c r="J417" i="9"/>
  <c r="J423" i="9"/>
  <c r="K423" i="9"/>
  <c r="L261" i="9"/>
  <c r="M261" i="9"/>
  <c r="J178" i="9"/>
  <c r="K178" i="9"/>
  <c r="J62" i="9"/>
  <c r="K62" i="9"/>
  <c r="J196" i="9"/>
  <c r="K196" i="9"/>
  <c r="J352" i="9"/>
  <c r="K352" i="9"/>
  <c r="I101" i="9"/>
  <c r="K101" i="9" s="1"/>
  <c r="J323" i="9"/>
  <c r="K323" i="9"/>
  <c r="L109" i="9"/>
  <c r="M109" i="9"/>
  <c r="L199" i="9"/>
  <c r="M199" i="9"/>
  <c r="M338" i="9"/>
  <c r="L338" i="9"/>
  <c r="J317" i="9"/>
  <c r="K317" i="9"/>
  <c r="J494" i="9"/>
  <c r="K494" i="9"/>
  <c r="M215" i="9"/>
  <c r="L215" i="9"/>
  <c r="J420" i="9"/>
  <c r="K420" i="9"/>
  <c r="K41" i="9"/>
  <c r="J41" i="9"/>
  <c r="L31" i="9"/>
  <c r="M31" i="9"/>
  <c r="J224" i="9"/>
  <c r="K224" i="9"/>
  <c r="L133" i="9"/>
  <c r="M133" i="9"/>
  <c r="J193" i="9"/>
  <c r="K193" i="9"/>
  <c r="L407" i="9"/>
  <c r="M407" i="9"/>
  <c r="J426" i="9"/>
  <c r="K426" i="9"/>
  <c r="L509" i="9"/>
  <c r="M509" i="9"/>
  <c r="J320" i="9"/>
  <c r="K320" i="9"/>
  <c r="J414" i="9"/>
  <c r="K414" i="9"/>
  <c r="M252" i="9"/>
  <c r="L252" i="9"/>
  <c r="I372" i="9"/>
  <c r="K372" i="9" s="1"/>
  <c r="I370" i="9"/>
  <c r="I390" i="9"/>
  <c r="K390" i="9" s="1"/>
  <c r="I392" i="9"/>
  <c r="I397" i="9"/>
  <c r="K397" i="9" s="1"/>
  <c r="I387" i="9"/>
  <c r="K387" i="9" s="1"/>
  <c r="I401" i="9"/>
  <c r="I389" i="9"/>
  <c r="I391" i="9"/>
  <c r="K391" i="9" s="1"/>
  <c r="I388" i="9"/>
  <c r="K388" i="9" s="1"/>
  <c r="I386" i="9"/>
  <c r="I398" i="9"/>
  <c r="I393" i="9"/>
  <c r="K393" i="9" s="1"/>
  <c r="I381" i="9"/>
  <c r="K381" i="9" s="1"/>
  <c r="I394" i="9"/>
  <c r="K394" i="9" s="1"/>
  <c r="I403" i="9"/>
  <c r="K403" i="9" s="1"/>
  <c r="I402" i="9"/>
  <c r="K402" i="9" s="1"/>
  <c r="I400" i="9"/>
  <c r="K400" i="9" s="1"/>
  <c r="I383" i="9"/>
  <c r="I382" i="9"/>
  <c r="K382" i="9" s="1"/>
  <c r="I84" i="9"/>
  <c r="J367" i="9"/>
  <c r="K367" i="9"/>
  <c r="L16" i="9"/>
  <c r="M16" i="9"/>
  <c r="L209" i="9"/>
  <c r="M209" i="9"/>
  <c r="J460" i="9"/>
  <c r="K460" i="9"/>
  <c r="I371" i="9"/>
  <c r="K371" i="9" s="1"/>
  <c r="J338" i="9"/>
  <c r="J264" i="9"/>
  <c r="K264" i="9"/>
  <c r="J329" i="9"/>
  <c r="K329" i="9"/>
  <c r="J429" i="9"/>
  <c r="K429" i="9"/>
  <c r="L289" i="9"/>
  <c r="M289" i="9"/>
  <c r="J146" i="9"/>
  <c r="K146" i="9"/>
  <c r="L267" i="9"/>
  <c r="M267" i="9"/>
  <c r="L243" i="9"/>
  <c r="M243" i="9"/>
  <c r="J38" i="9"/>
  <c r="K38" i="9"/>
  <c r="J127" i="9"/>
  <c r="K127" i="9"/>
  <c r="J53" i="9"/>
  <c r="I487" i="9"/>
  <c r="K487" i="9" s="1"/>
  <c r="I500" i="9"/>
  <c r="I501" i="9"/>
  <c r="K501" i="9" s="1"/>
  <c r="I484" i="9"/>
  <c r="K484" i="9" s="1"/>
  <c r="I491" i="9"/>
  <c r="I493" i="9"/>
  <c r="K493" i="9" s="1"/>
  <c r="I502" i="9"/>
  <c r="K502" i="9" s="1"/>
  <c r="I492" i="9"/>
  <c r="K492" i="9" s="1"/>
  <c r="I490" i="9"/>
  <c r="K490" i="9" s="1"/>
  <c r="I488" i="9"/>
  <c r="I497" i="9"/>
  <c r="I485" i="9"/>
  <c r="I489" i="9"/>
  <c r="K489" i="9" s="1"/>
  <c r="I505" i="9"/>
  <c r="K505" i="9" s="1"/>
  <c r="I503" i="9"/>
  <c r="I499" i="9"/>
  <c r="K499" i="9" s="1"/>
  <c r="I486" i="9"/>
  <c r="K486" i="9" s="1"/>
  <c r="I482" i="9"/>
  <c r="I498" i="9"/>
  <c r="K498" i="9" s="1"/>
  <c r="J167" i="9"/>
  <c r="K167" i="9"/>
  <c r="I506" i="9"/>
  <c r="M286" i="9"/>
  <c r="L286" i="9"/>
  <c r="J164" i="9"/>
  <c r="K164" i="9"/>
  <c r="M106" i="9"/>
  <c r="L106" i="9"/>
  <c r="L140" i="9"/>
  <c r="M140" i="9"/>
  <c r="J335" i="9"/>
  <c r="K335" i="9"/>
  <c r="I508" i="9"/>
  <c r="K508" i="9" s="1"/>
  <c r="L22" i="9"/>
  <c r="M22" i="9"/>
  <c r="J326" i="9"/>
  <c r="K326" i="9"/>
  <c r="J361" i="9"/>
  <c r="I507" i="9"/>
  <c r="K507" i="9" s="1"/>
  <c r="K161" i="9"/>
  <c r="J161" i="9"/>
  <c r="J175" i="9"/>
  <c r="K175" i="9"/>
  <c r="J181" i="9"/>
  <c r="K181" i="9"/>
  <c r="J358" i="9"/>
  <c r="K358" i="9"/>
  <c r="J56" i="9"/>
  <c r="K56" i="9"/>
  <c r="I79" i="9"/>
  <c r="K79" i="9" s="1"/>
  <c r="I75" i="9"/>
  <c r="I78" i="9"/>
  <c r="I97" i="9"/>
  <c r="K97" i="9" s="1"/>
  <c r="I91" i="9"/>
  <c r="K91" i="9" s="1"/>
  <c r="I98" i="9"/>
  <c r="K98" i="9" s="1"/>
  <c r="I88" i="9"/>
  <c r="K88" i="9" s="1"/>
  <c r="I77" i="9"/>
  <c r="K77" i="9" s="1"/>
  <c r="I96" i="9"/>
  <c r="I93" i="9"/>
  <c r="I81" i="9"/>
  <c r="I76" i="9"/>
  <c r="K76" i="9" s="1"/>
  <c r="I95" i="9"/>
  <c r="K95" i="9" s="1"/>
  <c r="I99" i="9"/>
  <c r="I92" i="9"/>
  <c r="K92" i="9" s="1"/>
  <c r="I73" i="9"/>
  <c r="K73" i="9" s="1"/>
  <c r="I90" i="9"/>
  <c r="I87" i="9"/>
  <c r="I80" i="9"/>
  <c r="K80" i="9" s="1"/>
  <c r="I89" i="9"/>
  <c r="K89" i="9" s="1"/>
  <c r="I94" i="9"/>
  <c r="K94" i="9" s="1"/>
  <c r="I82" i="9"/>
  <c r="K82" i="9" s="1"/>
  <c r="I72" i="9"/>
  <c r="I85" i="9"/>
  <c r="K85" i="9" s="1"/>
  <c r="I100" i="9"/>
  <c r="K100" i="9" s="1"/>
  <c r="L246" i="9"/>
  <c r="M246" i="9"/>
  <c r="L451" i="9"/>
  <c r="M451" i="9"/>
  <c r="J152" i="9"/>
  <c r="K152" i="9"/>
  <c r="K469" i="9"/>
  <c r="J469" i="9"/>
  <c r="L7" i="9"/>
  <c r="M7" i="9"/>
  <c r="M19" i="9"/>
  <c r="L19" i="9"/>
  <c r="L230" i="9"/>
  <c r="M230" i="9"/>
  <c r="J364" i="9"/>
  <c r="K364" i="9"/>
  <c r="L115" i="9"/>
  <c r="M115" i="9"/>
  <c r="M355" i="9"/>
  <c r="L355" i="9"/>
  <c r="J457" i="9"/>
  <c r="K457" i="9"/>
  <c r="J355" i="9"/>
  <c r="L53" i="9"/>
  <c r="M53" i="9"/>
  <c r="L227" i="9"/>
  <c r="M227" i="9"/>
  <c r="I474" i="9"/>
  <c r="K474" i="9" s="1"/>
  <c r="I472" i="9"/>
  <c r="K472" i="9" s="1"/>
  <c r="I473" i="9"/>
  <c r="K473" i="9" s="1"/>
  <c r="J158" i="9"/>
  <c r="K158" i="9"/>
  <c r="J59" i="9"/>
  <c r="K59" i="9"/>
  <c r="J187" i="9"/>
  <c r="K187" i="9"/>
  <c r="J112" i="9"/>
  <c r="K112" i="9"/>
  <c r="K432" i="9"/>
  <c r="J432" i="9"/>
  <c r="K203" i="9"/>
  <c r="J202" i="9"/>
  <c r="L124" i="9"/>
  <c r="M124" i="9"/>
  <c r="J140" i="9"/>
  <c r="I74" i="9"/>
  <c r="K74" i="9" s="1"/>
  <c r="K332" i="9"/>
  <c r="J332" i="9"/>
  <c r="J451" i="9"/>
  <c r="L118" i="9"/>
  <c r="M118" i="9"/>
  <c r="K435" i="9"/>
  <c r="J435" i="9"/>
  <c r="L295" i="9"/>
  <c r="M295" i="9"/>
  <c r="L361" i="9"/>
  <c r="M361" i="9"/>
  <c r="K463" i="9"/>
  <c r="J463" i="9"/>
  <c r="J258" i="9"/>
  <c r="K258" i="9"/>
  <c r="L65" i="9"/>
  <c r="M65" i="9"/>
  <c r="L155" i="9"/>
  <c r="M155" i="9"/>
  <c r="J441" i="9"/>
  <c r="K441" i="9"/>
  <c r="K190" i="9"/>
  <c r="J190" i="9"/>
  <c r="K358" i="8"/>
  <c r="K181" i="8"/>
  <c r="L19" i="8"/>
  <c r="M19" i="8"/>
  <c r="L65" i="8"/>
  <c r="M65" i="8"/>
  <c r="L56" i="8"/>
  <c r="M56" i="8"/>
  <c r="J202" i="8"/>
  <c r="J10" i="8"/>
  <c r="K10" i="8"/>
  <c r="I360" i="8"/>
  <c r="K360" i="8" s="1"/>
  <c r="K501" i="8"/>
  <c r="J500" i="8"/>
  <c r="K486" i="8"/>
  <c r="J485" i="8"/>
  <c r="K386" i="8"/>
  <c r="J386" i="8"/>
  <c r="J463" i="8"/>
  <c r="K463" i="8"/>
  <c r="K93" i="8"/>
  <c r="J93" i="8"/>
  <c r="J78" i="8"/>
  <c r="K78" i="8"/>
  <c r="M112" i="8"/>
  <c r="L112" i="8"/>
  <c r="K346" i="8"/>
  <c r="I405" i="8"/>
  <c r="K405" i="8" s="1"/>
  <c r="I404" i="8"/>
  <c r="I406" i="8"/>
  <c r="K406" i="8" s="1"/>
  <c r="L389" i="8"/>
  <c r="M389" i="8"/>
  <c r="J28" i="8"/>
  <c r="K28" i="8"/>
  <c r="I190" i="8"/>
  <c r="J199" i="8"/>
  <c r="K199" i="8"/>
  <c r="I197" i="8"/>
  <c r="K197" i="8" s="1"/>
  <c r="J87" i="8"/>
  <c r="K87" i="8"/>
  <c r="J255" i="8"/>
  <c r="K255" i="8"/>
  <c r="J414" i="8"/>
  <c r="K414" i="8"/>
  <c r="J109" i="8"/>
  <c r="K109" i="8"/>
  <c r="K123" i="8"/>
  <c r="M121" i="8" s="1"/>
  <c r="J121" i="8"/>
  <c r="I192" i="8"/>
  <c r="K192" i="8" s="1"/>
  <c r="K423" i="8"/>
  <c r="J423" i="8"/>
  <c r="J407" i="8"/>
  <c r="K407" i="8"/>
  <c r="J298" i="8"/>
  <c r="K298" i="8"/>
  <c r="L50" i="8"/>
  <c r="M50" i="8"/>
  <c r="K283" i="8"/>
  <c r="M383" i="8"/>
  <c r="L383" i="8"/>
  <c r="M133" i="8"/>
  <c r="L133" i="8"/>
  <c r="J75" i="8"/>
  <c r="K75" i="8"/>
  <c r="K417" i="8"/>
  <c r="J417" i="8"/>
  <c r="J72" i="8"/>
  <c r="K72" i="8"/>
  <c r="K311" i="8"/>
  <c r="I195" i="8"/>
  <c r="K195" i="8" s="1"/>
  <c r="I179" i="8"/>
  <c r="K179" i="8" s="1"/>
  <c r="I194" i="8"/>
  <c r="K194" i="8" s="1"/>
  <c r="I184" i="8"/>
  <c r="I180" i="8"/>
  <c r="K180" i="8" s="1"/>
  <c r="I198" i="8"/>
  <c r="K198" i="8" s="1"/>
  <c r="I186" i="8"/>
  <c r="K186" i="8" s="1"/>
  <c r="I193" i="8"/>
  <c r="I178" i="8"/>
  <c r="I188" i="8"/>
  <c r="K188" i="8" s="1"/>
  <c r="I189" i="8"/>
  <c r="K189" i="8" s="1"/>
  <c r="I185" i="8"/>
  <c r="K185" i="8" s="1"/>
  <c r="I182" i="8"/>
  <c r="K182" i="8" s="1"/>
  <c r="J426" i="8"/>
  <c r="K426" i="8"/>
  <c r="I353" i="8"/>
  <c r="K353" i="8" s="1"/>
  <c r="I352" i="8"/>
  <c r="I351" i="8"/>
  <c r="K351" i="8" s="1"/>
  <c r="I367" i="8"/>
  <c r="I348" i="8"/>
  <c r="K348" i="8" s="1"/>
  <c r="I369" i="8"/>
  <c r="K369" i="8" s="1"/>
  <c r="I363" i="8"/>
  <c r="K363" i="8" s="1"/>
  <c r="I368" i="8"/>
  <c r="K368" i="8" s="1"/>
  <c r="I354" i="8"/>
  <c r="K354" i="8" s="1"/>
  <c r="I365" i="8"/>
  <c r="K365" i="8" s="1"/>
  <c r="I361" i="8"/>
  <c r="I357" i="8"/>
  <c r="K357" i="8" s="1"/>
  <c r="I350" i="8"/>
  <c r="K350" i="8" s="1"/>
  <c r="I362" i="8"/>
  <c r="K362" i="8" s="1"/>
  <c r="I364" i="8"/>
  <c r="K432" i="8"/>
  <c r="J432" i="8"/>
  <c r="M441" i="8"/>
  <c r="L441" i="8"/>
  <c r="J261" i="8"/>
  <c r="K261" i="8"/>
  <c r="J84" i="8"/>
  <c r="K84" i="8"/>
  <c r="L202" i="8"/>
  <c r="M202" i="8"/>
  <c r="L4" i="8"/>
  <c r="M4" i="8"/>
  <c r="L16" i="8"/>
  <c r="M16" i="8"/>
  <c r="L31" i="8"/>
  <c r="M31" i="8"/>
  <c r="I511" i="8"/>
  <c r="K511" i="8" s="1"/>
  <c r="I509" i="8"/>
  <c r="I510" i="8"/>
  <c r="K510" i="8" s="1"/>
  <c r="J96" i="8"/>
  <c r="K96" i="8"/>
  <c r="L7" i="8"/>
  <c r="M7" i="8"/>
  <c r="I374" i="8"/>
  <c r="K374" i="8" s="1"/>
  <c r="I375" i="8"/>
  <c r="K375" i="8" s="1"/>
  <c r="I373" i="8"/>
  <c r="K116" i="8"/>
  <c r="J115" i="8"/>
  <c r="I196" i="8"/>
  <c r="J81" i="8"/>
  <c r="K81" i="8"/>
  <c r="L38" i="8"/>
  <c r="M38" i="8"/>
  <c r="L395" i="8"/>
  <c r="M395" i="8"/>
  <c r="I201" i="8"/>
  <c r="K201" i="8" s="1"/>
  <c r="I200" i="8"/>
  <c r="K200" i="8" s="1"/>
  <c r="K429" i="8"/>
  <c r="J429" i="8"/>
  <c r="I296" i="8"/>
  <c r="K296" i="8" s="1"/>
  <c r="I293" i="8"/>
  <c r="K293" i="8" s="1"/>
  <c r="I295" i="8"/>
  <c r="I292" i="8"/>
  <c r="I297" i="8"/>
  <c r="K297" i="8" s="1"/>
  <c r="I302" i="8"/>
  <c r="K302" i="8" s="1"/>
  <c r="I281" i="8"/>
  <c r="K281" i="8" s="1"/>
  <c r="I303" i="8"/>
  <c r="K303" i="8" s="1"/>
  <c r="I282" i="8"/>
  <c r="K282" i="8" s="1"/>
  <c r="I289" i="8"/>
  <c r="I287" i="8"/>
  <c r="K287" i="8" s="1"/>
  <c r="I288" i="8"/>
  <c r="K288" i="8" s="1"/>
  <c r="I278" i="8"/>
  <c r="K278" i="8" s="1"/>
  <c r="I291" i="8"/>
  <c r="K291" i="8" s="1"/>
  <c r="I284" i="8"/>
  <c r="K284" i="8" s="1"/>
  <c r="I280" i="8"/>
  <c r="I285" i="8"/>
  <c r="K285" i="8" s="1"/>
  <c r="I290" i="8"/>
  <c r="K290" i="8" s="1"/>
  <c r="I286" i="8"/>
  <c r="I294" i="8"/>
  <c r="K294" i="8" s="1"/>
  <c r="I301" i="8"/>
  <c r="L304" i="8"/>
  <c r="M304" i="8"/>
  <c r="M264" i="8"/>
  <c r="L264" i="8"/>
  <c r="I176" i="8"/>
  <c r="K176" i="8" s="1"/>
  <c r="J90" i="8"/>
  <c r="K90" i="8"/>
  <c r="M124" i="8"/>
  <c r="L124" i="8"/>
  <c r="J209" i="8"/>
  <c r="K209" i="8"/>
  <c r="I183" i="8"/>
  <c r="K183" i="8" s="1"/>
  <c r="L488" i="8"/>
  <c r="M488" i="8"/>
  <c r="I349" i="8"/>
  <c r="M59" i="8"/>
  <c r="L59" i="8"/>
  <c r="K338" i="8"/>
  <c r="J338" i="8"/>
  <c r="J435" i="8"/>
  <c r="K435" i="8"/>
  <c r="I191" i="8"/>
  <c r="K191" i="8" s="1"/>
  <c r="I187" i="8"/>
  <c r="K317" i="8"/>
  <c r="M164" i="8"/>
  <c r="L164" i="8"/>
  <c r="J420" i="8"/>
  <c r="K420" i="8"/>
  <c r="M155" i="8"/>
  <c r="L155" i="8"/>
  <c r="J246" i="8"/>
  <c r="K246" i="8"/>
  <c r="K175" i="8"/>
  <c r="J236" i="8"/>
  <c r="K236" i="8"/>
  <c r="J438" i="8"/>
  <c r="K438" i="8"/>
  <c r="M47" i="8"/>
  <c r="L47" i="8"/>
  <c r="K53" i="8"/>
  <c r="J53" i="8"/>
  <c r="K160" i="8"/>
  <c r="J158" i="8"/>
  <c r="L491" i="8"/>
  <c r="M491" i="8"/>
  <c r="L25" i="8"/>
  <c r="M25" i="8"/>
  <c r="I177" i="8"/>
  <c r="K177" i="8" s="1"/>
  <c r="L370" i="8"/>
  <c r="M370" i="8"/>
  <c r="L44" i="8"/>
  <c r="M44" i="8"/>
  <c r="K277" i="8"/>
  <c r="J146" i="8"/>
  <c r="K146" i="8"/>
  <c r="I355" i="8"/>
  <c r="J329" i="8"/>
  <c r="K329" i="8"/>
  <c r="L149" i="8"/>
  <c r="M149" i="8"/>
  <c r="L22" i="8"/>
  <c r="M22" i="8"/>
  <c r="L106" i="8"/>
  <c r="M106" i="8"/>
  <c r="K335" i="8"/>
  <c r="I167" i="8"/>
  <c r="I169" i="8"/>
  <c r="K169" i="8" s="1"/>
  <c r="I168" i="8"/>
  <c r="K168" i="8" s="1"/>
  <c r="M243" i="8"/>
  <c r="L243" i="8"/>
  <c r="K99" i="8"/>
  <c r="J99" i="8"/>
  <c r="I366" i="8"/>
  <c r="K366" i="8" s="1"/>
  <c r="I356" i="8"/>
  <c r="K356" i="8" s="1"/>
  <c r="L41" i="8"/>
  <c r="M41" i="8"/>
  <c r="I228" i="8"/>
  <c r="K228" i="8" s="1"/>
  <c r="I230" i="8"/>
  <c r="I218" i="8"/>
  <c r="I220" i="8"/>
  <c r="K220" i="8" s="1"/>
  <c r="I227" i="8"/>
  <c r="I224" i="8"/>
  <c r="I222" i="8"/>
  <c r="K222" i="8" s="1"/>
  <c r="I229" i="8"/>
  <c r="K229" i="8" s="1"/>
  <c r="I226" i="8"/>
  <c r="K226" i="8" s="1"/>
  <c r="I212" i="8"/>
  <c r="I221" i="8"/>
  <c r="I219" i="8"/>
  <c r="K219" i="8" s="1"/>
  <c r="I214" i="8"/>
  <c r="K214" i="8" s="1"/>
  <c r="I213" i="8"/>
  <c r="K213" i="8" s="1"/>
  <c r="I210" i="8"/>
  <c r="K210" i="8" s="1"/>
  <c r="I225" i="8"/>
  <c r="K225" i="8" s="1"/>
  <c r="I223" i="8"/>
  <c r="K223" i="8" s="1"/>
  <c r="I232" i="8"/>
  <c r="K232" i="8" s="1"/>
  <c r="I231" i="8"/>
  <c r="K231" i="8" s="1"/>
  <c r="L118" i="8"/>
  <c r="M118" i="8"/>
  <c r="K143" i="8"/>
  <c r="J143" i="8"/>
  <c r="K398" i="8"/>
  <c r="J398" i="8"/>
  <c r="L152" i="8"/>
  <c r="M152" i="8"/>
  <c r="M401" i="8"/>
  <c r="L401" i="8"/>
  <c r="J258" i="8"/>
  <c r="K258" i="8"/>
  <c r="L62" i="8"/>
  <c r="M62" i="8"/>
  <c r="I316" i="8"/>
  <c r="K316" i="8" s="1"/>
  <c r="I323" i="8"/>
  <c r="I326" i="8"/>
  <c r="I312" i="8"/>
  <c r="K312" i="8" s="1"/>
  <c r="I324" i="8"/>
  <c r="K324" i="8" s="1"/>
  <c r="I314" i="8"/>
  <c r="I328" i="8"/>
  <c r="K328" i="8" s="1"/>
  <c r="I325" i="8"/>
  <c r="K325" i="8" s="1"/>
  <c r="I320" i="8"/>
  <c r="I318" i="8"/>
  <c r="K318" i="8" s="1"/>
  <c r="I336" i="8"/>
  <c r="K336" i="8" s="1"/>
  <c r="I315" i="8"/>
  <c r="K315" i="8" s="1"/>
  <c r="I332" i="8"/>
  <c r="I337" i="8"/>
  <c r="K337" i="8" s="1"/>
  <c r="I327" i="8"/>
  <c r="K327" i="8" s="1"/>
  <c r="I313" i="8"/>
  <c r="K313" i="8" s="1"/>
  <c r="I322" i="8"/>
  <c r="K322" i="8" s="1"/>
  <c r="I321" i="8"/>
  <c r="K321" i="8" s="1"/>
  <c r="I461" i="8"/>
  <c r="K461" i="8" s="1"/>
  <c r="I460" i="8"/>
  <c r="I462" i="8"/>
  <c r="K462" i="8" s="1"/>
  <c r="I459" i="8"/>
  <c r="K459" i="8" s="1"/>
  <c r="I453" i="8"/>
  <c r="K453" i="8" s="1"/>
  <c r="I457" i="8"/>
  <c r="I466" i="8"/>
  <c r="I451" i="8"/>
  <c r="I469" i="8"/>
  <c r="I458" i="8"/>
  <c r="K458" i="8" s="1"/>
  <c r="I455" i="8"/>
  <c r="K455" i="8" s="1"/>
  <c r="I452" i="8"/>
  <c r="K452" i="8" s="1"/>
  <c r="I454" i="8"/>
  <c r="I449" i="8"/>
  <c r="K449" i="8" s="1"/>
  <c r="I467" i="8"/>
  <c r="K467" i="8" s="1"/>
  <c r="I448" i="8"/>
  <c r="I468" i="8"/>
  <c r="K468" i="8" s="1"/>
  <c r="I470" i="8"/>
  <c r="K470" i="8" s="1"/>
  <c r="I471" i="8"/>
  <c r="K471" i="8" s="1"/>
  <c r="I359" i="8"/>
  <c r="K359" i="8" s="1"/>
  <c r="L140" i="8"/>
  <c r="M140" i="8"/>
  <c r="L215" i="8"/>
  <c r="M215" i="8"/>
  <c r="K311" i="7"/>
  <c r="L124" i="7"/>
  <c r="M124" i="7"/>
  <c r="L28" i="7"/>
  <c r="M28" i="7"/>
  <c r="M87" i="7"/>
  <c r="L87" i="7"/>
  <c r="K255" i="7"/>
  <c r="J255" i="7"/>
  <c r="I384" i="7"/>
  <c r="K384" i="7" s="1"/>
  <c r="I386" i="7"/>
  <c r="I388" i="7"/>
  <c r="K388" i="7" s="1"/>
  <c r="I383" i="7"/>
  <c r="I401" i="7"/>
  <c r="I394" i="7"/>
  <c r="K394" i="7" s="1"/>
  <c r="I392" i="7"/>
  <c r="I387" i="7"/>
  <c r="K387" i="7" s="1"/>
  <c r="I385" i="7"/>
  <c r="K385" i="7" s="1"/>
  <c r="I402" i="7"/>
  <c r="K402" i="7" s="1"/>
  <c r="I403" i="7"/>
  <c r="K403" i="7" s="1"/>
  <c r="I398" i="7"/>
  <c r="I381" i="7"/>
  <c r="K381" i="7" s="1"/>
  <c r="I399" i="7"/>
  <c r="K399" i="7" s="1"/>
  <c r="L78" i="7"/>
  <c r="M78" i="7"/>
  <c r="I448" i="7"/>
  <c r="K314" i="7"/>
  <c r="L112" i="7"/>
  <c r="M112" i="7"/>
  <c r="K432" i="7"/>
  <c r="J432" i="7"/>
  <c r="L56" i="7"/>
  <c r="M56" i="7"/>
  <c r="L93" i="7"/>
  <c r="M93" i="7"/>
  <c r="M99" i="7"/>
  <c r="L99" i="7"/>
  <c r="K140" i="7"/>
  <c r="J140" i="7"/>
  <c r="K26" i="7"/>
  <c r="J25" i="7"/>
  <c r="K389" i="7"/>
  <c r="K417" i="7"/>
  <c r="J224" i="7"/>
  <c r="K224" i="7"/>
  <c r="L361" i="7"/>
  <c r="M361" i="7"/>
  <c r="L349" i="7"/>
  <c r="M349" i="7"/>
  <c r="J187" i="7"/>
  <c r="K187" i="7"/>
  <c r="K149" i="7"/>
  <c r="J149" i="7"/>
  <c r="M178" i="7"/>
  <c r="L178" i="7"/>
  <c r="I496" i="7"/>
  <c r="K496" i="7" s="1"/>
  <c r="J155" i="7"/>
  <c r="K155" i="7"/>
  <c r="I397" i="7"/>
  <c r="K397" i="7" s="1"/>
  <c r="I393" i="7"/>
  <c r="K393" i="7" s="1"/>
  <c r="K161" i="7"/>
  <c r="J161" i="7"/>
  <c r="L106" i="7"/>
  <c r="M106" i="7"/>
  <c r="J193" i="7"/>
  <c r="K193" i="7"/>
  <c r="J246" i="7"/>
  <c r="K246" i="7"/>
  <c r="K380" i="7"/>
  <c r="M167" i="7"/>
  <c r="L167" i="7"/>
  <c r="M75" i="7"/>
  <c r="L75" i="7"/>
  <c r="J146" i="7"/>
  <c r="K146" i="7"/>
  <c r="I461" i="7"/>
  <c r="K461" i="7" s="1"/>
  <c r="I463" i="7"/>
  <c r="I453" i="7"/>
  <c r="K453" i="7" s="1"/>
  <c r="I468" i="7"/>
  <c r="K468" i="7" s="1"/>
  <c r="I451" i="7"/>
  <c r="I466" i="7"/>
  <c r="I460" i="7"/>
  <c r="I458" i="7"/>
  <c r="K458" i="7" s="1"/>
  <c r="I471" i="7"/>
  <c r="K471" i="7" s="1"/>
  <c r="I469" i="7"/>
  <c r="I456" i="7"/>
  <c r="K456" i="7" s="1"/>
  <c r="I454" i="7"/>
  <c r="I465" i="7"/>
  <c r="K465" i="7" s="1"/>
  <c r="I457" i="7"/>
  <c r="I452" i="7"/>
  <c r="K452" i="7" s="1"/>
  <c r="I455" i="7"/>
  <c r="K455" i="7" s="1"/>
  <c r="I464" i="7"/>
  <c r="K464" i="7" s="1"/>
  <c r="I462" i="7"/>
  <c r="K462" i="7" s="1"/>
  <c r="I467" i="7"/>
  <c r="K467" i="7" s="1"/>
  <c r="J53" i="7"/>
  <c r="K53" i="7"/>
  <c r="I484" i="7"/>
  <c r="K484" i="7" s="1"/>
  <c r="J277" i="7"/>
  <c r="K277" i="7"/>
  <c r="L367" i="7"/>
  <c r="M367" i="7"/>
  <c r="J196" i="7"/>
  <c r="K196" i="7"/>
  <c r="J264" i="7"/>
  <c r="K264" i="7"/>
  <c r="J395" i="7"/>
  <c r="K395" i="7"/>
  <c r="J438" i="7"/>
  <c r="K438" i="7"/>
  <c r="M47" i="7"/>
  <c r="L47" i="7"/>
  <c r="M50" i="7"/>
  <c r="L50" i="7"/>
  <c r="L243" i="7"/>
  <c r="M243" i="7"/>
  <c r="I450" i="7"/>
  <c r="K450" i="7" s="1"/>
  <c r="I409" i="7"/>
  <c r="K409" i="7" s="1"/>
  <c r="I408" i="7"/>
  <c r="K408" i="7" s="1"/>
  <c r="I407" i="7"/>
  <c r="I489" i="7"/>
  <c r="K489" i="7" s="1"/>
  <c r="I488" i="7"/>
  <c r="I499" i="7"/>
  <c r="K499" i="7" s="1"/>
  <c r="I485" i="7"/>
  <c r="I490" i="7"/>
  <c r="K490" i="7" s="1"/>
  <c r="I507" i="7"/>
  <c r="K507" i="7" s="1"/>
  <c r="I495" i="7"/>
  <c r="K495" i="7" s="1"/>
  <c r="I487" i="7"/>
  <c r="K487" i="7" s="1"/>
  <c r="I498" i="7"/>
  <c r="K498" i="7" s="1"/>
  <c r="I500" i="7"/>
  <c r="I505" i="7"/>
  <c r="K505" i="7" s="1"/>
  <c r="I497" i="7"/>
  <c r="I491" i="7"/>
  <c r="I503" i="7"/>
  <c r="I502" i="7"/>
  <c r="K502" i="7" s="1"/>
  <c r="I482" i="7"/>
  <c r="I504" i="7"/>
  <c r="K504" i="7" s="1"/>
  <c r="I493" i="7"/>
  <c r="K493" i="7" s="1"/>
  <c r="I501" i="7"/>
  <c r="K501" i="7" s="1"/>
  <c r="I494" i="7"/>
  <c r="I486" i="7"/>
  <c r="K486" i="7" s="1"/>
  <c r="I396" i="7"/>
  <c r="K396" i="7" s="1"/>
  <c r="J152" i="7"/>
  <c r="K152" i="7"/>
  <c r="I285" i="7"/>
  <c r="K285" i="7" s="1"/>
  <c r="I292" i="7"/>
  <c r="I294" i="7"/>
  <c r="K294" i="7" s="1"/>
  <c r="I280" i="7"/>
  <c r="I291" i="7"/>
  <c r="K291" i="7" s="1"/>
  <c r="I298" i="7"/>
  <c r="I301" i="7"/>
  <c r="I299" i="7"/>
  <c r="K299" i="7" s="1"/>
  <c r="I289" i="7"/>
  <c r="I303" i="7"/>
  <c r="K303" i="7" s="1"/>
  <c r="I297" i="7"/>
  <c r="K297" i="7" s="1"/>
  <c r="I281" i="7"/>
  <c r="K281" i="7" s="1"/>
  <c r="I278" i="7"/>
  <c r="K278" i="7" s="1"/>
  <c r="I287" i="7"/>
  <c r="K287" i="7" s="1"/>
  <c r="I293" i="7"/>
  <c r="K293" i="7" s="1"/>
  <c r="I290" i="7"/>
  <c r="K290" i="7" s="1"/>
  <c r="I282" i="7"/>
  <c r="K282" i="7" s="1"/>
  <c r="I300" i="7"/>
  <c r="K300" i="7" s="1"/>
  <c r="I283" i="7"/>
  <c r="I295" i="7"/>
  <c r="I302" i="7"/>
  <c r="K302" i="7" s="1"/>
  <c r="I288" i="7"/>
  <c r="K288" i="7" s="1"/>
  <c r="M10" i="7"/>
  <c r="L10" i="7"/>
  <c r="L346" i="7"/>
  <c r="M346" i="7"/>
  <c r="L472" i="7"/>
  <c r="M472" i="7"/>
  <c r="J118" i="7"/>
  <c r="K118" i="7"/>
  <c r="K60" i="7"/>
  <c r="J59" i="7"/>
  <c r="M184" i="7"/>
  <c r="L184" i="7"/>
  <c r="I428" i="7"/>
  <c r="K428" i="7" s="1"/>
  <c r="I426" i="7"/>
  <c r="I419" i="7"/>
  <c r="K419" i="7" s="1"/>
  <c r="I421" i="7"/>
  <c r="K421" i="7" s="1"/>
  <c r="I435" i="7"/>
  <c r="I414" i="7"/>
  <c r="I436" i="7"/>
  <c r="K436" i="7" s="1"/>
  <c r="I416" i="7"/>
  <c r="K416" i="7" s="1"/>
  <c r="I437" i="7"/>
  <c r="K437" i="7" s="1"/>
  <c r="I420" i="7"/>
  <c r="I427" i="7"/>
  <c r="K427" i="7" s="1"/>
  <c r="I430" i="7"/>
  <c r="K430" i="7" s="1"/>
  <c r="I431" i="7"/>
  <c r="K431" i="7" s="1"/>
  <c r="I429" i="7"/>
  <c r="I422" i="7"/>
  <c r="K422" i="7" s="1"/>
  <c r="I425" i="7"/>
  <c r="K425" i="7" s="1"/>
  <c r="I423" i="7"/>
  <c r="I418" i="7"/>
  <c r="K418" i="7" s="1"/>
  <c r="I424" i="7"/>
  <c r="K424" i="7" s="1"/>
  <c r="M4" i="7"/>
  <c r="L4" i="7"/>
  <c r="J62" i="7"/>
  <c r="K62" i="7"/>
  <c r="I323" i="7"/>
  <c r="J96" i="7"/>
  <c r="K96" i="7"/>
  <c r="I415" i="7"/>
  <c r="K415" i="7" s="1"/>
  <c r="J441" i="7"/>
  <c r="K441" i="7"/>
  <c r="K261" i="7"/>
  <c r="J261" i="7"/>
  <c r="J202" i="7"/>
  <c r="L358" i="7"/>
  <c r="M358" i="7"/>
  <c r="I391" i="7"/>
  <c r="K391" i="7" s="1"/>
  <c r="I382" i="7"/>
  <c r="K382" i="7" s="1"/>
  <c r="L364" i="7"/>
  <c r="M364" i="7"/>
  <c r="L258" i="7"/>
  <c r="M258" i="7"/>
  <c r="L199" i="7"/>
  <c r="M199" i="7"/>
  <c r="I372" i="7"/>
  <c r="K372" i="7" s="1"/>
  <c r="I370" i="7"/>
  <c r="I371" i="7"/>
  <c r="K371" i="7" s="1"/>
  <c r="J236" i="7"/>
  <c r="K236" i="7"/>
  <c r="J158" i="7"/>
  <c r="K158" i="7"/>
  <c r="J127" i="7"/>
  <c r="K127" i="7"/>
  <c r="L44" i="7"/>
  <c r="M44" i="7"/>
  <c r="K267" i="7"/>
  <c r="J267" i="7"/>
  <c r="L130" i="7"/>
  <c r="M130" i="7"/>
  <c r="J338" i="7"/>
  <c r="K338" i="7"/>
  <c r="M509" i="7"/>
  <c r="L509" i="7"/>
  <c r="I286" i="7"/>
  <c r="I279" i="7"/>
  <c r="K279" i="7" s="1"/>
  <c r="I327" i="7"/>
  <c r="K327" i="7" s="1"/>
  <c r="I329" i="7"/>
  <c r="I331" i="7"/>
  <c r="K331" i="7" s="1"/>
  <c r="I317" i="7"/>
  <c r="I319" i="7"/>
  <c r="K319" i="7" s="1"/>
  <c r="I337" i="7"/>
  <c r="K337" i="7" s="1"/>
  <c r="I332" i="7"/>
  <c r="I326" i="7"/>
  <c r="I333" i="7"/>
  <c r="K333" i="7" s="1"/>
  <c r="I334" i="7"/>
  <c r="K334" i="7" s="1"/>
  <c r="I330" i="7"/>
  <c r="K330" i="7" s="1"/>
  <c r="I315" i="7"/>
  <c r="K315" i="7" s="1"/>
  <c r="I313" i="7"/>
  <c r="K313" i="7" s="1"/>
  <c r="I318" i="7"/>
  <c r="K318" i="7" s="1"/>
  <c r="I339" i="7"/>
  <c r="K339" i="7" s="1"/>
  <c r="I316" i="7"/>
  <c r="K316" i="7" s="1"/>
  <c r="I328" i="7"/>
  <c r="K328" i="7" s="1"/>
  <c r="I335" i="7"/>
  <c r="L202" i="7"/>
  <c r="M202" i="7"/>
  <c r="K404" i="7"/>
  <c r="J404" i="7"/>
  <c r="J164" i="7"/>
  <c r="K164" i="7"/>
  <c r="I390" i="7"/>
  <c r="K390" i="7" s="1"/>
  <c r="J209" i="7"/>
  <c r="K209" i="7"/>
  <c r="L90" i="7"/>
  <c r="M90" i="7"/>
  <c r="L304" i="7"/>
  <c r="M304" i="7"/>
  <c r="K133" i="7"/>
  <c r="J133" i="7"/>
  <c r="I322" i="7"/>
  <c r="K322" i="7" s="1"/>
  <c r="J352" i="7"/>
  <c r="K352" i="7"/>
  <c r="I320" i="7"/>
  <c r="I222" i="7"/>
  <c r="K222" i="7" s="1"/>
  <c r="I214" i="7"/>
  <c r="K214" i="7" s="1"/>
  <c r="I220" i="7"/>
  <c r="K220" i="7" s="1"/>
  <c r="I218" i="7"/>
  <c r="I212" i="7"/>
  <c r="I221" i="7"/>
  <c r="I223" i="7"/>
  <c r="K223" i="7" s="1"/>
  <c r="I213" i="7"/>
  <c r="K213" i="7" s="1"/>
  <c r="I230" i="7"/>
  <c r="I227" i="7"/>
  <c r="I229" i="7"/>
  <c r="K229" i="7" s="1"/>
  <c r="I225" i="7"/>
  <c r="K225" i="7" s="1"/>
  <c r="I219" i="7"/>
  <c r="K219" i="7" s="1"/>
  <c r="I228" i="7"/>
  <c r="K228" i="7" s="1"/>
  <c r="I211" i="7"/>
  <c r="K211" i="7" s="1"/>
  <c r="I232" i="7"/>
  <c r="K232" i="7" s="1"/>
  <c r="I492" i="7"/>
  <c r="K492" i="7" s="1"/>
  <c r="L355" i="7"/>
  <c r="M355" i="7"/>
  <c r="L84" i="7"/>
  <c r="M84" i="7"/>
  <c r="J143" i="7"/>
  <c r="K143" i="7"/>
  <c r="I483" i="7"/>
  <c r="K483" i="7" s="1"/>
  <c r="I238" i="7"/>
  <c r="K238" i="7" s="1"/>
  <c r="I459" i="7"/>
  <c r="K459" i="7" s="1"/>
  <c r="I506" i="7"/>
  <c r="J258" i="7"/>
  <c r="J199" i="7"/>
  <c r="K212" i="6"/>
  <c r="I227" i="6"/>
  <c r="J420" i="6"/>
  <c r="K420" i="6"/>
  <c r="L246" i="6"/>
  <c r="M246" i="6"/>
  <c r="J47" i="6"/>
  <c r="K47" i="6"/>
  <c r="L457" i="6"/>
  <c r="M457" i="6"/>
  <c r="I229" i="6"/>
  <c r="K229" i="6" s="1"/>
  <c r="L469" i="6"/>
  <c r="M469" i="6"/>
  <c r="L267" i="6"/>
  <c r="M267" i="6"/>
  <c r="K31" i="6"/>
  <c r="J31" i="6"/>
  <c r="L181" i="6"/>
  <c r="M181" i="6"/>
  <c r="K314" i="6"/>
  <c r="J494" i="6"/>
  <c r="K494" i="6"/>
  <c r="M178" i="6"/>
  <c r="L178" i="6"/>
  <c r="L90" i="6"/>
  <c r="M90" i="6"/>
  <c r="J364" i="6"/>
  <c r="K364" i="6"/>
  <c r="J320" i="6"/>
  <c r="K320" i="6"/>
  <c r="L261" i="6"/>
  <c r="M261" i="6"/>
  <c r="I213" i="6"/>
  <c r="K213" i="6" s="1"/>
  <c r="K277" i="6"/>
  <c r="J277" i="6"/>
  <c r="K497" i="6"/>
  <c r="J497" i="6"/>
  <c r="M283" i="6"/>
  <c r="L283" i="6"/>
  <c r="K482" i="6"/>
  <c r="J482" i="6"/>
  <c r="M373" i="6"/>
  <c r="L373" i="6"/>
  <c r="I65" i="6"/>
  <c r="I66" i="6"/>
  <c r="K66" i="6" s="1"/>
  <c r="I330" i="6"/>
  <c r="K330" i="6" s="1"/>
  <c r="I324" i="6"/>
  <c r="K324" i="6" s="1"/>
  <c r="I326" i="6"/>
  <c r="I325" i="6"/>
  <c r="K325" i="6" s="1"/>
  <c r="I323" i="6"/>
  <c r="I327" i="6"/>
  <c r="K327" i="6" s="1"/>
  <c r="I329" i="6"/>
  <c r="I315" i="6"/>
  <c r="K315" i="6" s="1"/>
  <c r="I332" i="6"/>
  <c r="I334" i="6"/>
  <c r="K334" i="6" s="1"/>
  <c r="I318" i="6"/>
  <c r="K318" i="6" s="1"/>
  <c r="I319" i="6"/>
  <c r="K319" i="6" s="1"/>
  <c r="I328" i="6"/>
  <c r="K328" i="6" s="1"/>
  <c r="I321" i="6"/>
  <c r="K321" i="6" s="1"/>
  <c r="I322" i="6"/>
  <c r="K322" i="6" s="1"/>
  <c r="I333" i="6"/>
  <c r="K333" i="6" s="1"/>
  <c r="I331" i="6"/>
  <c r="K331" i="6" s="1"/>
  <c r="I316" i="6"/>
  <c r="K316" i="6" s="1"/>
  <c r="J355" i="6"/>
  <c r="K355" i="6"/>
  <c r="J503" i="6"/>
  <c r="K503" i="6"/>
  <c r="K295" i="6"/>
  <c r="J295" i="6"/>
  <c r="M451" i="6"/>
  <c r="L451" i="6"/>
  <c r="J289" i="6"/>
  <c r="K289" i="6"/>
  <c r="J261" i="6"/>
  <c r="K463" i="6"/>
  <c r="J463" i="6"/>
  <c r="J466" i="6"/>
  <c r="K466" i="6"/>
  <c r="M121" i="6"/>
  <c r="L121" i="6"/>
  <c r="L175" i="6"/>
  <c r="M175" i="6"/>
  <c r="J346" i="6"/>
  <c r="K346" i="6"/>
  <c r="L423" i="6"/>
  <c r="M423" i="6"/>
  <c r="J75" i="6"/>
  <c r="K75" i="6"/>
  <c r="L432" i="6"/>
  <c r="M432" i="6"/>
  <c r="M367" i="6"/>
  <c r="L367" i="6"/>
  <c r="M93" i="6"/>
  <c r="L93" i="6"/>
  <c r="I386" i="6"/>
  <c r="I388" i="6"/>
  <c r="K388" i="6" s="1"/>
  <c r="I394" i="6"/>
  <c r="K394" i="6" s="1"/>
  <c r="I398" i="6"/>
  <c r="I400" i="6"/>
  <c r="K400" i="6" s="1"/>
  <c r="I385" i="6"/>
  <c r="K385" i="6" s="1"/>
  <c r="I387" i="6"/>
  <c r="K387" i="6" s="1"/>
  <c r="I397" i="6"/>
  <c r="K397" i="6" s="1"/>
  <c r="I389" i="6"/>
  <c r="I399" i="6"/>
  <c r="K399" i="6" s="1"/>
  <c r="I402" i="6"/>
  <c r="K402" i="6" s="1"/>
  <c r="I381" i="6"/>
  <c r="K381" i="6" s="1"/>
  <c r="I392" i="6"/>
  <c r="I395" i="6"/>
  <c r="I384" i="6"/>
  <c r="K384" i="6" s="1"/>
  <c r="I390" i="6"/>
  <c r="K390" i="6" s="1"/>
  <c r="I391" i="6"/>
  <c r="K391" i="6" s="1"/>
  <c r="I393" i="6"/>
  <c r="K393" i="6" s="1"/>
  <c r="I211" i="6"/>
  <c r="K211" i="6" s="1"/>
  <c r="J367" i="6"/>
  <c r="L78" i="6"/>
  <c r="M78" i="6"/>
  <c r="I119" i="6"/>
  <c r="K119" i="6" s="1"/>
  <c r="I131" i="6"/>
  <c r="K131" i="6" s="1"/>
  <c r="I128" i="6"/>
  <c r="K128" i="6" s="1"/>
  <c r="I118" i="6"/>
  <c r="I127" i="6"/>
  <c r="I130" i="6"/>
  <c r="I110" i="6"/>
  <c r="K110" i="6" s="1"/>
  <c r="I120" i="6"/>
  <c r="K120" i="6" s="1"/>
  <c r="I132" i="6"/>
  <c r="K132" i="6" s="1"/>
  <c r="I129" i="6"/>
  <c r="K129" i="6" s="1"/>
  <c r="I124" i="6"/>
  <c r="I109" i="6"/>
  <c r="I111" i="6"/>
  <c r="K111" i="6" s="1"/>
  <c r="J401" i="6"/>
  <c r="K401" i="6"/>
  <c r="J140" i="6"/>
  <c r="K140" i="6"/>
  <c r="L426" i="6"/>
  <c r="M426" i="6"/>
  <c r="J407" i="6"/>
  <c r="K407" i="6"/>
  <c r="K311" i="6"/>
  <c r="M338" i="6"/>
  <c r="L338" i="6"/>
  <c r="K352" i="6"/>
  <c r="J352" i="6"/>
  <c r="L236" i="6"/>
  <c r="M236" i="6"/>
  <c r="M215" i="6"/>
  <c r="L215" i="6"/>
  <c r="I210" i="6"/>
  <c r="K210" i="6" s="1"/>
  <c r="J236" i="6"/>
  <c r="L441" i="6"/>
  <c r="M441" i="6"/>
  <c r="K202" i="6"/>
  <c r="J202" i="6"/>
  <c r="I15" i="6"/>
  <c r="K15" i="6" s="1"/>
  <c r="I28" i="6"/>
  <c r="I26" i="6"/>
  <c r="I11" i="6"/>
  <c r="K11" i="6" s="1"/>
  <c r="I8" i="6"/>
  <c r="K8" i="6" s="1"/>
  <c r="I23" i="6"/>
  <c r="K23" i="6" s="1"/>
  <c r="I17" i="6"/>
  <c r="K17" i="6" s="1"/>
  <c r="I4" i="6"/>
  <c r="I9" i="6"/>
  <c r="K9" i="6" s="1"/>
  <c r="I10" i="6"/>
  <c r="I25" i="6"/>
  <c r="K25" i="6" s="1"/>
  <c r="I24" i="6"/>
  <c r="K24" i="6" s="1"/>
  <c r="I16" i="6"/>
  <c r="I27" i="6"/>
  <c r="K27" i="6" s="1"/>
  <c r="I5" i="6"/>
  <c r="K5" i="6" s="1"/>
  <c r="I20" i="6"/>
  <c r="K20" i="6" s="1"/>
  <c r="I14" i="6"/>
  <c r="K14" i="6" s="1"/>
  <c r="I13" i="6"/>
  <c r="I22" i="6"/>
  <c r="I317" i="6"/>
  <c r="M41" i="6"/>
  <c r="L41" i="6"/>
  <c r="J53" i="6"/>
  <c r="K53" i="6"/>
  <c r="J358" i="6"/>
  <c r="K358" i="6"/>
  <c r="M454" i="6"/>
  <c r="L454" i="6"/>
  <c r="I380" i="6"/>
  <c r="J292" i="6"/>
  <c r="K292" i="6"/>
  <c r="J491" i="6"/>
  <c r="K491" i="6"/>
  <c r="J460" i="6"/>
  <c r="K460" i="6"/>
  <c r="L44" i="6"/>
  <c r="M44" i="6"/>
  <c r="I6" i="6"/>
  <c r="K6" i="6" s="1"/>
  <c r="L417" i="6"/>
  <c r="M417" i="6"/>
  <c r="L72" i="6"/>
  <c r="M72" i="6"/>
  <c r="K196" i="6"/>
  <c r="J196" i="6"/>
  <c r="I304" i="6"/>
  <c r="I306" i="6"/>
  <c r="K306" i="6" s="1"/>
  <c r="I305" i="6"/>
  <c r="K305" i="6" s="1"/>
  <c r="K199" i="6"/>
  <c r="J199" i="6"/>
  <c r="L38" i="6"/>
  <c r="M38" i="6"/>
  <c r="I108" i="6"/>
  <c r="K108" i="6" s="1"/>
  <c r="J286" i="6"/>
  <c r="K286" i="6"/>
  <c r="J361" i="6"/>
  <c r="K361" i="6"/>
  <c r="J301" i="6"/>
  <c r="K301" i="6"/>
  <c r="I313" i="6"/>
  <c r="K313" i="6" s="1"/>
  <c r="L187" i="6"/>
  <c r="M187" i="6"/>
  <c r="I337" i="6"/>
  <c r="K337" i="6" s="1"/>
  <c r="J50" i="6"/>
  <c r="K50" i="6"/>
  <c r="I383" i="6"/>
  <c r="J349" i="6"/>
  <c r="K349" i="6"/>
  <c r="I107" i="6"/>
  <c r="K107" i="6" s="1"/>
  <c r="K485" i="6"/>
  <c r="J485" i="6"/>
  <c r="I396" i="6"/>
  <c r="K396" i="6" s="1"/>
  <c r="L298" i="6"/>
  <c r="M298" i="6"/>
  <c r="I225" i="6"/>
  <c r="K225" i="6" s="1"/>
  <c r="I223" i="6"/>
  <c r="K223" i="6" s="1"/>
  <c r="I219" i="6"/>
  <c r="K219" i="6" s="1"/>
  <c r="I221" i="6"/>
  <c r="I224" i="6"/>
  <c r="I218" i="6"/>
  <c r="I220" i="6"/>
  <c r="K220" i="6" s="1"/>
  <c r="I209" i="6"/>
  <c r="I226" i="6"/>
  <c r="K226" i="6" s="1"/>
  <c r="I228" i="6"/>
  <c r="K228" i="6" s="1"/>
  <c r="I231" i="6"/>
  <c r="K231" i="6" s="1"/>
  <c r="I232" i="6"/>
  <c r="K232" i="6" s="1"/>
  <c r="I230" i="6"/>
  <c r="I222" i="6"/>
  <c r="K222" i="6" s="1"/>
  <c r="I214" i="6"/>
  <c r="K214" i="6" s="1"/>
  <c r="L62" i="6"/>
  <c r="M62" i="6"/>
  <c r="I438" i="6"/>
  <c r="I440" i="6"/>
  <c r="K440" i="6" s="1"/>
  <c r="I439" i="6"/>
  <c r="K439" i="6" s="1"/>
  <c r="J488" i="6"/>
  <c r="K488" i="6"/>
  <c r="L435" i="6"/>
  <c r="M435" i="6"/>
  <c r="K280" i="6"/>
  <c r="J280" i="6"/>
  <c r="L252" i="6"/>
  <c r="M252" i="6"/>
  <c r="J370" i="6"/>
  <c r="K370" i="6"/>
  <c r="K404" i="6"/>
  <c r="J404" i="6"/>
  <c r="M258" i="6"/>
  <c r="L258" i="6"/>
  <c r="K506" i="6"/>
  <c r="J506" i="6"/>
  <c r="I335" i="6"/>
  <c r="J99" i="6"/>
  <c r="K99" i="6"/>
  <c r="L414" i="6"/>
  <c r="M414" i="6"/>
  <c r="L133" i="6"/>
  <c r="M133" i="6"/>
  <c r="M184" i="6"/>
  <c r="L184" i="6"/>
  <c r="J158" i="6"/>
  <c r="K158" i="6"/>
  <c r="J190" i="6"/>
  <c r="K190" i="6"/>
  <c r="L59" i="6"/>
  <c r="M59" i="6"/>
  <c r="I7" i="6"/>
  <c r="I106" i="6"/>
  <c r="L96" i="6"/>
  <c r="M96" i="6"/>
  <c r="L429" i="6"/>
  <c r="M429" i="6"/>
  <c r="I153" i="6"/>
  <c r="K153" i="6" s="1"/>
  <c r="I151" i="6"/>
  <c r="K151" i="6" s="1"/>
  <c r="I157" i="6"/>
  <c r="K157" i="6" s="1"/>
  <c r="I152" i="6"/>
  <c r="I143" i="6"/>
  <c r="I146" i="6"/>
  <c r="I150" i="6"/>
  <c r="K150" i="6" s="1"/>
  <c r="I148" i="6"/>
  <c r="K148" i="6" s="1"/>
  <c r="I144" i="6"/>
  <c r="K144" i="6" s="1"/>
  <c r="I165" i="6"/>
  <c r="K165" i="6" s="1"/>
  <c r="I149" i="6"/>
  <c r="I147" i="6"/>
  <c r="K147" i="6" s="1"/>
  <c r="I142" i="6"/>
  <c r="K142" i="6" s="1"/>
  <c r="I156" i="6"/>
  <c r="K156" i="6" s="1"/>
  <c r="I163" i="6"/>
  <c r="K163" i="6" s="1"/>
  <c r="I155" i="6"/>
  <c r="I145" i="6"/>
  <c r="K145" i="6" s="1"/>
  <c r="I154" i="6"/>
  <c r="K154" i="6" s="1"/>
  <c r="I164" i="6"/>
  <c r="I161" i="6"/>
  <c r="I141" i="6"/>
  <c r="K141" i="6" s="1"/>
  <c r="I473" i="6"/>
  <c r="K473" i="6" s="1"/>
  <c r="L472" i="6" s="1"/>
  <c r="J500" i="6"/>
  <c r="K500" i="6"/>
  <c r="K167" i="6"/>
  <c r="J167" i="6"/>
  <c r="J426" i="6"/>
  <c r="L264" i="6"/>
  <c r="M264" i="6"/>
  <c r="I19" i="6"/>
  <c r="J298" i="6"/>
  <c r="L417" i="16" l="1"/>
  <c r="M417" i="16"/>
  <c r="J109" i="16"/>
  <c r="K109" i="16"/>
  <c r="M429" i="16"/>
  <c r="L429" i="16"/>
  <c r="L133" i="16"/>
  <c r="M133" i="16"/>
  <c r="K454" i="16"/>
  <c r="J454" i="16"/>
  <c r="J320" i="16"/>
  <c r="K320" i="16"/>
  <c r="L482" i="16"/>
  <c r="M482" i="16"/>
  <c r="L202" i="16"/>
  <c r="M202" i="16"/>
  <c r="L432" i="16"/>
  <c r="M432" i="16"/>
  <c r="L420" i="16"/>
  <c r="M420" i="16"/>
  <c r="K209" i="16"/>
  <c r="J209" i="16"/>
  <c r="K118" i="16"/>
  <c r="J118" i="16"/>
  <c r="L261" i="16"/>
  <c r="M261" i="16"/>
  <c r="K451" i="16"/>
  <c r="J451" i="16"/>
  <c r="J466" i="16"/>
  <c r="K466" i="16"/>
  <c r="K460" i="16"/>
  <c r="J460" i="16"/>
  <c r="L364" i="16"/>
  <c r="M364" i="16"/>
  <c r="L301" i="16"/>
  <c r="M301" i="16"/>
  <c r="L398" i="16"/>
  <c r="M398" i="16"/>
  <c r="K317" i="16"/>
  <c r="J317" i="16"/>
  <c r="L146" i="16"/>
  <c r="M146" i="16"/>
  <c r="J212" i="16"/>
  <c r="K212" i="16"/>
  <c r="L264" i="16"/>
  <c r="M264" i="16"/>
  <c r="J181" i="16"/>
  <c r="K181" i="16"/>
  <c r="K130" i="16"/>
  <c r="J130" i="16"/>
  <c r="K292" i="16"/>
  <c r="J292" i="16"/>
  <c r="J218" i="16"/>
  <c r="K218" i="16"/>
  <c r="L441" i="16"/>
  <c r="M441" i="16"/>
  <c r="J286" i="16"/>
  <c r="K286" i="16"/>
  <c r="J178" i="16"/>
  <c r="K178" i="16"/>
  <c r="L38" i="16"/>
  <c r="M38" i="16"/>
  <c r="M488" i="16"/>
  <c r="L488" i="16"/>
  <c r="J448" i="16"/>
  <c r="K448" i="16"/>
  <c r="J304" i="16"/>
  <c r="K304" i="16"/>
  <c r="J280" i="16"/>
  <c r="K280" i="16"/>
  <c r="J295" i="16"/>
  <c r="K295" i="16"/>
  <c r="J301" i="16"/>
  <c r="L41" i="16"/>
  <c r="M41" i="16"/>
  <c r="J323" i="16"/>
  <c r="K323" i="16"/>
  <c r="M423" i="16"/>
  <c r="L423" i="16"/>
  <c r="J124" i="16"/>
  <c r="K124" i="16"/>
  <c r="M267" i="16"/>
  <c r="L267" i="16"/>
  <c r="L494" i="16"/>
  <c r="M494" i="16"/>
  <c r="J184" i="16"/>
  <c r="K184" i="16"/>
  <c r="J167" i="16"/>
  <c r="K167" i="16"/>
  <c r="K326" i="16"/>
  <c r="J326" i="16"/>
  <c r="L503" i="16"/>
  <c r="M503" i="16"/>
  <c r="L106" i="16"/>
  <c r="M106" i="16"/>
  <c r="K469" i="16"/>
  <c r="J469" i="16"/>
  <c r="L59" i="16"/>
  <c r="M59" i="16"/>
  <c r="K190" i="16"/>
  <c r="J190" i="16"/>
  <c r="J283" i="16"/>
  <c r="K283" i="16"/>
  <c r="L44" i="16"/>
  <c r="M44" i="16"/>
  <c r="M435" i="16"/>
  <c r="L435" i="16"/>
  <c r="L311" i="16"/>
  <c r="M311" i="16"/>
  <c r="K221" i="16"/>
  <c r="J221" i="16"/>
  <c r="J227" i="16"/>
  <c r="K227" i="16"/>
  <c r="J373" i="16"/>
  <c r="K373" i="16"/>
  <c r="L255" i="16"/>
  <c r="M255" i="16"/>
  <c r="L404" i="16"/>
  <c r="M404" i="16"/>
  <c r="J332" i="16"/>
  <c r="K332" i="16"/>
  <c r="K329" i="16"/>
  <c r="J329" i="16"/>
  <c r="J230" i="16"/>
  <c r="K230" i="16"/>
  <c r="L361" i="16"/>
  <c r="M361" i="16"/>
  <c r="L65" i="16"/>
  <c r="M65" i="16"/>
  <c r="J196" i="16"/>
  <c r="K196" i="16"/>
  <c r="L175" i="16"/>
  <c r="M175" i="16"/>
  <c r="L491" i="16"/>
  <c r="M491" i="16"/>
  <c r="L149" i="16"/>
  <c r="M149" i="16"/>
  <c r="L426" i="16"/>
  <c r="M426" i="16"/>
  <c r="L414" i="16"/>
  <c r="M414" i="16"/>
  <c r="J311" i="16"/>
  <c r="M438" i="16"/>
  <c r="L438" i="16"/>
  <c r="J335" i="16"/>
  <c r="K335" i="16"/>
  <c r="L407" i="16"/>
  <c r="M407" i="16"/>
  <c r="J289" i="16"/>
  <c r="J193" i="16"/>
  <c r="K193" i="16"/>
  <c r="M246" i="16"/>
  <c r="L246" i="16"/>
  <c r="J127" i="16"/>
  <c r="K127" i="16"/>
  <c r="J463" i="16"/>
  <c r="K463" i="16"/>
  <c r="K298" i="16"/>
  <c r="J298" i="16"/>
  <c r="K187" i="16"/>
  <c r="J187" i="16"/>
  <c r="L355" i="16"/>
  <c r="M355" i="16"/>
  <c r="J175" i="16"/>
  <c r="J457" i="16"/>
  <c r="K457" i="16"/>
  <c r="J277" i="16"/>
  <c r="K277" i="16"/>
  <c r="L53" i="16"/>
  <c r="M53" i="16"/>
  <c r="L236" i="16"/>
  <c r="M236" i="16"/>
  <c r="J314" i="16"/>
  <c r="K314" i="16"/>
  <c r="L506" i="16"/>
  <c r="M506" i="16"/>
  <c r="L258" i="16"/>
  <c r="M258" i="16"/>
  <c r="J224" i="16"/>
  <c r="K224" i="16"/>
  <c r="L289" i="16"/>
  <c r="M289" i="16"/>
  <c r="J349" i="15"/>
  <c r="K349" i="15"/>
  <c r="K503" i="15"/>
  <c r="J503" i="15"/>
  <c r="J497" i="15"/>
  <c r="K497" i="15"/>
  <c r="L81" i="15"/>
  <c r="M81" i="15"/>
  <c r="J401" i="15"/>
  <c r="K401" i="15"/>
  <c r="K395" i="15"/>
  <c r="J395" i="15"/>
  <c r="L31" i="15"/>
  <c r="M31" i="15"/>
  <c r="L143" i="15"/>
  <c r="M143" i="15"/>
  <c r="J352" i="15"/>
  <c r="K352" i="15"/>
  <c r="M19" i="15"/>
  <c r="L19" i="15"/>
  <c r="J398" i="15"/>
  <c r="L295" i="15"/>
  <c r="M295" i="15"/>
  <c r="L87" i="15"/>
  <c r="M87" i="15"/>
  <c r="K500" i="15"/>
  <c r="J500" i="15"/>
  <c r="L22" i="15"/>
  <c r="M22" i="15"/>
  <c r="M47" i="15"/>
  <c r="L47" i="15"/>
  <c r="J361" i="15"/>
  <c r="K361" i="15"/>
  <c r="L10" i="15"/>
  <c r="M10" i="15"/>
  <c r="L277" i="15"/>
  <c r="M277" i="15"/>
  <c r="L59" i="15"/>
  <c r="M59" i="15"/>
  <c r="L314" i="15"/>
  <c r="M314" i="15"/>
  <c r="L50" i="15"/>
  <c r="M50" i="15"/>
  <c r="J488" i="15"/>
  <c r="K488" i="15"/>
  <c r="J485" i="15"/>
  <c r="K485" i="15"/>
  <c r="J389" i="15"/>
  <c r="K389" i="15"/>
  <c r="L13" i="15"/>
  <c r="M13" i="15"/>
  <c r="J441" i="15"/>
  <c r="K441" i="15"/>
  <c r="L115" i="15"/>
  <c r="M115" i="15"/>
  <c r="L202" i="15"/>
  <c r="M202" i="15"/>
  <c r="L451" i="15"/>
  <c r="M451" i="15"/>
  <c r="L326" i="15"/>
  <c r="M326" i="15"/>
  <c r="L230" i="15"/>
  <c r="M230" i="15"/>
  <c r="M311" i="15"/>
  <c r="L311" i="15"/>
  <c r="M398" i="15"/>
  <c r="L398" i="15"/>
  <c r="L28" i="15"/>
  <c r="M28" i="15"/>
  <c r="J355" i="15"/>
  <c r="K355" i="15"/>
  <c r="L227" i="15"/>
  <c r="M227" i="15"/>
  <c r="L380" i="15"/>
  <c r="M380" i="15"/>
  <c r="L65" i="15"/>
  <c r="M65" i="15"/>
  <c r="K392" i="15"/>
  <c r="J392" i="15"/>
  <c r="L127" i="15"/>
  <c r="M127" i="15"/>
  <c r="M335" i="15"/>
  <c r="L335" i="15"/>
  <c r="L149" i="15"/>
  <c r="M149" i="15"/>
  <c r="M4" i="15"/>
  <c r="L4" i="15"/>
  <c r="L317" i="15"/>
  <c r="M317" i="15"/>
  <c r="L460" i="15"/>
  <c r="M460" i="15"/>
  <c r="K358" i="15"/>
  <c r="J358" i="15"/>
  <c r="L109" i="15"/>
  <c r="M109" i="15"/>
  <c r="J380" i="15"/>
  <c r="J373" i="15"/>
  <c r="K373" i="15"/>
  <c r="L181" i="15"/>
  <c r="M181" i="15"/>
  <c r="L298" i="15"/>
  <c r="M298" i="15"/>
  <c r="J367" i="15"/>
  <c r="K367" i="15"/>
  <c r="L261" i="15"/>
  <c r="M261" i="15"/>
  <c r="L469" i="15"/>
  <c r="M469" i="15"/>
  <c r="L25" i="15"/>
  <c r="M25" i="15"/>
  <c r="J304" i="15"/>
  <c r="K304" i="15"/>
  <c r="M426" i="15"/>
  <c r="L426" i="15"/>
  <c r="M190" i="15"/>
  <c r="L190" i="15"/>
  <c r="M346" i="15"/>
  <c r="L346" i="15"/>
  <c r="L332" i="15"/>
  <c r="M332" i="15"/>
  <c r="M454" i="15"/>
  <c r="L454" i="15"/>
  <c r="M289" i="15"/>
  <c r="L289" i="15"/>
  <c r="L404" i="15"/>
  <c r="M404" i="15"/>
  <c r="L463" i="15"/>
  <c r="M463" i="15"/>
  <c r="L280" i="15"/>
  <c r="M280" i="15"/>
  <c r="L329" i="15"/>
  <c r="M329" i="15"/>
  <c r="L432" i="15"/>
  <c r="M432" i="15"/>
  <c r="L56" i="15"/>
  <c r="M56" i="15"/>
  <c r="L130" i="15"/>
  <c r="M130" i="15"/>
  <c r="L41" i="15"/>
  <c r="M41" i="15"/>
  <c r="L7" i="15"/>
  <c r="M7" i="15"/>
  <c r="L320" i="15"/>
  <c r="M320" i="15"/>
  <c r="J491" i="15"/>
  <c r="K491" i="15"/>
  <c r="K386" i="15"/>
  <c r="J386" i="15"/>
  <c r="L301" i="15"/>
  <c r="M301" i="15"/>
  <c r="L44" i="15"/>
  <c r="M44" i="15"/>
  <c r="L199" i="15"/>
  <c r="M199" i="15"/>
  <c r="M370" i="15"/>
  <c r="L370" i="15"/>
  <c r="L16" i="15"/>
  <c r="M16" i="15"/>
  <c r="L38" i="15"/>
  <c r="M38" i="15"/>
  <c r="J509" i="15"/>
  <c r="K509" i="15"/>
  <c r="L292" i="15"/>
  <c r="M292" i="15"/>
  <c r="M472" i="15"/>
  <c r="K482" i="15"/>
  <c r="J482" i="15"/>
  <c r="K364" i="15"/>
  <c r="J364" i="15"/>
  <c r="L118" i="15"/>
  <c r="M118" i="15"/>
  <c r="M283" i="15"/>
  <c r="L283" i="15"/>
  <c r="J506" i="15"/>
  <c r="K506" i="15"/>
  <c r="J494" i="15"/>
  <c r="K494" i="15"/>
  <c r="L53" i="15"/>
  <c r="M53" i="15"/>
  <c r="J383" i="15"/>
  <c r="K383" i="15"/>
  <c r="L193" i="15"/>
  <c r="M193" i="15"/>
  <c r="L323" i="15"/>
  <c r="M323" i="15"/>
  <c r="M196" i="15"/>
  <c r="L196" i="15"/>
  <c r="L167" i="15"/>
  <c r="M167" i="15"/>
  <c r="L178" i="15"/>
  <c r="M178" i="15"/>
  <c r="J370" i="15"/>
  <c r="L438" i="15"/>
  <c r="M438" i="15"/>
  <c r="L133" i="14"/>
  <c r="M133" i="14"/>
  <c r="J441" i="14"/>
  <c r="K441" i="14"/>
  <c r="L158" i="14"/>
  <c r="M158" i="14"/>
  <c r="M4" i="14"/>
  <c r="L4" i="14"/>
  <c r="L10" i="14"/>
  <c r="M10" i="14"/>
  <c r="L500" i="14"/>
  <c r="M500" i="14"/>
  <c r="L236" i="14"/>
  <c r="M236" i="14"/>
  <c r="L130" i="14"/>
  <c r="M130" i="14"/>
  <c r="L267" i="14"/>
  <c r="M267" i="14"/>
  <c r="J420" i="14"/>
  <c r="K420" i="14"/>
  <c r="L389" i="14"/>
  <c r="M389" i="14"/>
  <c r="L155" i="14"/>
  <c r="M155" i="14"/>
  <c r="L212" i="14"/>
  <c r="M212" i="14"/>
  <c r="L264" i="14"/>
  <c r="M264" i="14"/>
  <c r="L118" i="14"/>
  <c r="M118" i="14"/>
  <c r="L13" i="14"/>
  <c r="M13" i="14"/>
  <c r="J423" i="14"/>
  <c r="K423" i="14"/>
  <c r="J454" i="14"/>
  <c r="K454" i="14"/>
  <c r="J466" i="14"/>
  <c r="K466" i="14"/>
  <c r="M438" i="14"/>
  <c r="L438" i="14"/>
  <c r="M414" i="14"/>
  <c r="L414" i="14"/>
  <c r="J373" i="14"/>
  <c r="K373" i="14"/>
  <c r="L320" i="14"/>
  <c r="M320" i="14"/>
  <c r="L93" i="14"/>
  <c r="M93" i="14"/>
  <c r="L311" i="14"/>
  <c r="M311" i="14"/>
  <c r="L164" i="14"/>
  <c r="M164" i="14"/>
  <c r="L90" i="14"/>
  <c r="M90" i="14"/>
  <c r="L317" i="14"/>
  <c r="M317" i="14"/>
  <c r="L59" i="14"/>
  <c r="M59" i="14"/>
  <c r="L494" i="14"/>
  <c r="M494" i="14"/>
  <c r="L326" i="14"/>
  <c r="M326" i="14"/>
  <c r="M19" i="14"/>
  <c r="L19" i="14"/>
  <c r="M491" i="14"/>
  <c r="L491" i="14"/>
  <c r="L355" i="14"/>
  <c r="M355" i="14"/>
  <c r="K463" i="14"/>
  <c r="J463" i="14"/>
  <c r="J460" i="14"/>
  <c r="K460" i="14"/>
  <c r="L7" i="14"/>
  <c r="M7" i="14"/>
  <c r="L329" i="14"/>
  <c r="M329" i="14"/>
  <c r="J407" i="14"/>
  <c r="K407" i="14"/>
  <c r="K432" i="14"/>
  <c r="J432" i="14"/>
  <c r="J435" i="14"/>
  <c r="K435" i="14"/>
  <c r="K457" i="14"/>
  <c r="J457" i="14"/>
  <c r="L482" i="14"/>
  <c r="M482" i="14"/>
  <c r="L280" i="14"/>
  <c r="M280" i="14"/>
  <c r="L258" i="14"/>
  <c r="M258" i="14"/>
  <c r="L335" i="14"/>
  <c r="M335" i="14"/>
  <c r="L224" i="14"/>
  <c r="M224" i="14"/>
  <c r="M143" i="14"/>
  <c r="L143" i="14"/>
  <c r="L28" i="14"/>
  <c r="M28" i="14"/>
  <c r="L304" i="14"/>
  <c r="M304" i="14"/>
  <c r="L332" i="14"/>
  <c r="M332" i="14"/>
  <c r="K426" i="14"/>
  <c r="J426" i="14"/>
  <c r="J448" i="14"/>
  <c r="K448" i="14"/>
  <c r="L16" i="14"/>
  <c r="M16" i="14"/>
  <c r="L349" i="14"/>
  <c r="M349" i="14"/>
  <c r="L386" i="14"/>
  <c r="M386" i="14"/>
  <c r="L497" i="14"/>
  <c r="M497" i="14"/>
  <c r="L509" i="14"/>
  <c r="M509" i="14"/>
  <c r="L488" i="14"/>
  <c r="M488" i="14"/>
  <c r="L469" i="14"/>
  <c r="M469" i="14"/>
  <c r="L25" i="14"/>
  <c r="M25" i="14"/>
  <c r="J417" i="14"/>
  <c r="K417" i="14"/>
  <c r="J429" i="14"/>
  <c r="K429" i="14"/>
  <c r="J451" i="14"/>
  <c r="K451" i="14"/>
  <c r="K404" i="14"/>
  <c r="J404" i="14"/>
  <c r="L96" i="14"/>
  <c r="M96" i="14"/>
  <c r="M149" i="14"/>
  <c r="L149" i="14"/>
  <c r="L161" i="14"/>
  <c r="M161" i="14"/>
  <c r="L22" i="14"/>
  <c r="M22" i="14"/>
  <c r="L56" i="14"/>
  <c r="M56" i="14"/>
  <c r="M314" i="14"/>
  <c r="L314" i="14"/>
  <c r="L506" i="14"/>
  <c r="M506" i="14"/>
  <c r="L31" i="14"/>
  <c r="M31" i="14"/>
  <c r="L199" i="14"/>
  <c r="M199" i="14"/>
  <c r="M178" i="14"/>
  <c r="L178" i="14"/>
  <c r="L370" i="14"/>
  <c r="M370" i="14"/>
  <c r="J59" i="13"/>
  <c r="K59" i="13"/>
  <c r="K323" i="13"/>
  <c r="J323" i="13"/>
  <c r="J454" i="13"/>
  <c r="K454" i="13"/>
  <c r="M112" i="13"/>
  <c r="L112" i="13"/>
  <c r="L389" i="13"/>
  <c r="M389" i="13"/>
  <c r="L386" i="13"/>
  <c r="M386" i="13"/>
  <c r="K62" i="13"/>
  <c r="J62" i="13"/>
  <c r="L398" i="13"/>
  <c r="M398" i="13"/>
  <c r="J184" i="13"/>
  <c r="K184" i="13"/>
  <c r="K175" i="13"/>
  <c r="J175" i="13"/>
  <c r="L417" i="13"/>
  <c r="M417" i="13"/>
  <c r="L115" i="13"/>
  <c r="M115" i="13"/>
  <c r="L438" i="13"/>
  <c r="M438" i="13"/>
  <c r="J448" i="13"/>
  <c r="K448" i="13"/>
  <c r="M491" i="13"/>
  <c r="L491" i="13"/>
  <c r="L460" i="13"/>
  <c r="M460" i="13"/>
  <c r="L304" i="13"/>
  <c r="M304" i="13"/>
  <c r="J196" i="13"/>
  <c r="K196" i="13"/>
  <c r="J199" i="13"/>
  <c r="K199" i="13"/>
  <c r="L392" i="13"/>
  <c r="M392" i="13"/>
  <c r="J460" i="13"/>
  <c r="K50" i="13"/>
  <c r="J50" i="13"/>
  <c r="J41" i="13"/>
  <c r="K41" i="13"/>
  <c r="L414" i="13"/>
  <c r="M414" i="13"/>
  <c r="J178" i="13"/>
  <c r="K178" i="13"/>
  <c r="M270" i="13"/>
  <c r="L270" i="13"/>
  <c r="M152" i="13"/>
  <c r="L152" i="13"/>
  <c r="L16" i="13"/>
  <c r="M16" i="13"/>
  <c r="L355" i="13"/>
  <c r="M355" i="13"/>
  <c r="L96" i="13"/>
  <c r="M96" i="13"/>
  <c r="L10" i="13"/>
  <c r="M10" i="13"/>
  <c r="L429" i="13"/>
  <c r="M429" i="13"/>
  <c r="L124" i="13"/>
  <c r="M124" i="13"/>
  <c r="L90" i="13"/>
  <c r="M90" i="13"/>
  <c r="J187" i="13"/>
  <c r="K187" i="13"/>
  <c r="J441" i="13"/>
  <c r="L326" i="13"/>
  <c r="M326" i="13"/>
  <c r="L118" i="13"/>
  <c r="M118" i="13"/>
  <c r="L109" i="13"/>
  <c r="M109" i="13"/>
  <c r="J475" i="13"/>
  <c r="K475" i="13"/>
  <c r="L338" i="13"/>
  <c r="M338" i="13"/>
  <c r="J451" i="13"/>
  <c r="K451" i="13"/>
  <c r="L420" i="13"/>
  <c r="M420" i="13"/>
  <c r="M367" i="13"/>
  <c r="L367" i="13"/>
  <c r="K56" i="13"/>
  <c r="J56" i="13"/>
  <c r="J53" i="13"/>
  <c r="K53" i="13"/>
  <c r="L488" i="13"/>
  <c r="M488" i="13"/>
  <c r="M146" i="13"/>
  <c r="L146" i="13"/>
  <c r="M441" i="13"/>
  <c r="L441" i="13"/>
  <c r="M329" i="13"/>
  <c r="L329" i="13"/>
  <c r="K332" i="13"/>
  <c r="J332" i="13"/>
  <c r="L236" i="13"/>
  <c r="M236" i="13"/>
  <c r="J326" i="13"/>
  <c r="M317" i="13"/>
  <c r="L317" i="13"/>
  <c r="L230" i="13"/>
  <c r="M230" i="13"/>
  <c r="L426" i="13"/>
  <c r="M426" i="13"/>
  <c r="M383" i="13"/>
  <c r="L383" i="13"/>
  <c r="L264" i="13"/>
  <c r="M264" i="13"/>
  <c r="L38" i="13"/>
  <c r="M38" i="13"/>
  <c r="J72" i="13"/>
  <c r="K72" i="13"/>
  <c r="K311" i="13"/>
  <c r="J311" i="13"/>
  <c r="J335" i="13"/>
  <c r="K335" i="13"/>
  <c r="J320" i="13"/>
  <c r="K320" i="13"/>
  <c r="J463" i="13"/>
  <c r="K463" i="13"/>
  <c r="K457" i="13"/>
  <c r="J457" i="13"/>
  <c r="L202" i="13"/>
  <c r="M202" i="13"/>
  <c r="L44" i="13"/>
  <c r="M44" i="13"/>
  <c r="L373" i="13"/>
  <c r="M373" i="13"/>
  <c r="J317" i="13"/>
  <c r="L509" i="13"/>
  <c r="M509" i="13"/>
  <c r="J314" i="13"/>
  <c r="K314" i="13"/>
  <c r="L432" i="13"/>
  <c r="M432" i="13"/>
  <c r="K181" i="13"/>
  <c r="J181" i="13"/>
  <c r="J193" i="13"/>
  <c r="K193" i="13"/>
  <c r="M224" i="13"/>
  <c r="L224" i="13"/>
  <c r="M395" i="13"/>
  <c r="L395" i="13"/>
  <c r="L286" i="13"/>
  <c r="M286" i="13"/>
  <c r="J47" i="13"/>
  <c r="K47" i="13"/>
  <c r="J65" i="13"/>
  <c r="K65" i="13"/>
  <c r="L361" i="13"/>
  <c r="M361" i="13"/>
  <c r="K190" i="13"/>
  <c r="J190" i="13"/>
  <c r="L258" i="13"/>
  <c r="M258" i="13"/>
  <c r="K212" i="13"/>
  <c r="J212" i="13"/>
  <c r="M252" i="13"/>
  <c r="L252" i="13"/>
  <c r="J472" i="13"/>
  <c r="K472" i="13"/>
  <c r="J466" i="13"/>
  <c r="K466" i="13"/>
  <c r="K469" i="13"/>
  <c r="J469" i="13"/>
  <c r="J44" i="13"/>
  <c r="M280" i="13"/>
  <c r="L280" i="13"/>
  <c r="L401" i="13"/>
  <c r="M401" i="13"/>
  <c r="J509" i="13"/>
  <c r="L161" i="12"/>
  <c r="M161" i="12"/>
  <c r="L13" i="12"/>
  <c r="M13" i="12"/>
  <c r="L289" i="12"/>
  <c r="M289" i="12"/>
  <c r="J451" i="12"/>
  <c r="K451" i="12"/>
  <c r="M451" i="12" s="1"/>
  <c r="L301" i="12"/>
  <c r="M301" i="12"/>
  <c r="J426" i="12"/>
  <c r="K426" i="12"/>
  <c r="J494" i="12"/>
  <c r="J258" i="12"/>
  <c r="K258" i="12"/>
  <c r="L22" i="12"/>
  <c r="M22" i="12"/>
  <c r="M202" i="12"/>
  <c r="L202" i="12"/>
  <c r="L295" i="12"/>
  <c r="M295" i="12"/>
  <c r="L146" i="12"/>
  <c r="M146" i="12"/>
  <c r="K395" i="12"/>
  <c r="J395" i="12"/>
  <c r="L143" i="12"/>
  <c r="M143" i="12"/>
  <c r="L380" i="12"/>
  <c r="M380" i="12"/>
  <c r="L53" i="12"/>
  <c r="M53" i="12"/>
  <c r="L370" i="12"/>
  <c r="M370" i="12"/>
  <c r="J482" i="12"/>
  <c r="K482" i="12"/>
  <c r="L84" i="12"/>
  <c r="M84" i="12"/>
  <c r="J423" i="12"/>
  <c r="K423" i="12"/>
  <c r="M286" i="12"/>
  <c r="L286" i="12"/>
  <c r="L494" i="12"/>
  <c r="M494" i="12"/>
  <c r="M414" i="12"/>
  <c r="L414" i="12"/>
  <c r="M283" i="12"/>
  <c r="L283" i="12"/>
  <c r="K261" i="12"/>
  <c r="J261" i="12"/>
  <c r="J457" i="12"/>
  <c r="K457" i="12"/>
  <c r="J109" i="12"/>
  <c r="K109" i="12"/>
  <c r="K466" i="12"/>
  <c r="J466" i="12"/>
  <c r="L31" i="12"/>
  <c r="M31" i="12"/>
  <c r="L158" i="12"/>
  <c r="M158" i="12"/>
  <c r="L491" i="12"/>
  <c r="M491" i="12"/>
  <c r="J246" i="12"/>
  <c r="K246" i="12"/>
  <c r="J401" i="12"/>
  <c r="K401" i="12"/>
  <c r="J190" i="12"/>
  <c r="K190" i="12"/>
  <c r="L16" i="12"/>
  <c r="M16" i="12"/>
  <c r="L90" i="12"/>
  <c r="M90" i="12"/>
  <c r="K503" i="12"/>
  <c r="J503" i="12"/>
  <c r="K506" i="12"/>
  <c r="J506" i="12"/>
  <c r="L81" i="12"/>
  <c r="M81" i="12"/>
  <c r="J463" i="12"/>
  <c r="K463" i="12"/>
  <c r="K448" i="12"/>
  <c r="J448" i="12"/>
  <c r="J124" i="12"/>
  <c r="K124" i="12"/>
  <c r="K130" i="12"/>
  <c r="J130" i="12"/>
  <c r="K432" i="12"/>
  <c r="J432" i="12"/>
  <c r="J435" i="12"/>
  <c r="K435" i="12"/>
  <c r="L62" i="12"/>
  <c r="M62" i="12"/>
  <c r="J264" i="12"/>
  <c r="K264" i="12"/>
  <c r="L41" i="12"/>
  <c r="M41" i="12"/>
  <c r="J193" i="12"/>
  <c r="K193" i="12"/>
  <c r="M438" i="12"/>
  <c r="L438" i="12"/>
  <c r="J175" i="12"/>
  <c r="K175" i="12"/>
  <c r="K386" i="12"/>
  <c r="J386" i="12"/>
  <c r="L38" i="12"/>
  <c r="M38" i="12"/>
  <c r="J184" i="12"/>
  <c r="K184" i="12"/>
  <c r="J196" i="12"/>
  <c r="K196" i="12"/>
  <c r="K217" i="12"/>
  <c r="J215" i="12"/>
  <c r="L277" i="12"/>
  <c r="M277" i="12"/>
  <c r="J181" i="12"/>
  <c r="K181" i="12"/>
  <c r="K460" i="12"/>
  <c r="J460" i="12"/>
  <c r="J127" i="12"/>
  <c r="K127" i="12"/>
  <c r="J417" i="12"/>
  <c r="K417" i="12"/>
  <c r="J167" i="12"/>
  <c r="K167" i="12"/>
  <c r="J243" i="12"/>
  <c r="K243" i="12"/>
  <c r="J454" i="12"/>
  <c r="K454" i="12"/>
  <c r="M19" i="12"/>
  <c r="L19" i="12"/>
  <c r="K383" i="12"/>
  <c r="J383" i="12"/>
  <c r="K187" i="12"/>
  <c r="J187" i="12"/>
  <c r="L155" i="12"/>
  <c r="M155" i="12"/>
  <c r="J500" i="12"/>
  <c r="K500" i="12"/>
  <c r="L429" i="12"/>
  <c r="M429" i="12"/>
  <c r="J469" i="12"/>
  <c r="K469" i="12"/>
  <c r="L488" i="12"/>
  <c r="M488" i="12"/>
  <c r="L93" i="12"/>
  <c r="M93" i="12"/>
  <c r="K118" i="12"/>
  <c r="J118" i="12"/>
  <c r="J420" i="12"/>
  <c r="K420" i="12"/>
  <c r="L99" i="12"/>
  <c r="M99" i="12"/>
  <c r="L7" i="12"/>
  <c r="M7" i="12"/>
  <c r="L65" i="12"/>
  <c r="M65" i="12"/>
  <c r="J255" i="12"/>
  <c r="K255" i="12"/>
  <c r="L59" i="12"/>
  <c r="M59" i="12"/>
  <c r="L121" i="12"/>
  <c r="M121" i="12"/>
  <c r="J398" i="12"/>
  <c r="K398" i="12"/>
  <c r="J389" i="12"/>
  <c r="K389" i="12"/>
  <c r="J178" i="12"/>
  <c r="K178" i="12"/>
  <c r="L149" i="12"/>
  <c r="M149" i="12"/>
  <c r="J509" i="12"/>
  <c r="K509" i="12"/>
  <c r="J485" i="12"/>
  <c r="K485" i="12"/>
  <c r="J429" i="12"/>
  <c r="K199" i="12"/>
  <c r="J199" i="12"/>
  <c r="J488" i="12"/>
  <c r="J133" i="12"/>
  <c r="K133" i="12"/>
  <c r="L106" i="12"/>
  <c r="M106" i="12"/>
  <c r="M75" i="12"/>
  <c r="L75" i="12"/>
  <c r="L373" i="12"/>
  <c r="M373" i="12"/>
  <c r="L72" i="12"/>
  <c r="M72" i="12"/>
  <c r="L78" i="12"/>
  <c r="M78" i="12"/>
  <c r="M164" i="12"/>
  <c r="L164" i="12"/>
  <c r="L314" i="12"/>
  <c r="M314" i="12"/>
  <c r="L56" i="12"/>
  <c r="M56" i="12"/>
  <c r="M304" i="12"/>
  <c r="L304" i="12"/>
  <c r="K392" i="12"/>
  <c r="J392" i="12"/>
  <c r="J106" i="12"/>
  <c r="M96" i="12"/>
  <c r="L96" i="12"/>
  <c r="J267" i="12"/>
  <c r="K267" i="12"/>
  <c r="M497" i="12"/>
  <c r="L497" i="12"/>
  <c r="J184" i="11"/>
  <c r="K184" i="11"/>
  <c r="L451" i="11"/>
  <c r="M451" i="11"/>
  <c r="L90" i="11"/>
  <c r="M90" i="11"/>
  <c r="L221" i="11"/>
  <c r="M221" i="11"/>
  <c r="L212" i="11"/>
  <c r="M212" i="11"/>
  <c r="L87" i="11"/>
  <c r="M87" i="11"/>
  <c r="J193" i="11"/>
  <c r="K193" i="11"/>
  <c r="L420" i="11"/>
  <c r="M420" i="11"/>
  <c r="L454" i="11"/>
  <c r="M454" i="11"/>
  <c r="J332" i="11"/>
  <c r="K332" i="11"/>
  <c r="J320" i="11"/>
  <c r="K320" i="11"/>
  <c r="L314" i="11"/>
  <c r="M314" i="11"/>
  <c r="L93" i="11"/>
  <c r="M93" i="11"/>
  <c r="K463" i="11"/>
  <c r="J463" i="11"/>
  <c r="J367" i="11"/>
  <c r="K367" i="11"/>
  <c r="K352" i="11"/>
  <c r="J352" i="11"/>
  <c r="L335" i="11"/>
  <c r="M335" i="11"/>
  <c r="M258" i="11"/>
  <c r="L258" i="11"/>
  <c r="J53" i="11"/>
  <c r="K53" i="11"/>
  <c r="K62" i="11"/>
  <c r="J62" i="11"/>
  <c r="J196" i="11"/>
  <c r="K196" i="11"/>
  <c r="K187" i="11"/>
  <c r="J187" i="11"/>
  <c r="L441" i="11"/>
  <c r="M441" i="11"/>
  <c r="J454" i="11"/>
  <c r="J329" i="11"/>
  <c r="K329" i="11"/>
  <c r="M155" i="11"/>
  <c r="L155" i="11"/>
  <c r="L311" i="11"/>
  <c r="M311" i="11"/>
  <c r="J349" i="11"/>
  <c r="K349" i="11"/>
  <c r="J364" i="11"/>
  <c r="K364" i="11"/>
  <c r="L236" i="11"/>
  <c r="M236" i="11"/>
  <c r="K56" i="11"/>
  <c r="J56" i="11"/>
  <c r="J199" i="11"/>
  <c r="K199" i="11"/>
  <c r="L202" i="11"/>
  <c r="M202" i="11"/>
  <c r="L75" i="11"/>
  <c r="M75" i="11"/>
  <c r="L96" i="11"/>
  <c r="M96" i="11"/>
  <c r="L370" i="11"/>
  <c r="M370" i="11"/>
  <c r="J475" i="11"/>
  <c r="K475" i="11"/>
  <c r="J317" i="11"/>
  <c r="K317" i="11"/>
  <c r="M338" i="11"/>
  <c r="L338" i="11"/>
  <c r="J311" i="11"/>
  <c r="J457" i="11"/>
  <c r="K457" i="11"/>
  <c r="L161" i="11"/>
  <c r="M161" i="11"/>
  <c r="J44" i="11"/>
  <c r="K44" i="11"/>
  <c r="K50" i="11"/>
  <c r="J50" i="11"/>
  <c r="L270" i="11"/>
  <c r="M270" i="11"/>
  <c r="L109" i="11"/>
  <c r="M109" i="11"/>
  <c r="L72" i="11"/>
  <c r="M72" i="11"/>
  <c r="J370" i="11"/>
  <c r="K323" i="11"/>
  <c r="J323" i="11"/>
  <c r="L227" i="11"/>
  <c r="M227" i="11"/>
  <c r="L158" i="11"/>
  <c r="M158" i="11"/>
  <c r="L289" i="11"/>
  <c r="M289" i="11"/>
  <c r="M84" i="11"/>
  <c r="L84" i="11"/>
  <c r="K460" i="11"/>
  <c r="J460" i="11"/>
  <c r="L326" i="11"/>
  <c r="M326" i="11"/>
  <c r="J355" i="11"/>
  <c r="K355" i="11"/>
  <c r="K361" i="11"/>
  <c r="J361" i="11"/>
  <c r="J65" i="11"/>
  <c r="K65" i="11"/>
  <c r="J59" i="11"/>
  <c r="K59" i="11"/>
  <c r="L230" i="11"/>
  <c r="M230" i="11"/>
  <c r="L78" i="11"/>
  <c r="M78" i="11"/>
  <c r="L286" i="11"/>
  <c r="M286" i="11"/>
  <c r="L472" i="11"/>
  <c r="M472" i="11"/>
  <c r="J346" i="11"/>
  <c r="K346" i="11"/>
  <c r="J326" i="11"/>
  <c r="L81" i="11"/>
  <c r="M81" i="11"/>
  <c r="K178" i="11"/>
  <c r="J178" i="11"/>
  <c r="L149" i="11"/>
  <c r="M149" i="11"/>
  <c r="L264" i="11"/>
  <c r="M264" i="11"/>
  <c r="L167" i="11"/>
  <c r="M167" i="11"/>
  <c r="J472" i="11"/>
  <c r="J466" i="11"/>
  <c r="K466" i="11"/>
  <c r="L133" i="11"/>
  <c r="M133" i="11"/>
  <c r="L146" i="11"/>
  <c r="M146" i="11"/>
  <c r="J41" i="11"/>
  <c r="K41" i="11"/>
  <c r="J175" i="11"/>
  <c r="K175" i="11"/>
  <c r="L392" i="11"/>
  <c r="M392" i="11"/>
  <c r="L215" i="11"/>
  <c r="M215" i="11"/>
  <c r="L143" i="11"/>
  <c r="M143" i="11"/>
  <c r="L448" i="11"/>
  <c r="M448" i="11"/>
  <c r="J304" i="11"/>
  <c r="K304" i="11"/>
  <c r="J181" i="11"/>
  <c r="K181" i="11"/>
  <c r="J469" i="11"/>
  <c r="K469" i="11"/>
  <c r="J358" i="11"/>
  <c r="K358" i="11"/>
  <c r="M99" i="11"/>
  <c r="L99" i="11"/>
  <c r="J38" i="11"/>
  <c r="K38" i="11"/>
  <c r="J47" i="11"/>
  <c r="K47" i="11"/>
  <c r="J190" i="11"/>
  <c r="K190" i="11"/>
  <c r="L121" i="11"/>
  <c r="M121" i="11"/>
  <c r="J448" i="11"/>
  <c r="M193" i="10"/>
  <c r="L193" i="10"/>
  <c r="L277" i="10"/>
  <c r="M277" i="10"/>
  <c r="J370" i="10"/>
  <c r="K370" i="10"/>
  <c r="L358" i="10"/>
  <c r="M358" i="10"/>
  <c r="J292" i="10"/>
  <c r="K292" i="10"/>
  <c r="L10" i="10"/>
  <c r="M10" i="10"/>
  <c r="L84" i="10"/>
  <c r="M84" i="10"/>
  <c r="L184" i="10"/>
  <c r="M184" i="10"/>
  <c r="J124" i="10"/>
  <c r="K124" i="10"/>
  <c r="L96" i="10"/>
  <c r="M96" i="10"/>
  <c r="J311" i="10"/>
  <c r="K311" i="10"/>
  <c r="L155" i="10"/>
  <c r="M155" i="10"/>
  <c r="L56" i="10"/>
  <c r="M56" i="10"/>
  <c r="L13" i="10"/>
  <c r="M13" i="10"/>
  <c r="K320" i="10"/>
  <c r="J320" i="10"/>
  <c r="J246" i="10"/>
  <c r="K246" i="10"/>
  <c r="L243" i="10"/>
  <c r="M243" i="10"/>
  <c r="L31" i="10"/>
  <c r="M31" i="10"/>
  <c r="J277" i="10"/>
  <c r="L72" i="10"/>
  <c r="M72" i="10"/>
  <c r="J283" i="10"/>
  <c r="K283" i="10"/>
  <c r="L93" i="10"/>
  <c r="M93" i="10"/>
  <c r="J127" i="10"/>
  <c r="K127" i="10"/>
  <c r="J335" i="10"/>
  <c r="K335" i="10"/>
  <c r="J264" i="10"/>
  <c r="K264" i="10"/>
  <c r="J243" i="10"/>
  <c r="L22" i="10"/>
  <c r="M22" i="10"/>
  <c r="M75" i="10"/>
  <c r="L75" i="10"/>
  <c r="L500" i="10"/>
  <c r="M500" i="10"/>
  <c r="K298" i="10"/>
  <c r="J298" i="10"/>
  <c r="M202" i="10"/>
  <c r="L202" i="10"/>
  <c r="J109" i="10"/>
  <c r="K109" i="10"/>
  <c r="L190" i="10"/>
  <c r="M190" i="10"/>
  <c r="L62" i="10"/>
  <c r="M62" i="10"/>
  <c r="J314" i="10"/>
  <c r="K314" i="10"/>
  <c r="J258" i="10"/>
  <c r="K258" i="10"/>
  <c r="L28" i="10"/>
  <c r="M28" i="10"/>
  <c r="L149" i="10"/>
  <c r="M149" i="10"/>
  <c r="L90" i="10"/>
  <c r="M90" i="10"/>
  <c r="L133" i="10"/>
  <c r="M133" i="10"/>
  <c r="L187" i="10"/>
  <c r="M187" i="10"/>
  <c r="L59" i="10"/>
  <c r="M59" i="10"/>
  <c r="L41" i="10"/>
  <c r="M41" i="10"/>
  <c r="J106" i="10"/>
  <c r="K106" i="10"/>
  <c r="L469" i="10"/>
  <c r="M469" i="10"/>
  <c r="M438" i="10"/>
  <c r="L438" i="10"/>
  <c r="K317" i="10"/>
  <c r="J317" i="10"/>
  <c r="K261" i="10"/>
  <c r="J261" i="10"/>
  <c r="L16" i="10"/>
  <c r="M16" i="10"/>
  <c r="L78" i="10"/>
  <c r="M78" i="10"/>
  <c r="L7" i="10"/>
  <c r="M7" i="10"/>
  <c r="L329" i="10"/>
  <c r="M329" i="10"/>
  <c r="J301" i="10"/>
  <c r="K301" i="10"/>
  <c r="L87" i="10"/>
  <c r="M87" i="10"/>
  <c r="L463" i="10"/>
  <c r="M463" i="10"/>
  <c r="L454" i="10"/>
  <c r="M454" i="10"/>
  <c r="L460" i="10"/>
  <c r="M460" i="10"/>
  <c r="J252" i="10"/>
  <c r="K252" i="10"/>
  <c r="L212" i="10"/>
  <c r="M212" i="10"/>
  <c r="L457" i="10"/>
  <c r="M457" i="10"/>
  <c r="L196" i="10"/>
  <c r="M196" i="10"/>
  <c r="J286" i="10"/>
  <c r="K286" i="10"/>
  <c r="J130" i="10"/>
  <c r="K130" i="10"/>
  <c r="L175" i="10"/>
  <c r="M175" i="10"/>
  <c r="J323" i="10"/>
  <c r="K323" i="10"/>
  <c r="J332" i="10"/>
  <c r="K332" i="10"/>
  <c r="K255" i="10"/>
  <c r="J255" i="10"/>
  <c r="L65" i="10"/>
  <c r="M65" i="10"/>
  <c r="M178" i="10"/>
  <c r="L178" i="10"/>
  <c r="L50" i="10"/>
  <c r="M50" i="10"/>
  <c r="L25" i="10"/>
  <c r="M25" i="10"/>
  <c r="L199" i="10"/>
  <c r="M199" i="10"/>
  <c r="J295" i="10"/>
  <c r="K295" i="10"/>
  <c r="L112" i="10"/>
  <c r="M112" i="10"/>
  <c r="L44" i="10"/>
  <c r="M44" i="10"/>
  <c r="M466" i="10"/>
  <c r="L466" i="10"/>
  <c r="M99" i="10"/>
  <c r="L99" i="10"/>
  <c r="L509" i="10"/>
  <c r="M509" i="10"/>
  <c r="J118" i="10"/>
  <c r="K118" i="10"/>
  <c r="M47" i="10"/>
  <c r="L47" i="10"/>
  <c r="L448" i="10"/>
  <c r="M448" i="10"/>
  <c r="J326" i="10"/>
  <c r="K326" i="10"/>
  <c r="J267" i="10"/>
  <c r="K267" i="10"/>
  <c r="L181" i="10"/>
  <c r="M181" i="10"/>
  <c r="L451" i="10"/>
  <c r="M451" i="10"/>
  <c r="J280" i="10"/>
  <c r="K280" i="10"/>
  <c r="K289" i="10"/>
  <c r="J289" i="10"/>
  <c r="J383" i="9"/>
  <c r="K383" i="9"/>
  <c r="M438" i="9"/>
  <c r="L438" i="9"/>
  <c r="L472" i="9"/>
  <c r="M472" i="9"/>
  <c r="J99" i="9"/>
  <c r="K99" i="9"/>
  <c r="M358" i="9"/>
  <c r="L358" i="9"/>
  <c r="K503" i="9"/>
  <c r="J503" i="9"/>
  <c r="L127" i="9"/>
  <c r="M127" i="9"/>
  <c r="M146" i="9"/>
  <c r="L146" i="9"/>
  <c r="L264" i="9"/>
  <c r="M264" i="9"/>
  <c r="L352" i="9"/>
  <c r="M352" i="9"/>
  <c r="M454" i="9"/>
  <c r="L454" i="9"/>
  <c r="K380" i="9"/>
  <c r="J380" i="9"/>
  <c r="M143" i="9"/>
  <c r="L143" i="9"/>
  <c r="J370" i="9"/>
  <c r="K370" i="9"/>
  <c r="K395" i="9"/>
  <c r="J395" i="9"/>
  <c r="J506" i="9"/>
  <c r="K506" i="9"/>
  <c r="J389" i="9"/>
  <c r="K389" i="9"/>
  <c r="M224" i="9"/>
  <c r="L224" i="9"/>
  <c r="L448" i="9"/>
  <c r="M448" i="9"/>
  <c r="M314" i="9"/>
  <c r="L314" i="9"/>
  <c r="L441" i="9"/>
  <c r="M441" i="9"/>
  <c r="M181" i="9"/>
  <c r="L181" i="9"/>
  <c r="L326" i="9"/>
  <c r="M326" i="9"/>
  <c r="M167" i="9"/>
  <c r="L167" i="9"/>
  <c r="K491" i="9"/>
  <c r="J491" i="9"/>
  <c r="L38" i="9"/>
  <c r="M38" i="9"/>
  <c r="M367" i="9"/>
  <c r="L367" i="9"/>
  <c r="J401" i="9"/>
  <c r="K401" i="9"/>
  <c r="M196" i="9"/>
  <c r="L196" i="9"/>
  <c r="L423" i="9"/>
  <c r="M423" i="9"/>
  <c r="L149" i="9"/>
  <c r="M149" i="9"/>
  <c r="L50" i="9"/>
  <c r="M50" i="9"/>
  <c r="L466" i="9"/>
  <c r="M466" i="9"/>
  <c r="L311" i="9"/>
  <c r="M311" i="9"/>
  <c r="J386" i="9"/>
  <c r="K386" i="9"/>
  <c r="L184" i="9"/>
  <c r="M184" i="9"/>
  <c r="L335" i="9"/>
  <c r="M335" i="9"/>
  <c r="L190" i="9"/>
  <c r="M190" i="9"/>
  <c r="L59" i="9"/>
  <c r="M59" i="9"/>
  <c r="J81" i="9"/>
  <c r="K81" i="9"/>
  <c r="J485" i="9"/>
  <c r="K485" i="9"/>
  <c r="L494" i="9"/>
  <c r="M494" i="9"/>
  <c r="L432" i="9"/>
  <c r="M432" i="9"/>
  <c r="M469" i="9"/>
  <c r="L469" i="9"/>
  <c r="L56" i="9"/>
  <c r="M56" i="9"/>
  <c r="L41" i="9"/>
  <c r="M41" i="9"/>
  <c r="L112" i="9"/>
  <c r="M112" i="9"/>
  <c r="L152" i="9"/>
  <c r="M152" i="9"/>
  <c r="L161" i="9"/>
  <c r="M161" i="9"/>
  <c r="L258" i="9"/>
  <c r="M258" i="9"/>
  <c r="L187" i="9"/>
  <c r="M187" i="9"/>
  <c r="L426" i="9"/>
  <c r="M426" i="9"/>
  <c r="J78" i="9"/>
  <c r="K78" i="9"/>
  <c r="L202" i="9"/>
  <c r="M202" i="9"/>
  <c r="J87" i="9"/>
  <c r="K87" i="9"/>
  <c r="J93" i="9"/>
  <c r="K93" i="9"/>
  <c r="J75" i="9"/>
  <c r="K75" i="9"/>
  <c r="L175" i="9"/>
  <c r="M175" i="9"/>
  <c r="J497" i="9"/>
  <c r="K497" i="9"/>
  <c r="L429" i="9"/>
  <c r="M429" i="9"/>
  <c r="L460" i="9"/>
  <c r="M460" i="9"/>
  <c r="J84" i="9"/>
  <c r="K84" i="9"/>
  <c r="L62" i="9"/>
  <c r="M62" i="9"/>
  <c r="L346" i="9"/>
  <c r="M346" i="9"/>
  <c r="L349" i="9"/>
  <c r="M349" i="9"/>
  <c r="L44" i="9"/>
  <c r="M44" i="9"/>
  <c r="L332" i="9"/>
  <c r="M332" i="9"/>
  <c r="L329" i="9"/>
  <c r="M329" i="9"/>
  <c r="L178" i="9"/>
  <c r="M178" i="9"/>
  <c r="L457" i="9"/>
  <c r="M457" i="9"/>
  <c r="K72" i="9"/>
  <c r="J72" i="9"/>
  <c r="M420" i="9"/>
  <c r="L420" i="9"/>
  <c r="L435" i="9"/>
  <c r="M435" i="9"/>
  <c r="L463" i="9"/>
  <c r="M463" i="9"/>
  <c r="M414" i="9"/>
  <c r="L414" i="9"/>
  <c r="L158" i="9"/>
  <c r="M158" i="9"/>
  <c r="L364" i="9"/>
  <c r="M364" i="9"/>
  <c r="J90" i="9"/>
  <c r="K90" i="9"/>
  <c r="K96" i="9"/>
  <c r="J96" i="9"/>
  <c r="L164" i="9"/>
  <c r="M164" i="9"/>
  <c r="K482" i="9"/>
  <c r="J482" i="9"/>
  <c r="J488" i="9"/>
  <c r="K488" i="9"/>
  <c r="K500" i="9"/>
  <c r="J500" i="9"/>
  <c r="J398" i="9"/>
  <c r="K398" i="9"/>
  <c r="J392" i="9"/>
  <c r="K392" i="9"/>
  <c r="L320" i="9"/>
  <c r="M320" i="9"/>
  <c r="L193" i="9"/>
  <c r="M193" i="9"/>
  <c r="M317" i="9"/>
  <c r="L317" i="9"/>
  <c r="L323" i="9"/>
  <c r="M323" i="9"/>
  <c r="L417" i="9"/>
  <c r="M417" i="9"/>
  <c r="M47" i="9"/>
  <c r="L47" i="9"/>
  <c r="K469" i="8"/>
  <c r="J469" i="8"/>
  <c r="J326" i="8"/>
  <c r="K326" i="8"/>
  <c r="L84" i="8"/>
  <c r="M84" i="8"/>
  <c r="J404" i="8"/>
  <c r="K404" i="8"/>
  <c r="J355" i="8"/>
  <c r="K355" i="8"/>
  <c r="L81" i="8"/>
  <c r="M81" i="8"/>
  <c r="L414" i="8"/>
  <c r="M414" i="8"/>
  <c r="J466" i="8"/>
  <c r="K466" i="8"/>
  <c r="J320" i="8"/>
  <c r="K320" i="8"/>
  <c r="J212" i="8"/>
  <c r="K212" i="8"/>
  <c r="J230" i="8"/>
  <c r="K230" i="8"/>
  <c r="L146" i="8"/>
  <c r="M146" i="8"/>
  <c r="L53" i="8"/>
  <c r="M53" i="8"/>
  <c r="J175" i="8"/>
  <c r="L338" i="8"/>
  <c r="M338" i="8"/>
  <c r="M429" i="8"/>
  <c r="L429" i="8"/>
  <c r="L261" i="8"/>
  <c r="M261" i="8"/>
  <c r="K184" i="8"/>
  <c r="J184" i="8"/>
  <c r="M283" i="8"/>
  <c r="L283" i="8"/>
  <c r="J190" i="8"/>
  <c r="K190" i="8"/>
  <c r="J346" i="8"/>
  <c r="L463" i="8"/>
  <c r="M463" i="8"/>
  <c r="K451" i="8"/>
  <c r="J451" i="8"/>
  <c r="J221" i="8"/>
  <c r="K221" i="8"/>
  <c r="L175" i="8"/>
  <c r="M175" i="8"/>
  <c r="K280" i="8"/>
  <c r="J280" i="8"/>
  <c r="K457" i="8"/>
  <c r="J457" i="8"/>
  <c r="L246" i="8"/>
  <c r="M246" i="8"/>
  <c r="J317" i="8"/>
  <c r="K196" i="8"/>
  <c r="J196" i="8"/>
  <c r="L96" i="8"/>
  <c r="M96" i="8"/>
  <c r="K367" i="8"/>
  <c r="J367" i="8"/>
  <c r="M417" i="8"/>
  <c r="L417" i="8"/>
  <c r="J283" i="8"/>
  <c r="M423" i="8"/>
  <c r="L423" i="8"/>
  <c r="L255" i="8"/>
  <c r="M255" i="8"/>
  <c r="L28" i="8"/>
  <c r="M28" i="8"/>
  <c r="L346" i="8"/>
  <c r="M346" i="8"/>
  <c r="L10" i="8"/>
  <c r="M10" i="8"/>
  <c r="L209" i="8"/>
  <c r="M209" i="8"/>
  <c r="L317" i="8"/>
  <c r="M317" i="8"/>
  <c r="J301" i="8"/>
  <c r="K301" i="8"/>
  <c r="J361" i="8"/>
  <c r="K361" i="8"/>
  <c r="M75" i="8"/>
  <c r="L75" i="8"/>
  <c r="L181" i="8"/>
  <c r="M181" i="8"/>
  <c r="L199" i="8"/>
  <c r="M199" i="8"/>
  <c r="K218" i="8"/>
  <c r="J218" i="8"/>
  <c r="L93" i="8"/>
  <c r="M93" i="8"/>
  <c r="L438" i="8"/>
  <c r="M438" i="8"/>
  <c r="J352" i="8"/>
  <c r="K352" i="8"/>
  <c r="J178" i="8"/>
  <c r="K178" i="8"/>
  <c r="L386" i="8"/>
  <c r="M386" i="8"/>
  <c r="J181" i="8"/>
  <c r="J364" i="8"/>
  <c r="K364" i="8"/>
  <c r="L72" i="8"/>
  <c r="M72" i="8"/>
  <c r="M407" i="8"/>
  <c r="L407" i="8"/>
  <c r="L500" i="8"/>
  <c r="M500" i="8"/>
  <c r="K454" i="8"/>
  <c r="J454" i="8"/>
  <c r="L398" i="8"/>
  <c r="M398" i="8"/>
  <c r="L277" i="8"/>
  <c r="M277" i="8"/>
  <c r="K332" i="8"/>
  <c r="J332" i="8"/>
  <c r="J167" i="8"/>
  <c r="K167" i="8"/>
  <c r="K286" i="8"/>
  <c r="J286" i="8"/>
  <c r="K509" i="8"/>
  <c r="J509" i="8"/>
  <c r="J193" i="8"/>
  <c r="K193" i="8"/>
  <c r="L311" i="8"/>
  <c r="M311" i="8"/>
  <c r="L298" i="8"/>
  <c r="M298" i="8"/>
  <c r="M78" i="8"/>
  <c r="L78" i="8"/>
  <c r="J358" i="8"/>
  <c r="J335" i="8"/>
  <c r="M158" i="8"/>
  <c r="L158" i="8"/>
  <c r="J448" i="8"/>
  <c r="K448" i="8"/>
  <c r="K323" i="8"/>
  <c r="J323" i="8"/>
  <c r="M99" i="8"/>
  <c r="L99" i="8"/>
  <c r="K314" i="8"/>
  <c r="J314" i="8"/>
  <c r="M258" i="8"/>
  <c r="L258" i="8"/>
  <c r="J277" i="8"/>
  <c r="J187" i="8"/>
  <c r="K187" i="8"/>
  <c r="J349" i="8"/>
  <c r="K349" i="8"/>
  <c r="L90" i="8"/>
  <c r="M90" i="8"/>
  <c r="J292" i="8"/>
  <c r="K292" i="8"/>
  <c r="M115" i="8"/>
  <c r="L115" i="8"/>
  <c r="L87" i="8"/>
  <c r="M87" i="8"/>
  <c r="L143" i="8"/>
  <c r="M143" i="8"/>
  <c r="K224" i="8"/>
  <c r="J224" i="8"/>
  <c r="J295" i="8"/>
  <c r="K295" i="8"/>
  <c r="J373" i="8"/>
  <c r="K373" i="8"/>
  <c r="J460" i="8"/>
  <c r="K460" i="8"/>
  <c r="J227" i="8"/>
  <c r="K227" i="8"/>
  <c r="M335" i="8"/>
  <c r="L335" i="8"/>
  <c r="M329" i="8"/>
  <c r="L329" i="8"/>
  <c r="L236" i="8"/>
  <c r="M236" i="8"/>
  <c r="M420" i="8"/>
  <c r="L420" i="8"/>
  <c r="M435" i="8"/>
  <c r="L435" i="8"/>
  <c r="K289" i="8"/>
  <c r="J289" i="8"/>
  <c r="M432" i="8"/>
  <c r="L432" i="8"/>
  <c r="L426" i="8"/>
  <c r="M426" i="8"/>
  <c r="J311" i="8"/>
  <c r="L109" i="8"/>
  <c r="M109" i="8"/>
  <c r="L485" i="8"/>
  <c r="M485" i="8"/>
  <c r="L358" i="8"/>
  <c r="M358" i="8"/>
  <c r="J485" i="7"/>
  <c r="K485" i="7"/>
  <c r="M432" i="7"/>
  <c r="L432" i="7"/>
  <c r="K212" i="7"/>
  <c r="J212" i="7"/>
  <c r="L187" i="7"/>
  <c r="M187" i="7"/>
  <c r="L417" i="7"/>
  <c r="M417" i="7"/>
  <c r="J292" i="7"/>
  <c r="K292" i="7"/>
  <c r="J500" i="7"/>
  <c r="K500" i="7"/>
  <c r="K488" i="7"/>
  <c r="J488" i="7"/>
  <c r="L264" i="7"/>
  <c r="M264" i="7"/>
  <c r="K457" i="7"/>
  <c r="J457" i="7"/>
  <c r="J466" i="7"/>
  <c r="K466" i="7"/>
  <c r="L193" i="7"/>
  <c r="M193" i="7"/>
  <c r="L155" i="7"/>
  <c r="M155" i="7"/>
  <c r="J417" i="7"/>
  <c r="K398" i="7"/>
  <c r="J398" i="7"/>
  <c r="J383" i="7"/>
  <c r="K383" i="7"/>
  <c r="J221" i="7"/>
  <c r="K221" i="7"/>
  <c r="J335" i="7"/>
  <c r="K335" i="7"/>
  <c r="J283" i="7"/>
  <c r="K283" i="7"/>
  <c r="L133" i="7"/>
  <c r="M133" i="7"/>
  <c r="K289" i="7"/>
  <c r="J289" i="7"/>
  <c r="L53" i="7"/>
  <c r="M53" i="7"/>
  <c r="J451" i="7"/>
  <c r="K451" i="7"/>
  <c r="M451" i="7" s="1"/>
  <c r="L389" i="7"/>
  <c r="M389" i="7"/>
  <c r="L314" i="7"/>
  <c r="M314" i="7"/>
  <c r="L96" i="7"/>
  <c r="M96" i="7"/>
  <c r="J494" i="7"/>
  <c r="K494" i="7"/>
  <c r="J329" i="7"/>
  <c r="K329" i="7"/>
  <c r="J423" i="7"/>
  <c r="K423" i="7"/>
  <c r="J326" i="7"/>
  <c r="K326" i="7"/>
  <c r="J314" i="7"/>
  <c r="K426" i="7"/>
  <c r="J426" i="7"/>
  <c r="J497" i="7"/>
  <c r="K497" i="7"/>
  <c r="L146" i="7"/>
  <c r="M146" i="7"/>
  <c r="L140" i="7"/>
  <c r="M140" i="7"/>
  <c r="J460" i="7"/>
  <c r="K460" i="7"/>
  <c r="J506" i="7"/>
  <c r="K506" i="7"/>
  <c r="J227" i="7"/>
  <c r="K227" i="7"/>
  <c r="K420" i="7"/>
  <c r="J420" i="7"/>
  <c r="K280" i="7"/>
  <c r="J280" i="7"/>
  <c r="L395" i="7"/>
  <c r="M395" i="7"/>
  <c r="L246" i="7"/>
  <c r="M246" i="7"/>
  <c r="L158" i="7"/>
  <c r="M158" i="7"/>
  <c r="K401" i="7"/>
  <c r="J401" i="7"/>
  <c r="K323" i="7"/>
  <c r="J323" i="7"/>
  <c r="L236" i="7"/>
  <c r="M236" i="7"/>
  <c r="L62" i="7"/>
  <c r="M62" i="7"/>
  <c r="J332" i="7"/>
  <c r="K332" i="7"/>
  <c r="M267" i="7"/>
  <c r="L267" i="7"/>
  <c r="L261" i="7"/>
  <c r="M261" i="7"/>
  <c r="J429" i="7"/>
  <c r="K429" i="7"/>
  <c r="J389" i="7"/>
  <c r="K386" i="7"/>
  <c r="J386" i="7"/>
  <c r="J230" i="7"/>
  <c r="K230" i="7"/>
  <c r="M59" i="7"/>
  <c r="L59" i="7"/>
  <c r="K301" i="7"/>
  <c r="J301" i="7"/>
  <c r="J320" i="7"/>
  <c r="K320" i="7"/>
  <c r="K370" i="7"/>
  <c r="J370" i="7"/>
  <c r="L118" i="7"/>
  <c r="M118" i="7"/>
  <c r="J298" i="7"/>
  <c r="K298" i="7"/>
  <c r="K503" i="7"/>
  <c r="J503" i="7"/>
  <c r="M438" i="7"/>
  <c r="L438" i="7"/>
  <c r="J469" i="7"/>
  <c r="K469" i="7"/>
  <c r="J463" i="7"/>
  <c r="K463" i="7"/>
  <c r="J380" i="7"/>
  <c r="L25" i="7"/>
  <c r="M25" i="7"/>
  <c r="L311" i="7"/>
  <c r="M311" i="7"/>
  <c r="L209" i="7"/>
  <c r="M209" i="7"/>
  <c r="J295" i="7"/>
  <c r="K295" i="7"/>
  <c r="L277" i="7"/>
  <c r="M277" i="7"/>
  <c r="L149" i="7"/>
  <c r="M149" i="7"/>
  <c r="J218" i="7"/>
  <c r="K218" i="7"/>
  <c r="L164" i="7"/>
  <c r="M164" i="7"/>
  <c r="J286" i="7"/>
  <c r="K286" i="7"/>
  <c r="K414" i="7"/>
  <c r="J414" i="7"/>
  <c r="L152" i="7"/>
  <c r="M152" i="7"/>
  <c r="K482" i="7"/>
  <c r="J482" i="7"/>
  <c r="J407" i="7"/>
  <c r="K407" i="7"/>
  <c r="M196" i="7"/>
  <c r="L196" i="7"/>
  <c r="J454" i="7"/>
  <c r="K454" i="7"/>
  <c r="M441" i="7"/>
  <c r="L441" i="7"/>
  <c r="J435" i="7"/>
  <c r="K435" i="7"/>
  <c r="K448" i="7"/>
  <c r="J448" i="7"/>
  <c r="M404" i="7"/>
  <c r="L404" i="7"/>
  <c r="M143" i="7"/>
  <c r="L143" i="7"/>
  <c r="M352" i="7"/>
  <c r="L352" i="7"/>
  <c r="K317" i="7"/>
  <c r="J317" i="7"/>
  <c r="L338" i="7"/>
  <c r="M338" i="7"/>
  <c r="L127" i="7"/>
  <c r="M127" i="7"/>
  <c r="J491" i="7"/>
  <c r="K491" i="7"/>
  <c r="M380" i="7"/>
  <c r="L380" i="7"/>
  <c r="L161" i="7"/>
  <c r="M161" i="7"/>
  <c r="L224" i="7"/>
  <c r="M224" i="7"/>
  <c r="J392" i="7"/>
  <c r="K392" i="7"/>
  <c r="L255" i="7"/>
  <c r="M255" i="7"/>
  <c r="J311" i="7"/>
  <c r="M466" i="6"/>
  <c r="L466" i="6"/>
  <c r="L320" i="6"/>
  <c r="M320" i="6"/>
  <c r="M349" i="6"/>
  <c r="L349" i="6"/>
  <c r="J65" i="6"/>
  <c r="K65" i="6"/>
  <c r="J332" i="6"/>
  <c r="K332" i="6"/>
  <c r="L280" i="6"/>
  <c r="M280" i="6"/>
  <c r="L295" i="6"/>
  <c r="M295" i="6"/>
  <c r="L497" i="6"/>
  <c r="M497" i="6"/>
  <c r="M463" i="6"/>
  <c r="L463" i="6"/>
  <c r="M420" i="6"/>
  <c r="L420" i="6"/>
  <c r="L167" i="6"/>
  <c r="M167" i="6"/>
  <c r="J304" i="6"/>
  <c r="K304" i="6"/>
  <c r="L500" i="6"/>
  <c r="M500" i="6"/>
  <c r="L460" i="6"/>
  <c r="M460" i="6"/>
  <c r="L346" i="6"/>
  <c r="M346" i="6"/>
  <c r="L364" i="6"/>
  <c r="M364" i="6"/>
  <c r="L99" i="6"/>
  <c r="M99" i="6"/>
  <c r="M301" i="6"/>
  <c r="L301" i="6"/>
  <c r="L401" i="6"/>
  <c r="M401" i="6"/>
  <c r="K438" i="6"/>
  <c r="J438" i="6"/>
  <c r="L494" i="6"/>
  <c r="M494" i="6"/>
  <c r="J155" i="6"/>
  <c r="K155" i="6"/>
  <c r="J25" i="6"/>
  <c r="K26" i="6"/>
  <c r="K395" i="6"/>
  <c r="J395" i="6"/>
  <c r="M158" i="6"/>
  <c r="L158" i="6"/>
  <c r="J13" i="6"/>
  <c r="K13" i="6"/>
  <c r="J10" i="6"/>
  <c r="K10" i="6"/>
  <c r="J392" i="6"/>
  <c r="K392" i="6"/>
  <c r="J143" i="6"/>
  <c r="K143" i="6"/>
  <c r="K383" i="6"/>
  <c r="J383" i="6"/>
  <c r="J311" i="6"/>
  <c r="J130" i="6"/>
  <c r="K130" i="6"/>
  <c r="J398" i="6"/>
  <c r="K398" i="6"/>
  <c r="K323" i="6"/>
  <c r="J323" i="6"/>
  <c r="L277" i="6"/>
  <c r="M277" i="6"/>
  <c r="J161" i="6"/>
  <c r="K161" i="6"/>
  <c r="J152" i="6"/>
  <c r="K152" i="6"/>
  <c r="J106" i="6"/>
  <c r="K106" i="6"/>
  <c r="J335" i="6"/>
  <c r="K335" i="6"/>
  <c r="J230" i="6"/>
  <c r="K230" i="6"/>
  <c r="J224" i="6"/>
  <c r="K224" i="6"/>
  <c r="M472" i="6"/>
  <c r="L50" i="6"/>
  <c r="M50" i="6"/>
  <c r="L361" i="6"/>
  <c r="M361" i="6"/>
  <c r="L199" i="6"/>
  <c r="M199" i="6"/>
  <c r="L53" i="6"/>
  <c r="M53" i="6"/>
  <c r="J4" i="6"/>
  <c r="K4" i="6"/>
  <c r="L407" i="6"/>
  <c r="M407" i="6"/>
  <c r="J127" i="6"/>
  <c r="K127" i="6"/>
  <c r="M289" i="6"/>
  <c r="L289" i="6"/>
  <c r="L355" i="6"/>
  <c r="M355" i="6"/>
  <c r="J227" i="6"/>
  <c r="K227" i="6"/>
  <c r="L485" i="6"/>
  <c r="M485" i="6"/>
  <c r="J16" i="6"/>
  <c r="K16" i="6"/>
  <c r="M358" i="6"/>
  <c r="L358" i="6"/>
  <c r="L311" i="6"/>
  <c r="M311" i="6"/>
  <c r="J314" i="6"/>
  <c r="L370" i="6"/>
  <c r="M370" i="6"/>
  <c r="J218" i="6"/>
  <c r="K218" i="6"/>
  <c r="L491" i="6"/>
  <c r="M491" i="6"/>
  <c r="J164" i="6"/>
  <c r="K164" i="6"/>
  <c r="J149" i="6"/>
  <c r="K149" i="6"/>
  <c r="J7" i="6"/>
  <c r="K7" i="6"/>
  <c r="J221" i="6"/>
  <c r="K221" i="6"/>
  <c r="L292" i="6"/>
  <c r="M292" i="6"/>
  <c r="M202" i="6"/>
  <c r="L202" i="6"/>
  <c r="J109" i="6"/>
  <c r="K109" i="6"/>
  <c r="J118" i="6"/>
  <c r="K118" i="6"/>
  <c r="L75" i="6"/>
  <c r="M75" i="6"/>
  <c r="K326" i="6"/>
  <c r="J326" i="6"/>
  <c r="L482" i="6"/>
  <c r="M482" i="6"/>
  <c r="L212" i="6"/>
  <c r="M212" i="6"/>
  <c r="J380" i="6"/>
  <c r="K380" i="6"/>
  <c r="L352" i="6"/>
  <c r="M352" i="6"/>
  <c r="L190" i="6"/>
  <c r="M190" i="6"/>
  <c r="J317" i="6"/>
  <c r="K317" i="6"/>
  <c r="L140" i="6"/>
  <c r="M140" i="6"/>
  <c r="J209" i="6"/>
  <c r="K209" i="6"/>
  <c r="L196" i="6"/>
  <c r="M196" i="6"/>
  <c r="J22" i="6"/>
  <c r="K22" i="6"/>
  <c r="K329" i="6"/>
  <c r="J329" i="6"/>
  <c r="M314" i="6"/>
  <c r="L314" i="6"/>
  <c r="J19" i="6"/>
  <c r="K19" i="6"/>
  <c r="K146" i="6"/>
  <c r="J146" i="6"/>
  <c r="M404" i="6"/>
  <c r="L404" i="6"/>
  <c r="J28" i="6"/>
  <c r="K28" i="6"/>
  <c r="M503" i="6"/>
  <c r="L503" i="6"/>
  <c r="M488" i="6"/>
  <c r="L488" i="6"/>
  <c r="L506" i="6"/>
  <c r="M506" i="6"/>
  <c r="M286" i="6"/>
  <c r="L286" i="6"/>
  <c r="J124" i="6"/>
  <c r="K124" i="6"/>
  <c r="J389" i="6"/>
  <c r="K389" i="6"/>
  <c r="J386" i="6"/>
  <c r="K386" i="6"/>
  <c r="L31" i="6"/>
  <c r="M31" i="6"/>
  <c r="L47" i="6"/>
  <c r="M47" i="6"/>
  <c r="J212" i="6"/>
  <c r="M283" i="16" l="1"/>
  <c r="L283" i="16"/>
  <c r="L184" i="16"/>
  <c r="M184" i="16"/>
  <c r="L314" i="16"/>
  <c r="M314" i="16"/>
  <c r="M457" i="16"/>
  <c r="L457" i="16"/>
  <c r="L298" i="16"/>
  <c r="M298" i="16"/>
  <c r="L221" i="16"/>
  <c r="M221" i="16"/>
  <c r="L280" i="16"/>
  <c r="M280" i="16"/>
  <c r="L218" i="16"/>
  <c r="M218" i="16"/>
  <c r="L466" i="16"/>
  <c r="M466" i="16"/>
  <c r="L181" i="16"/>
  <c r="M181" i="16"/>
  <c r="L317" i="16"/>
  <c r="M317" i="16"/>
  <c r="L463" i="16"/>
  <c r="M463" i="16"/>
  <c r="L230" i="16"/>
  <c r="M230" i="16"/>
  <c r="M323" i="16"/>
  <c r="L323" i="16"/>
  <c r="M209" i="16"/>
  <c r="L209" i="16"/>
  <c r="L224" i="16"/>
  <c r="M224" i="16"/>
  <c r="L190" i="16"/>
  <c r="M190" i="16"/>
  <c r="L304" i="16"/>
  <c r="M304" i="16"/>
  <c r="L178" i="16"/>
  <c r="M178" i="16"/>
  <c r="L212" i="16"/>
  <c r="M212" i="16"/>
  <c r="L320" i="16"/>
  <c r="M320" i="16"/>
  <c r="L109" i="16"/>
  <c r="M109" i="16"/>
  <c r="L460" i="16"/>
  <c r="M460" i="16"/>
  <c r="L451" i="16"/>
  <c r="M451" i="16"/>
  <c r="L187" i="16"/>
  <c r="M187" i="16"/>
  <c r="M295" i="16"/>
  <c r="L295" i="16"/>
  <c r="M193" i="16"/>
  <c r="L193" i="16"/>
  <c r="L118" i="16"/>
  <c r="M118" i="16"/>
  <c r="L335" i="16"/>
  <c r="M335" i="16"/>
  <c r="L329" i="16"/>
  <c r="M329" i="16"/>
  <c r="M326" i="16"/>
  <c r="L326" i="16"/>
  <c r="L448" i="16"/>
  <c r="M448" i="16"/>
  <c r="L286" i="16"/>
  <c r="M286" i="16"/>
  <c r="L277" i="16"/>
  <c r="M277" i="16"/>
  <c r="L469" i="16"/>
  <c r="M469" i="16"/>
  <c r="L127" i="16"/>
  <c r="M127" i="16"/>
  <c r="L196" i="16"/>
  <c r="M196" i="16"/>
  <c r="M373" i="16"/>
  <c r="L373" i="16"/>
  <c r="L292" i="16"/>
  <c r="M292" i="16"/>
  <c r="L332" i="16"/>
  <c r="M332" i="16"/>
  <c r="M227" i="16"/>
  <c r="L227" i="16"/>
  <c r="L167" i="16"/>
  <c r="M167" i="16"/>
  <c r="M124" i="16"/>
  <c r="L124" i="16"/>
  <c r="L130" i="16"/>
  <c r="M130" i="16"/>
  <c r="L454" i="16"/>
  <c r="M454" i="16"/>
  <c r="L304" i="15"/>
  <c r="M304" i="15"/>
  <c r="L367" i="15"/>
  <c r="M367" i="15"/>
  <c r="L355" i="15"/>
  <c r="M355" i="15"/>
  <c r="M485" i="15"/>
  <c r="L485" i="15"/>
  <c r="L383" i="15"/>
  <c r="M383" i="15"/>
  <c r="L441" i="15"/>
  <c r="M441" i="15"/>
  <c r="L488" i="15"/>
  <c r="M488" i="15"/>
  <c r="L358" i="15"/>
  <c r="M358" i="15"/>
  <c r="L386" i="15"/>
  <c r="M386" i="15"/>
  <c r="L395" i="15"/>
  <c r="M395" i="15"/>
  <c r="L503" i="15"/>
  <c r="M503" i="15"/>
  <c r="M364" i="15"/>
  <c r="L364" i="15"/>
  <c r="L509" i="15"/>
  <c r="M509" i="15"/>
  <c r="L491" i="15"/>
  <c r="M491" i="15"/>
  <c r="L373" i="15"/>
  <c r="M373" i="15"/>
  <c r="L500" i="15"/>
  <c r="M500" i="15"/>
  <c r="L352" i="15"/>
  <c r="M352" i="15"/>
  <c r="M401" i="15"/>
  <c r="L401" i="15"/>
  <c r="L349" i="15"/>
  <c r="M349" i="15"/>
  <c r="M506" i="15"/>
  <c r="L506" i="15"/>
  <c r="M482" i="15"/>
  <c r="L482" i="15"/>
  <c r="M392" i="15"/>
  <c r="L392" i="15"/>
  <c r="L497" i="15"/>
  <c r="M497" i="15"/>
  <c r="L494" i="15"/>
  <c r="M494" i="15"/>
  <c r="L389" i="15"/>
  <c r="M389" i="15"/>
  <c r="L361" i="15"/>
  <c r="M361" i="15"/>
  <c r="L451" i="14"/>
  <c r="M451" i="14"/>
  <c r="L460" i="14"/>
  <c r="M460" i="14"/>
  <c r="L429" i="14"/>
  <c r="M429" i="14"/>
  <c r="L407" i="14"/>
  <c r="M407" i="14"/>
  <c r="L466" i="14"/>
  <c r="M466" i="14"/>
  <c r="L426" i="14"/>
  <c r="M426" i="14"/>
  <c r="M463" i="14"/>
  <c r="L463" i="14"/>
  <c r="M432" i="14"/>
  <c r="L432" i="14"/>
  <c r="L417" i="14"/>
  <c r="M417" i="14"/>
  <c r="L373" i="14"/>
  <c r="M373" i="14"/>
  <c r="L454" i="14"/>
  <c r="M454" i="14"/>
  <c r="L420" i="14"/>
  <c r="M420" i="14"/>
  <c r="M441" i="14"/>
  <c r="L441" i="14"/>
  <c r="L457" i="14"/>
  <c r="M457" i="14"/>
  <c r="M448" i="14"/>
  <c r="L448" i="14"/>
  <c r="L435" i="14"/>
  <c r="M435" i="14"/>
  <c r="L423" i="14"/>
  <c r="M423" i="14"/>
  <c r="M404" i="14"/>
  <c r="L404" i="14"/>
  <c r="L56" i="13"/>
  <c r="M56" i="13"/>
  <c r="L472" i="13"/>
  <c r="M472" i="13"/>
  <c r="L457" i="13"/>
  <c r="M457" i="13"/>
  <c r="L311" i="13"/>
  <c r="M311" i="13"/>
  <c r="M475" i="13"/>
  <c r="L475" i="13"/>
  <c r="L199" i="13"/>
  <c r="M199" i="13"/>
  <c r="L454" i="13"/>
  <c r="M454" i="13"/>
  <c r="M190" i="13"/>
  <c r="L190" i="13"/>
  <c r="M181" i="13"/>
  <c r="L181" i="13"/>
  <c r="M463" i="13"/>
  <c r="L463" i="13"/>
  <c r="L72" i="13"/>
  <c r="M72" i="13"/>
  <c r="L187" i="13"/>
  <c r="M187" i="13"/>
  <c r="L41" i="13"/>
  <c r="M41" i="13"/>
  <c r="L62" i="13"/>
  <c r="M62" i="13"/>
  <c r="M196" i="13"/>
  <c r="L196" i="13"/>
  <c r="L448" i="13"/>
  <c r="M448" i="13"/>
  <c r="L466" i="13"/>
  <c r="M466" i="13"/>
  <c r="L193" i="13"/>
  <c r="M193" i="13"/>
  <c r="L320" i="13"/>
  <c r="M320" i="13"/>
  <c r="L332" i="13"/>
  <c r="M332" i="13"/>
  <c r="M175" i="13"/>
  <c r="L175" i="13"/>
  <c r="L323" i="13"/>
  <c r="M323" i="13"/>
  <c r="L65" i="13"/>
  <c r="M65" i="13"/>
  <c r="L314" i="13"/>
  <c r="M314" i="13"/>
  <c r="L53" i="13"/>
  <c r="M53" i="13"/>
  <c r="M451" i="13"/>
  <c r="L451" i="13"/>
  <c r="L50" i="13"/>
  <c r="M50" i="13"/>
  <c r="L184" i="13"/>
  <c r="M184" i="13"/>
  <c r="L59" i="13"/>
  <c r="M59" i="13"/>
  <c r="L47" i="13"/>
  <c r="M47" i="13"/>
  <c r="M469" i="13"/>
  <c r="L469" i="13"/>
  <c r="L212" i="13"/>
  <c r="M212" i="13"/>
  <c r="M335" i="13"/>
  <c r="L335" i="13"/>
  <c r="L178" i="13"/>
  <c r="M178" i="13"/>
  <c r="L215" i="12"/>
  <c r="M215" i="12"/>
  <c r="M485" i="12"/>
  <c r="L485" i="12"/>
  <c r="M389" i="12"/>
  <c r="L389" i="12"/>
  <c r="L255" i="12"/>
  <c r="M255" i="12"/>
  <c r="M420" i="12"/>
  <c r="L420" i="12"/>
  <c r="M469" i="12"/>
  <c r="L469" i="12"/>
  <c r="L243" i="12"/>
  <c r="M243" i="12"/>
  <c r="L196" i="12"/>
  <c r="M196" i="12"/>
  <c r="L175" i="12"/>
  <c r="M175" i="12"/>
  <c r="L264" i="12"/>
  <c r="M264" i="12"/>
  <c r="L109" i="12"/>
  <c r="M109" i="12"/>
  <c r="L261" i="12"/>
  <c r="M261" i="12"/>
  <c r="L178" i="12"/>
  <c r="M178" i="12"/>
  <c r="L127" i="12"/>
  <c r="M127" i="12"/>
  <c r="M246" i="12"/>
  <c r="L246" i="12"/>
  <c r="L267" i="12"/>
  <c r="M267" i="12"/>
  <c r="M187" i="12"/>
  <c r="L187" i="12"/>
  <c r="M460" i="12"/>
  <c r="L460" i="12"/>
  <c r="L130" i="12"/>
  <c r="M130" i="12"/>
  <c r="M426" i="12"/>
  <c r="L426" i="12"/>
  <c r="M386" i="12"/>
  <c r="L386" i="12"/>
  <c r="L398" i="12"/>
  <c r="M398" i="12"/>
  <c r="M184" i="12"/>
  <c r="L184" i="12"/>
  <c r="L190" i="12"/>
  <c r="M190" i="12"/>
  <c r="L457" i="12"/>
  <c r="M457" i="12"/>
  <c r="Q449" i="12"/>
  <c r="L482" i="12"/>
  <c r="M482" i="12"/>
  <c r="L395" i="12"/>
  <c r="M395" i="12"/>
  <c r="L423" i="12"/>
  <c r="M423" i="12"/>
  <c r="L448" i="12"/>
  <c r="M448" i="12"/>
  <c r="L503" i="12"/>
  <c r="M503" i="12"/>
  <c r="L199" i="12"/>
  <c r="M199" i="12"/>
  <c r="L454" i="12"/>
  <c r="M454" i="12"/>
  <c r="L463" i="12"/>
  <c r="M463" i="12"/>
  <c r="L258" i="12"/>
  <c r="M258" i="12"/>
  <c r="L392" i="12"/>
  <c r="M392" i="12"/>
  <c r="L432" i="12"/>
  <c r="M432" i="12"/>
  <c r="M466" i="12"/>
  <c r="L466" i="12"/>
  <c r="L133" i="12"/>
  <c r="M133" i="12"/>
  <c r="L509" i="12"/>
  <c r="M509" i="12"/>
  <c r="M167" i="12"/>
  <c r="L167" i="12"/>
  <c r="L181" i="12"/>
  <c r="M181" i="12"/>
  <c r="M124" i="12"/>
  <c r="L124" i="12"/>
  <c r="L118" i="12"/>
  <c r="M118" i="12"/>
  <c r="L383" i="12"/>
  <c r="M383" i="12"/>
  <c r="L506" i="12"/>
  <c r="M506" i="12"/>
  <c r="L500" i="12"/>
  <c r="M500" i="12"/>
  <c r="M417" i="12"/>
  <c r="L417" i="12"/>
  <c r="M193" i="12"/>
  <c r="L193" i="12"/>
  <c r="L435" i="12"/>
  <c r="M435" i="12"/>
  <c r="L401" i="12"/>
  <c r="M401" i="12"/>
  <c r="L62" i="11"/>
  <c r="M62" i="11"/>
  <c r="L361" i="11"/>
  <c r="M361" i="11"/>
  <c r="L323" i="11"/>
  <c r="M323" i="11"/>
  <c r="L53" i="11"/>
  <c r="M53" i="11"/>
  <c r="L367" i="11"/>
  <c r="M367" i="11"/>
  <c r="L320" i="11"/>
  <c r="M320" i="11"/>
  <c r="L193" i="11"/>
  <c r="M193" i="11"/>
  <c r="L38" i="11"/>
  <c r="M38" i="11"/>
  <c r="L304" i="11"/>
  <c r="M304" i="11"/>
  <c r="L346" i="11"/>
  <c r="M346" i="11"/>
  <c r="L355" i="11"/>
  <c r="M355" i="11"/>
  <c r="L50" i="11"/>
  <c r="M50" i="11"/>
  <c r="L44" i="11"/>
  <c r="M44" i="11"/>
  <c r="L56" i="11"/>
  <c r="M56" i="11"/>
  <c r="L332" i="11"/>
  <c r="M332" i="11"/>
  <c r="M358" i="11"/>
  <c r="L358" i="11"/>
  <c r="M466" i="11"/>
  <c r="L466" i="11"/>
  <c r="L59" i="11"/>
  <c r="M59" i="11"/>
  <c r="L317" i="11"/>
  <c r="M317" i="11"/>
  <c r="L187" i="11"/>
  <c r="M187" i="11"/>
  <c r="L463" i="11"/>
  <c r="M463" i="11"/>
  <c r="L460" i="11"/>
  <c r="M460" i="11"/>
  <c r="L199" i="11"/>
  <c r="M199" i="11"/>
  <c r="M190" i="11"/>
  <c r="L190" i="11"/>
  <c r="M196" i="11"/>
  <c r="L196" i="11"/>
  <c r="M184" i="11"/>
  <c r="L184" i="11"/>
  <c r="L457" i="11"/>
  <c r="M457" i="11"/>
  <c r="L181" i="11"/>
  <c r="M181" i="11"/>
  <c r="L349" i="11"/>
  <c r="M349" i="11"/>
  <c r="L352" i="11"/>
  <c r="M352" i="11"/>
  <c r="L175" i="11"/>
  <c r="M175" i="11"/>
  <c r="L47" i="11"/>
  <c r="M47" i="11"/>
  <c r="L469" i="11"/>
  <c r="M469" i="11"/>
  <c r="L41" i="11"/>
  <c r="M41" i="11"/>
  <c r="M178" i="11"/>
  <c r="L178" i="11"/>
  <c r="L65" i="11"/>
  <c r="M65" i="11"/>
  <c r="L475" i="11"/>
  <c r="M475" i="11"/>
  <c r="L364" i="11"/>
  <c r="M364" i="11"/>
  <c r="M329" i="11"/>
  <c r="L329" i="11"/>
  <c r="L106" i="10"/>
  <c r="M106" i="10"/>
  <c r="L258" i="10"/>
  <c r="M258" i="10"/>
  <c r="L109" i="10"/>
  <c r="M109" i="10"/>
  <c r="L311" i="10"/>
  <c r="M311" i="10"/>
  <c r="L370" i="10"/>
  <c r="M370" i="10"/>
  <c r="L335" i="10"/>
  <c r="M335" i="10"/>
  <c r="L261" i="10"/>
  <c r="M261" i="10"/>
  <c r="L127" i="10"/>
  <c r="M127" i="10"/>
  <c r="L320" i="10"/>
  <c r="M320" i="10"/>
  <c r="M267" i="10"/>
  <c r="L267" i="10"/>
  <c r="L118" i="10"/>
  <c r="M118" i="10"/>
  <c r="L130" i="10"/>
  <c r="M130" i="10"/>
  <c r="L314" i="10"/>
  <c r="M314" i="10"/>
  <c r="M295" i="10"/>
  <c r="L295" i="10"/>
  <c r="L301" i="10"/>
  <c r="M301" i="10"/>
  <c r="L246" i="10"/>
  <c r="M246" i="10"/>
  <c r="L289" i="10"/>
  <c r="M289" i="10"/>
  <c r="L255" i="10"/>
  <c r="M255" i="10"/>
  <c r="L317" i="10"/>
  <c r="M317" i="10"/>
  <c r="M323" i="10"/>
  <c r="L323" i="10"/>
  <c r="L280" i="10"/>
  <c r="M280" i="10"/>
  <c r="L326" i="10"/>
  <c r="M326" i="10"/>
  <c r="L332" i="10"/>
  <c r="M332" i="10"/>
  <c r="L286" i="10"/>
  <c r="M286" i="10"/>
  <c r="L252" i="10"/>
  <c r="M252" i="10"/>
  <c r="L124" i="10"/>
  <c r="M124" i="10"/>
  <c r="L292" i="10"/>
  <c r="M292" i="10"/>
  <c r="L298" i="10"/>
  <c r="M298" i="10"/>
  <c r="L264" i="10"/>
  <c r="M264" i="10"/>
  <c r="L283" i="10"/>
  <c r="M283" i="10"/>
  <c r="L506" i="9"/>
  <c r="M506" i="9"/>
  <c r="L500" i="9"/>
  <c r="M500" i="9"/>
  <c r="L488" i="9"/>
  <c r="M488" i="9"/>
  <c r="L392" i="9"/>
  <c r="M392" i="9"/>
  <c r="M75" i="9"/>
  <c r="L75" i="9"/>
  <c r="M78" i="9"/>
  <c r="L78" i="9"/>
  <c r="M485" i="9"/>
  <c r="L485" i="9"/>
  <c r="L389" i="9"/>
  <c r="M389" i="9"/>
  <c r="L383" i="9"/>
  <c r="M383" i="9"/>
  <c r="L398" i="9"/>
  <c r="M398" i="9"/>
  <c r="L93" i="9"/>
  <c r="M93" i="9"/>
  <c r="L81" i="9"/>
  <c r="M81" i="9"/>
  <c r="L401" i="9"/>
  <c r="M401" i="9"/>
  <c r="L99" i="9"/>
  <c r="M99" i="9"/>
  <c r="L380" i="9"/>
  <c r="M380" i="9"/>
  <c r="M497" i="9"/>
  <c r="L497" i="9"/>
  <c r="L87" i="9"/>
  <c r="M87" i="9"/>
  <c r="M386" i="9"/>
  <c r="L386" i="9"/>
  <c r="L96" i="9"/>
  <c r="M96" i="9"/>
  <c r="L72" i="9"/>
  <c r="M72" i="9"/>
  <c r="M395" i="9"/>
  <c r="L395" i="9"/>
  <c r="L90" i="9"/>
  <c r="M90" i="9"/>
  <c r="L84" i="9"/>
  <c r="M84" i="9"/>
  <c r="L370" i="9"/>
  <c r="M370" i="9"/>
  <c r="M503" i="9"/>
  <c r="L503" i="9"/>
  <c r="L482" i="9"/>
  <c r="M482" i="9"/>
  <c r="M491" i="9"/>
  <c r="L491" i="9"/>
  <c r="L460" i="8"/>
  <c r="M460" i="8"/>
  <c r="L286" i="8"/>
  <c r="M286" i="8"/>
  <c r="L196" i="8"/>
  <c r="M196" i="8"/>
  <c r="L301" i="8"/>
  <c r="M301" i="8"/>
  <c r="L466" i="8"/>
  <c r="M466" i="8"/>
  <c r="L167" i="8"/>
  <c r="M167" i="8"/>
  <c r="M349" i="8"/>
  <c r="L349" i="8"/>
  <c r="L230" i="8"/>
  <c r="M230" i="8"/>
  <c r="L187" i="8"/>
  <c r="M187" i="8"/>
  <c r="L212" i="8"/>
  <c r="M212" i="8"/>
  <c r="L451" i="8"/>
  <c r="M451" i="8"/>
  <c r="M190" i="8"/>
  <c r="L190" i="8"/>
  <c r="L289" i="8"/>
  <c r="M289" i="8"/>
  <c r="M367" i="8"/>
  <c r="L367" i="8"/>
  <c r="L352" i="8"/>
  <c r="M352" i="8"/>
  <c r="L404" i="8"/>
  <c r="M404" i="8"/>
  <c r="L364" i="8"/>
  <c r="M364" i="8"/>
  <c r="M373" i="8"/>
  <c r="L373" i="8"/>
  <c r="M314" i="8"/>
  <c r="L314" i="8"/>
  <c r="L454" i="8"/>
  <c r="M454" i="8"/>
  <c r="L221" i="8"/>
  <c r="M221" i="8"/>
  <c r="L193" i="8"/>
  <c r="M193" i="8"/>
  <c r="M295" i="8"/>
  <c r="L295" i="8"/>
  <c r="L332" i="8"/>
  <c r="M332" i="8"/>
  <c r="M326" i="8"/>
  <c r="L326" i="8"/>
  <c r="M457" i="8"/>
  <c r="L457" i="8"/>
  <c r="M227" i="8"/>
  <c r="L227" i="8"/>
  <c r="M292" i="8"/>
  <c r="L292" i="8"/>
  <c r="L323" i="8"/>
  <c r="M323" i="8"/>
  <c r="M509" i="8"/>
  <c r="L509" i="8"/>
  <c r="M178" i="8"/>
  <c r="L178" i="8"/>
  <c r="L361" i="8"/>
  <c r="M361" i="8"/>
  <c r="L184" i="8"/>
  <c r="M184" i="8"/>
  <c r="M320" i="8"/>
  <c r="L320" i="8"/>
  <c r="L355" i="8"/>
  <c r="M355" i="8"/>
  <c r="M224" i="8"/>
  <c r="L224" i="8"/>
  <c r="L448" i="8"/>
  <c r="M448" i="8"/>
  <c r="L218" i="8"/>
  <c r="M218" i="8"/>
  <c r="L280" i="8"/>
  <c r="M280" i="8"/>
  <c r="M469" i="8"/>
  <c r="L469" i="8"/>
  <c r="L370" i="7"/>
  <c r="M370" i="7"/>
  <c r="L497" i="7"/>
  <c r="M497" i="7"/>
  <c r="L407" i="7"/>
  <c r="M407" i="7"/>
  <c r="L289" i="7"/>
  <c r="M289" i="7"/>
  <c r="L320" i="7"/>
  <c r="M320" i="7"/>
  <c r="M323" i="7"/>
  <c r="L323" i="7"/>
  <c r="M383" i="7"/>
  <c r="L383" i="7"/>
  <c r="L488" i="7"/>
  <c r="M488" i="7"/>
  <c r="M295" i="7"/>
  <c r="L295" i="7"/>
  <c r="M503" i="7"/>
  <c r="L503" i="7"/>
  <c r="L386" i="7"/>
  <c r="M386" i="7"/>
  <c r="M460" i="7"/>
  <c r="L460" i="7"/>
  <c r="L463" i="7"/>
  <c r="M463" i="7"/>
  <c r="L401" i="7"/>
  <c r="M401" i="7"/>
  <c r="M426" i="7"/>
  <c r="L426" i="7"/>
  <c r="L494" i="7"/>
  <c r="M494" i="7"/>
  <c r="L283" i="7"/>
  <c r="M283" i="7"/>
  <c r="L301" i="7"/>
  <c r="M301" i="7"/>
  <c r="L398" i="7"/>
  <c r="M398" i="7"/>
  <c r="M469" i="7"/>
  <c r="L469" i="7"/>
  <c r="L227" i="7"/>
  <c r="M227" i="7"/>
  <c r="M485" i="7"/>
  <c r="L485" i="7"/>
  <c r="M392" i="7"/>
  <c r="L392" i="7"/>
  <c r="L491" i="7"/>
  <c r="M491" i="7"/>
  <c r="M435" i="7"/>
  <c r="L435" i="7"/>
  <c r="L286" i="7"/>
  <c r="M286" i="7"/>
  <c r="L506" i="7"/>
  <c r="M506" i="7"/>
  <c r="L329" i="7"/>
  <c r="M329" i="7"/>
  <c r="L332" i="7"/>
  <c r="M332" i="7"/>
  <c r="L466" i="7"/>
  <c r="M466" i="7"/>
  <c r="L500" i="7"/>
  <c r="M500" i="7"/>
  <c r="L482" i="7"/>
  <c r="M482" i="7"/>
  <c r="L298" i="7"/>
  <c r="M298" i="7"/>
  <c r="L280" i="7"/>
  <c r="M280" i="7"/>
  <c r="L212" i="7"/>
  <c r="M212" i="7"/>
  <c r="L454" i="7"/>
  <c r="M454" i="7"/>
  <c r="M218" i="7"/>
  <c r="L218" i="7"/>
  <c r="L429" i="7"/>
  <c r="M429" i="7"/>
  <c r="L292" i="7"/>
  <c r="M292" i="7"/>
  <c r="M420" i="7"/>
  <c r="L420" i="7"/>
  <c r="M326" i="7"/>
  <c r="L326" i="7"/>
  <c r="M335" i="7"/>
  <c r="L335" i="7"/>
  <c r="M457" i="7"/>
  <c r="L457" i="7"/>
  <c r="L317" i="7"/>
  <c r="M317" i="7"/>
  <c r="L448" i="7"/>
  <c r="M448" i="7"/>
  <c r="L414" i="7"/>
  <c r="M414" i="7"/>
  <c r="L230" i="7"/>
  <c r="M230" i="7"/>
  <c r="L423" i="7"/>
  <c r="M423" i="7"/>
  <c r="L221" i="7"/>
  <c r="M221" i="7"/>
  <c r="M65" i="6"/>
  <c r="L65" i="6"/>
  <c r="L326" i="6"/>
  <c r="M326" i="6"/>
  <c r="L392" i="6"/>
  <c r="M392" i="6"/>
  <c r="L164" i="6"/>
  <c r="M164" i="6"/>
  <c r="L227" i="6"/>
  <c r="M227" i="6"/>
  <c r="L389" i="6"/>
  <c r="M389" i="6"/>
  <c r="M386" i="6"/>
  <c r="L386" i="6"/>
  <c r="L380" i="6"/>
  <c r="M380" i="6"/>
  <c r="L230" i="6"/>
  <c r="M230" i="6"/>
  <c r="M395" i="6"/>
  <c r="L395" i="6"/>
  <c r="M329" i="6"/>
  <c r="L329" i="6"/>
  <c r="L22" i="6"/>
  <c r="M22" i="6"/>
  <c r="M127" i="6"/>
  <c r="L127" i="6"/>
  <c r="L161" i="6"/>
  <c r="M161" i="6"/>
  <c r="M438" i="6"/>
  <c r="L438" i="6"/>
  <c r="L25" i="6"/>
  <c r="M25" i="6"/>
  <c r="L317" i="6"/>
  <c r="M317" i="6"/>
  <c r="L118" i="6"/>
  <c r="M118" i="6"/>
  <c r="M221" i="6"/>
  <c r="L221" i="6"/>
  <c r="L146" i="6"/>
  <c r="M146" i="6"/>
  <c r="M13" i="6"/>
  <c r="L13" i="6"/>
  <c r="L19" i="6"/>
  <c r="M19" i="6"/>
  <c r="L109" i="6"/>
  <c r="M109" i="6"/>
  <c r="L218" i="6"/>
  <c r="M218" i="6"/>
  <c r="M383" i="6"/>
  <c r="L383" i="6"/>
  <c r="L16" i="6"/>
  <c r="M16" i="6"/>
  <c r="L323" i="6"/>
  <c r="M323" i="6"/>
  <c r="L143" i="6"/>
  <c r="M143" i="6"/>
  <c r="L332" i="6"/>
  <c r="M332" i="6"/>
  <c r="L304" i="6"/>
  <c r="M304" i="6"/>
  <c r="L130" i="6"/>
  <c r="M130" i="6"/>
  <c r="L10" i="6"/>
  <c r="M10" i="6"/>
  <c r="L335" i="6"/>
  <c r="M335" i="6"/>
  <c r="L4" i="6"/>
  <c r="M4" i="6"/>
  <c r="L155" i="6"/>
  <c r="M155" i="6"/>
  <c r="L124" i="6"/>
  <c r="M124" i="6"/>
  <c r="L7" i="6"/>
  <c r="M7" i="6"/>
  <c r="L106" i="6"/>
  <c r="M106" i="6"/>
  <c r="L28" i="6"/>
  <c r="M28" i="6"/>
  <c r="L209" i="6"/>
  <c r="M209" i="6"/>
  <c r="L149" i="6"/>
  <c r="M149" i="6"/>
  <c r="L224" i="6"/>
  <c r="M224" i="6"/>
  <c r="M152" i="6"/>
  <c r="L152" i="6"/>
  <c r="L398" i="6"/>
  <c r="M398" i="6"/>
</calcChain>
</file>

<file path=xl/sharedStrings.xml><?xml version="1.0" encoding="utf-8"?>
<sst xmlns="http://schemas.openxmlformats.org/spreadsheetml/2006/main" count="13659" uniqueCount="143">
  <si>
    <t>qRT-PCR reaction system</t>
  </si>
  <si>
    <t>Forward Primer</t>
  </si>
  <si>
    <t>Reverse Primer</t>
  </si>
  <si>
    <t>Total</t>
  </si>
  <si>
    <r>
      <t>ddH</t>
    </r>
    <r>
      <rPr>
        <vertAlign val="subscript"/>
        <sz val="14"/>
        <color theme="1"/>
        <rFont val="Calibri"/>
        <family val="2"/>
      </rPr>
      <t>2</t>
    </r>
    <r>
      <rPr>
        <sz val="14"/>
        <color theme="1"/>
        <rFont val="Calibri"/>
        <family val="2"/>
      </rPr>
      <t>O</t>
    </r>
  </si>
  <si>
    <t>SYBR Green premix Ex Taq II（2x）</t>
  </si>
  <si>
    <t>Regents</t>
  </si>
  <si>
    <t>Volume（μL）</t>
  </si>
  <si>
    <t>cDNA</t>
  </si>
  <si>
    <t>qRT-PCR reaction conditions</t>
  </si>
  <si>
    <t>Stage1</t>
  </si>
  <si>
    <t>30s</t>
  </si>
  <si>
    <t>Stage2</t>
  </si>
  <si>
    <t>5s</t>
  </si>
  <si>
    <t>15s</t>
  </si>
  <si>
    <t>Stage3</t>
  </si>
  <si>
    <t>Stage</t>
  </si>
  <si>
    <t>Temperature</t>
  </si>
  <si>
    <t>Time</t>
  </si>
  <si>
    <t>Cycle</t>
  </si>
  <si>
    <t>95℃</t>
  </si>
  <si>
    <t>60℃</t>
  </si>
  <si>
    <t>72℃</t>
  </si>
  <si>
    <t>40℃</t>
  </si>
  <si>
    <t xml:space="preserve">This Supplement includes the following information </t>
  </si>
  <si>
    <t>qPCR reaction system</t>
  </si>
  <si>
    <t>qPCR reaction condition</t>
  </si>
  <si>
    <t>qPCR primers</t>
  </si>
  <si>
    <t>Tab 1</t>
  </si>
  <si>
    <t>Tab 2</t>
  </si>
  <si>
    <t>Tab 3</t>
  </si>
  <si>
    <t>Tab 4</t>
  </si>
  <si>
    <t>Tab 5-14</t>
  </si>
  <si>
    <t xml:space="preserve">Tested candidate gene </t>
  </si>
  <si>
    <t>Ha412HOChr08g0327051</t>
  </si>
  <si>
    <t>Ha412HOChr09g0430181</t>
  </si>
  <si>
    <t>Ha412HOChr16g0801161</t>
  </si>
  <si>
    <t>Ha412HOChr16g0801181</t>
  </si>
  <si>
    <t>Ha412HOChr16g0771591</t>
  </si>
  <si>
    <t>Ha412HOChr09g0430281</t>
  </si>
  <si>
    <t>Ha412HOChr13g0583041</t>
  </si>
  <si>
    <t>Ha412HOChr04g0149911</t>
  </si>
  <si>
    <t>Ha412HOChr12g0547861</t>
  </si>
  <si>
    <t>Ha412HOChr09g0430161</t>
  </si>
  <si>
    <t>Ha412HOChr15g0738411</t>
  </si>
  <si>
    <t>Tested Candidate gene ( Total of 11 genes)</t>
  </si>
  <si>
    <t>qPCR  results of 11 candidate genes</t>
  </si>
  <si>
    <t>HaActin</t>
  </si>
  <si>
    <t>F</t>
  </si>
  <si>
    <t>CACTGAGGCACCATTGAA</t>
  </si>
  <si>
    <t>R</t>
  </si>
  <si>
    <t>CTGGCATAGAGGGAAAGC</t>
  </si>
  <si>
    <t xml:space="preserve">GCAAAAAAATGGGCCTGACCT  </t>
  </si>
  <si>
    <t xml:space="preserve">CATCCCACACGGTAAAGCTAA   </t>
  </si>
  <si>
    <t>GGCGAGCCTGAAATATCTGAAC</t>
  </si>
  <si>
    <t>TGTTTTTCAGCTGGCTCGG</t>
  </si>
  <si>
    <t>AGCGTGGAATTTCATCTGCG</t>
  </si>
  <si>
    <t>CGCATGATCTTTGCCAATGC</t>
  </si>
  <si>
    <t>CGGTTTTTCGCTCAGTTCTTT</t>
  </si>
  <si>
    <t xml:space="preserve">AGATGCGAGCTGGACCGATTG   </t>
  </si>
  <si>
    <t>GGAATGGAGTGCGTATGGAGT</t>
  </si>
  <si>
    <t>GGTCCACCTGCCTCATAGC</t>
  </si>
  <si>
    <t>GTGGACAAATCTTGTGCGATCA</t>
  </si>
  <si>
    <t>TGCAAACTCCCATGGATCGT</t>
  </si>
  <si>
    <t>TGGTTGTGGAGGAGGCATTT</t>
  </si>
  <si>
    <t>GATTTGCAAAACTCAGCGGGA</t>
  </si>
  <si>
    <t>TGGACAAATCTTGTGCGATCAAA</t>
  </si>
  <si>
    <t>TGCAAACTCCCATGGATCGTC</t>
  </si>
  <si>
    <t>TTGGTTTTTGTTTTTGGCGCAC</t>
  </si>
  <si>
    <t>GAGGTGGCAGATGGATGAATGA</t>
  </si>
  <si>
    <t>CTAGGAATTGATCCTCCAAAGGGT</t>
  </si>
  <si>
    <t>AAACACAATGCATGCCTGAAATA</t>
  </si>
  <si>
    <t>GAAACAACCAACTTTGAACGCC</t>
  </si>
  <si>
    <t>GCGCCATGCTTAAGATTGAAGG</t>
  </si>
  <si>
    <t xml:space="preserve">qRT-PCR Primers used for endogenous control HaActin and 11 tested candidate genes </t>
  </si>
  <si>
    <t>Control Gene</t>
  </si>
  <si>
    <t>Candidate 1</t>
  </si>
  <si>
    <t>Candidate 2</t>
  </si>
  <si>
    <t>Candidate 3</t>
  </si>
  <si>
    <t>Candidate 4</t>
  </si>
  <si>
    <t>Candidate 5</t>
  </si>
  <si>
    <t>Candidate 6</t>
  </si>
  <si>
    <t>Candidate 7</t>
  </si>
  <si>
    <t>Candidate 8</t>
  </si>
  <si>
    <t>Candidate 9</t>
  </si>
  <si>
    <t>Candidate 10</t>
  </si>
  <si>
    <t>Candidate 11</t>
  </si>
  <si>
    <r>
      <rPr>
        <sz val="10"/>
        <color theme="1"/>
        <rFont val="Tahoma"/>
        <family val="2"/>
      </rPr>
      <t xml:space="preserve">7 </t>
    </r>
    <r>
      <rPr>
        <i/>
        <sz val="10"/>
        <color theme="1"/>
        <rFont val="Tahoma"/>
        <family val="2"/>
      </rPr>
      <t>Vd</t>
    </r>
  </si>
  <si>
    <t>7051</t>
  </si>
  <si>
    <t>7 Control</t>
  </si>
  <si>
    <r>
      <rPr>
        <sz val="10"/>
        <color theme="1"/>
        <rFont val="Tahoma"/>
        <family val="2"/>
      </rPr>
      <t xml:space="preserve">5 </t>
    </r>
    <r>
      <rPr>
        <i/>
        <sz val="10"/>
        <color theme="1"/>
        <rFont val="Tahoma"/>
        <family val="2"/>
      </rPr>
      <t>Vd</t>
    </r>
  </si>
  <si>
    <t>5 Control</t>
  </si>
  <si>
    <r>
      <rPr>
        <sz val="10"/>
        <color theme="1"/>
        <rFont val="Tahoma"/>
        <family val="2"/>
      </rPr>
      <t xml:space="preserve">3 </t>
    </r>
    <r>
      <rPr>
        <i/>
        <sz val="10"/>
        <color theme="1"/>
        <rFont val="Tahoma"/>
        <family val="2"/>
      </rPr>
      <t>Vd</t>
    </r>
  </si>
  <si>
    <t>3 Control</t>
  </si>
  <si>
    <r>
      <rPr>
        <sz val="10"/>
        <color theme="1"/>
        <rFont val="Tahoma"/>
        <family val="2"/>
      </rPr>
      <t xml:space="preserve">1 </t>
    </r>
    <r>
      <rPr>
        <i/>
        <sz val="10"/>
        <color theme="1"/>
        <rFont val="Tahoma"/>
        <family val="2"/>
      </rPr>
      <t>Vd</t>
    </r>
  </si>
  <si>
    <t>1 Control</t>
  </si>
  <si>
    <r>
      <rPr>
        <sz val="10"/>
        <color theme="1"/>
        <rFont val="Tahoma"/>
        <family val="2"/>
      </rPr>
      <t xml:space="preserve">0 </t>
    </r>
    <r>
      <rPr>
        <i/>
        <sz val="10"/>
        <color theme="1"/>
        <rFont val="Tahoma"/>
        <family val="2"/>
      </rPr>
      <t>Vd</t>
    </r>
  </si>
  <si>
    <t>7d</t>
  </si>
  <si>
    <t>5d</t>
  </si>
  <si>
    <t>3d</t>
  </si>
  <si>
    <t>0 Control</t>
  </si>
  <si>
    <t>1d</t>
  </si>
  <si>
    <t>0d</t>
  </si>
  <si>
    <t>Vd</t>
  </si>
  <si>
    <t>Control</t>
  </si>
  <si>
    <t>SD</t>
  </si>
  <si>
    <r>
      <rPr>
        <sz val="11"/>
        <color theme="1"/>
        <rFont val="Tahoma"/>
        <family val="2"/>
      </rPr>
      <t>Average  of 2^(-</t>
    </r>
    <r>
      <rPr>
        <sz val="11"/>
        <color theme="1"/>
        <rFont val="宋体"/>
        <charset val="134"/>
      </rPr>
      <t>△△</t>
    </r>
    <r>
      <rPr>
        <sz val="11"/>
        <color theme="1"/>
        <rFont val="Tahoma"/>
        <family val="2"/>
      </rPr>
      <t>Ct)(quantity)</t>
    </r>
  </si>
  <si>
    <r>
      <rPr>
        <sz val="11"/>
        <color theme="1"/>
        <rFont val="Tahoma"/>
        <family val="2"/>
      </rPr>
      <t>2^(-</t>
    </r>
    <r>
      <rPr>
        <b/>
        <sz val="11"/>
        <rFont val="等线"/>
        <family val="4"/>
        <charset val="134"/>
      </rPr>
      <t>△△</t>
    </r>
    <r>
      <rPr>
        <b/>
        <sz val="11"/>
        <rFont val="Tahoma"/>
        <family val="2"/>
      </rPr>
      <t>Ct)(quantity)</t>
    </r>
  </si>
  <si>
    <r>
      <rPr>
        <sz val="11"/>
        <color theme="1"/>
        <rFont val="Tahoma"/>
        <family val="2"/>
      </rPr>
      <t>Average of</t>
    </r>
    <r>
      <rPr>
        <b/>
        <sz val="11"/>
        <color theme="1"/>
        <rFont val="宋体"/>
        <charset val="134"/>
      </rPr>
      <t>△△</t>
    </r>
    <r>
      <rPr>
        <b/>
        <sz val="11"/>
        <color theme="1"/>
        <rFont val="Tahoma"/>
        <family val="2"/>
      </rPr>
      <t>Ct</t>
    </r>
  </si>
  <si>
    <r>
      <rPr>
        <b/>
        <sz val="11"/>
        <rFont val="宋体"/>
        <charset val="134"/>
      </rPr>
      <t>△△</t>
    </r>
    <r>
      <rPr>
        <b/>
        <sz val="11"/>
        <rFont val="Tahoma"/>
        <family val="2"/>
      </rPr>
      <t>Ct</t>
    </r>
  </si>
  <si>
    <r>
      <rPr>
        <sz val="11"/>
        <color theme="1"/>
        <rFont val="Tahoma"/>
        <family val="2"/>
      </rPr>
      <t>Average of</t>
    </r>
    <r>
      <rPr>
        <b/>
        <sz val="11"/>
        <color theme="1"/>
        <rFont val="宋体"/>
        <charset val="134"/>
      </rPr>
      <t>△</t>
    </r>
    <r>
      <rPr>
        <b/>
        <sz val="11"/>
        <color theme="1"/>
        <rFont val="Tahoma"/>
        <family val="2"/>
      </rPr>
      <t>Ct</t>
    </r>
  </si>
  <si>
    <r>
      <rPr>
        <b/>
        <sz val="11"/>
        <rFont val="等线"/>
        <family val="4"/>
        <charset val="134"/>
      </rPr>
      <t>△</t>
    </r>
    <r>
      <rPr>
        <b/>
        <sz val="11"/>
        <rFont val="Tahoma"/>
        <family val="2"/>
      </rPr>
      <t>Ct</t>
    </r>
  </si>
  <si>
    <r>
      <rPr>
        <sz val="11"/>
        <color theme="1"/>
        <rFont val="Tahoma"/>
        <family val="2"/>
      </rPr>
      <t xml:space="preserve">Average of Ref </t>
    </r>
    <r>
      <rPr>
        <b/>
        <sz val="11"/>
        <rFont val="Tahoma"/>
        <family val="2"/>
      </rPr>
      <t>CT</t>
    </r>
  </si>
  <si>
    <r>
      <rPr>
        <sz val="11"/>
        <color theme="1"/>
        <rFont val="Tahoma"/>
        <family val="2"/>
      </rPr>
      <t xml:space="preserve">Average of Target </t>
    </r>
    <r>
      <rPr>
        <b/>
        <sz val="11"/>
        <rFont val="Tahoma"/>
        <family val="2"/>
      </rPr>
      <t>CT</t>
    </r>
  </si>
  <si>
    <r>
      <rPr>
        <sz val="11"/>
        <color theme="1"/>
        <rFont val="Tahoma"/>
        <family val="2"/>
      </rPr>
      <t xml:space="preserve">Ref </t>
    </r>
    <r>
      <rPr>
        <b/>
        <sz val="11"/>
        <rFont val="Tahoma"/>
        <family val="2"/>
      </rPr>
      <t>Ct</t>
    </r>
  </si>
  <si>
    <r>
      <rPr>
        <sz val="11"/>
        <color theme="1"/>
        <rFont val="Tahoma"/>
        <family val="2"/>
      </rPr>
      <t xml:space="preserve">Target </t>
    </r>
    <r>
      <rPr>
        <b/>
        <sz val="11"/>
        <rFont val="Tahoma"/>
        <family val="2"/>
      </rPr>
      <t>Ct</t>
    </r>
  </si>
  <si>
    <t>Sample</t>
  </si>
  <si>
    <t>Gene</t>
  </si>
  <si>
    <t>SAM1-86</t>
  </si>
  <si>
    <t>SAM1-184</t>
  </si>
  <si>
    <t>SAM1-175</t>
  </si>
  <si>
    <t>SAM1-132</t>
  </si>
  <si>
    <t>SAM1-88</t>
  </si>
  <si>
    <t>SAM1-100</t>
  </si>
  <si>
    <t>SAM1-078</t>
  </si>
  <si>
    <t>SAM1-014</t>
  </si>
  <si>
    <t>SAM1-010</t>
  </si>
  <si>
    <t>SAM1-001</t>
  </si>
  <si>
    <t>SAM1-201</t>
  </si>
  <si>
    <t>SAM1-177</t>
  </si>
  <si>
    <t>SAM1-163</t>
  </si>
  <si>
    <t>SAM1-158</t>
  </si>
  <si>
    <t>SAM1-136</t>
  </si>
  <si>
    <t>0181</t>
  </si>
  <si>
    <t>1161</t>
  </si>
  <si>
    <t>1181</t>
  </si>
  <si>
    <t>1591</t>
  </si>
  <si>
    <t>0281</t>
  </si>
  <si>
    <t>3041</t>
  </si>
  <si>
    <t>9911</t>
  </si>
  <si>
    <t>7861</t>
  </si>
  <si>
    <t>0161</t>
  </si>
  <si>
    <t>8411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</si>
</sst>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000_ "/>
    <numFmt numFmtId="165" formatCode="0.00_ "/>
    <numFmt numFmtId="166" formatCode="0.00_);[Red]\(0.00\)"/>
  </numFmts>
  <fonts count="37">
    <font>
      <sz val="12"/>
      <color theme="1"/>
      <name val="Aptos Narrow"/>
      <family val="2"/>
      <scheme val="minor"/>
    </font>
    <font>
      <sz val="14"/>
      <color theme="1"/>
      <name val="Calibri"/>
      <family val="2"/>
    </font>
    <font>
      <b/>
      <sz val="20"/>
      <color theme="1"/>
      <name val="Calibri"/>
      <family val="2"/>
    </font>
    <font>
      <vertAlign val="subscript"/>
      <sz val="14"/>
      <color theme="1"/>
      <name val="Calibri"/>
      <family val="2"/>
    </font>
    <font>
      <b/>
      <sz val="16"/>
      <color theme="1"/>
      <name val="Aptos Narrow"/>
      <family val="2"/>
      <scheme val="minor"/>
    </font>
    <font>
      <b/>
      <sz val="16"/>
      <color theme="1"/>
      <name val="Calibri"/>
      <family val="2"/>
    </font>
    <font>
      <b/>
      <sz val="16"/>
      <name val="Aptos Narrow"/>
      <scheme val="minor"/>
    </font>
    <font>
      <sz val="8"/>
      <name val="Aptos Narrow"/>
      <family val="2"/>
      <scheme val="minor"/>
    </font>
    <font>
      <sz val="12"/>
      <color rgb="FF000000"/>
      <name val="Aptos Narrow"/>
      <family val="2"/>
      <scheme val="minor"/>
    </font>
    <font>
      <b/>
      <sz val="12"/>
      <color theme="1"/>
      <name val="Aptos Narrow"/>
      <scheme val="minor"/>
    </font>
    <font>
      <b/>
      <sz val="18"/>
      <color theme="1"/>
      <name val="Aptos Narrow"/>
      <scheme val="minor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sz val="11"/>
      <color theme="1"/>
      <name val="Times New Roman"/>
      <family val="1"/>
    </font>
    <font>
      <i/>
      <sz val="11"/>
      <color rgb="FF000000"/>
      <name val="Times New Roman"/>
      <family val="1"/>
    </font>
    <font>
      <b/>
      <sz val="10.5"/>
      <color rgb="FF000000"/>
      <name val="Times New Roman"/>
      <family val="1"/>
    </font>
    <font>
      <sz val="11"/>
      <color rgb="FF000000"/>
      <name val="Times New Roman"/>
      <family val="1"/>
    </font>
    <font>
      <sz val="11"/>
      <color theme="1"/>
      <name val="Calibri"/>
      <family val="2"/>
    </font>
    <font>
      <b/>
      <sz val="11"/>
      <color rgb="FF000000"/>
      <name val="Times New Roman"/>
      <family val="1"/>
    </font>
    <font>
      <sz val="11"/>
      <color theme="1"/>
      <name val="Aptos Narrow"/>
      <family val="2"/>
      <scheme val="minor"/>
    </font>
    <font>
      <sz val="11"/>
      <color theme="1"/>
      <name val="Tahoma"/>
      <family val="2"/>
    </font>
    <font>
      <sz val="11"/>
      <name val="Tahoma"/>
      <family val="2"/>
    </font>
    <font>
      <sz val="10"/>
      <color theme="1"/>
      <name val="Tahoma"/>
      <family val="2"/>
    </font>
    <font>
      <i/>
      <sz val="10"/>
      <color theme="1"/>
      <name val="Tahoma"/>
      <family val="2"/>
    </font>
    <font>
      <sz val="11"/>
      <color theme="1"/>
      <name val="宋体"/>
      <charset val="134"/>
    </font>
    <font>
      <b/>
      <sz val="11"/>
      <name val="等线"/>
      <family val="4"/>
      <charset val="134"/>
    </font>
    <font>
      <b/>
      <sz val="11"/>
      <name val="Tahoma"/>
      <family val="2"/>
    </font>
    <font>
      <b/>
      <sz val="11"/>
      <color theme="1"/>
      <name val="宋体"/>
      <charset val="134"/>
    </font>
    <font>
      <b/>
      <sz val="11"/>
      <color theme="1"/>
      <name val="Tahoma"/>
      <family val="2"/>
    </font>
    <font>
      <b/>
      <sz val="11"/>
      <name val="宋体"/>
      <charset val="134"/>
    </font>
    <font>
      <b/>
      <sz val="16"/>
      <color theme="1"/>
      <name val="Tahoma"/>
      <family val="2"/>
    </font>
    <font>
      <b/>
      <sz val="11"/>
      <color theme="0"/>
      <name val="Tahoma"/>
      <family val="2"/>
    </font>
    <font>
      <b/>
      <sz val="18"/>
      <color theme="1"/>
      <name val="Tahoma"/>
      <family val="2"/>
    </font>
    <font>
      <sz val="8"/>
      <name val="Tahoma"/>
      <family val="2"/>
    </font>
    <font>
      <b/>
      <sz val="14"/>
      <color theme="1"/>
      <name val="Tahoma"/>
      <family val="2"/>
    </font>
    <font>
      <sz val="16"/>
      <color theme="1"/>
      <name val="Tahoma"/>
      <family val="2"/>
    </font>
    <font>
      <b/>
      <sz val="20"/>
      <color theme="1"/>
      <name val="Tahoma"/>
      <family val="2"/>
    </font>
  </fonts>
  <fills count="9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92D05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</borders>
  <cellStyleXfs count="12">
    <xf numFmtId="0" fontId="0" fillId="0" borderId="0"/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  <xf numFmtId="0" fontId="19" fillId="0" borderId="0">
      <alignment vertical="center"/>
    </xf>
  </cellStyleXfs>
  <cellXfs count="465">
    <xf numFmtId="0" fontId="0" fillId="0" borderId="0" xfId="0"/>
    <xf numFmtId="0" fontId="2" fillId="0" borderId="0" xfId="0" applyFont="1" applyAlignment="1">
      <alignment horizontal="left" vertical="center"/>
    </xf>
    <xf numFmtId="0" fontId="1" fillId="0" borderId="0" xfId="0" applyFont="1"/>
    <xf numFmtId="0" fontId="1" fillId="0" borderId="1" xfId="0" applyFont="1" applyBorder="1" applyAlignment="1">
      <alignment horizontal="center" vertical="center" wrapText="1"/>
    </xf>
    <xf numFmtId="0" fontId="4" fillId="0" borderId="0" xfId="0" applyFont="1"/>
    <xf numFmtId="0" fontId="5" fillId="0" borderId="1" xfId="0" applyFont="1" applyBorder="1" applyAlignment="1">
      <alignment horizontal="center" vertical="center" wrapText="1"/>
    </xf>
    <xf numFmtId="0" fontId="6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0" fillId="0" borderId="1" xfId="0" applyBorder="1" applyAlignment="1">
      <alignment vertical="center"/>
    </xf>
    <xf numFmtId="0" fontId="11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4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/>
    </xf>
    <xf numFmtId="0" fontId="16" fillId="0" borderId="1" xfId="0" applyFont="1" applyBorder="1" applyAlignment="1">
      <alignment horizontal="center" vertical="center"/>
    </xf>
    <xf numFmtId="0" fontId="17" fillId="0" borderId="0" xfId="0" applyFont="1" applyAlignment="1">
      <alignment vertical="center"/>
    </xf>
    <xf numFmtId="0" fontId="17" fillId="0" borderId="1" xfId="0" applyFont="1" applyBorder="1" applyAlignment="1">
      <alignment vertical="center"/>
    </xf>
    <xf numFmtId="0" fontId="16" fillId="0" borderId="1" xfId="0" applyFont="1" applyBorder="1" applyAlignment="1">
      <alignment horizontal="center"/>
    </xf>
    <xf numFmtId="0" fontId="18" fillId="0" borderId="1" xfId="0" applyFont="1" applyBorder="1" applyAlignment="1">
      <alignment horizontal="center" vertical="center"/>
    </xf>
    <xf numFmtId="0" fontId="15" fillId="0" borderId="1" xfId="0" applyFont="1" applyBorder="1" applyAlignment="1">
      <alignment horizontal="center" vertical="center"/>
    </xf>
    <xf numFmtId="0" fontId="18" fillId="0" borderId="1" xfId="0" applyFont="1" applyBorder="1" applyAlignment="1">
      <alignment horizontal="center"/>
    </xf>
    <xf numFmtId="0" fontId="0" fillId="0" borderId="0" xfId="0" applyAlignment="1">
      <alignment horizontal="center"/>
    </xf>
    <xf numFmtId="0" fontId="13" fillId="0" borderId="1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20" fillId="0" borderId="0" xfId="1" applyFont="1">
      <alignment vertical="center"/>
    </xf>
    <xf numFmtId="0" fontId="20" fillId="0" borderId="0" xfId="1" applyFont="1" applyAlignment="1">
      <alignment horizontal="center" vertical="center"/>
    </xf>
    <xf numFmtId="0" fontId="20" fillId="0" borderId="0" xfId="1" applyFont="1" applyAlignment="1">
      <alignment horizontal="right" vertical="center"/>
    </xf>
    <xf numFmtId="164" fontId="20" fillId="0" borderId="0" xfId="1" applyNumberFormat="1" applyFont="1" applyAlignment="1">
      <alignment horizontal="right" vertical="center"/>
    </xf>
    <xf numFmtId="0" fontId="21" fillId="0" borderId="0" xfId="1" applyFont="1" applyAlignment="1" applyProtection="1">
      <alignment horizontal="right" vertical="center"/>
      <protection locked="0"/>
    </xf>
    <xf numFmtId="0" fontId="22" fillId="2" borderId="2" xfId="1" applyFont="1" applyFill="1" applyBorder="1" applyAlignment="1">
      <alignment horizontal="center" vertical="center"/>
    </xf>
    <xf numFmtId="49" fontId="20" fillId="0" borderId="0" xfId="1" applyNumberFormat="1" applyFont="1">
      <alignment vertical="center"/>
    </xf>
    <xf numFmtId="0" fontId="22" fillId="2" borderId="3" xfId="1" applyFont="1" applyFill="1" applyBorder="1" applyAlignment="1">
      <alignment horizontal="center" vertical="center"/>
    </xf>
    <xf numFmtId="0" fontId="22" fillId="2" borderId="4" xfId="1" applyFont="1" applyFill="1" applyBorder="1" applyAlignment="1">
      <alignment horizontal="center" vertical="center"/>
    </xf>
    <xf numFmtId="0" fontId="22" fillId="3" borderId="2" xfId="1" applyFont="1" applyFill="1" applyBorder="1" applyAlignment="1">
      <alignment horizontal="center" vertical="center"/>
    </xf>
    <xf numFmtId="0" fontId="22" fillId="3" borderId="3" xfId="1" applyFont="1" applyFill="1" applyBorder="1" applyAlignment="1">
      <alignment horizontal="center" vertical="center"/>
    </xf>
    <xf numFmtId="0" fontId="22" fillId="3" borderId="4" xfId="1" applyFont="1" applyFill="1" applyBorder="1" applyAlignment="1">
      <alignment horizontal="center" vertical="center"/>
    </xf>
    <xf numFmtId="0" fontId="20" fillId="0" borderId="1" xfId="1" applyFont="1" applyBorder="1">
      <alignment vertical="center"/>
    </xf>
    <xf numFmtId="0" fontId="20" fillId="0" borderId="1" xfId="1" applyFont="1" applyBorder="1" applyAlignment="1">
      <alignment horizontal="center" vertical="center"/>
    </xf>
    <xf numFmtId="0" fontId="23" fillId="2" borderId="1" xfId="1" applyFont="1" applyFill="1" applyBorder="1" applyAlignment="1">
      <alignment horizontal="center" vertical="center"/>
    </xf>
    <xf numFmtId="0" fontId="22" fillId="3" borderId="1" xfId="1" applyFont="1" applyFill="1" applyBorder="1" applyAlignment="1">
      <alignment horizontal="center" vertical="center"/>
    </xf>
    <xf numFmtId="0" fontId="20" fillId="0" borderId="0" xfId="1" applyFont="1" applyAlignment="1" applyProtection="1">
      <alignment horizontal="center"/>
      <protection locked="0"/>
    </xf>
    <xf numFmtId="0" fontId="26" fillId="0" borderId="0" xfId="1" applyFont="1" applyAlignment="1" applyProtection="1">
      <alignment horizontal="center"/>
      <protection locked="0"/>
    </xf>
    <xf numFmtId="49" fontId="20" fillId="0" borderId="0" xfId="1" applyNumberFormat="1" applyFont="1" applyAlignment="1" applyProtection="1">
      <alignment horizontal="center"/>
      <protection locked="0"/>
    </xf>
    <xf numFmtId="0" fontId="20" fillId="6" borderId="0" xfId="1" applyFont="1" applyFill="1" applyAlignment="1">
      <alignment horizontal="right" vertical="center"/>
    </xf>
    <xf numFmtId="0" fontId="20" fillId="0" borderId="0" xfId="1" applyFont="1" applyAlignment="1">
      <alignment horizontal="right"/>
    </xf>
    <xf numFmtId="164" fontId="20" fillId="0" borderId="0" xfId="1" applyNumberFormat="1" applyFont="1" applyAlignment="1">
      <alignment horizontal="right"/>
    </xf>
    <xf numFmtId="164" fontId="20" fillId="0" borderId="0" xfId="1" applyNumberFormat="1" applyFont="1" applyAlignment="1">
      <alignment horizontal="center" vertical="center"/>
    </xf>
    <xf numFmtId="0" fontId="21" fillId="0" borderId="0" xfId="1" applyFont="1" applyAlignment="1" applyProtection="1">
      <alignment horizontal="center" vertical="center"/>
      <protection locked="0"/>
    </xf>
    <xf numFmtId="0" fontId="20" fillId="0" borderId="0" xfId="1" applyFont="1" applyAlignment="1" applyProtection="1">
      <alignment horizontal="right"/>
      <protection locked="0"/>
    </xf>
    <xf numFmtId="164" fontId="20" fillId="0" borderId="0" xfId="1" applyNumberFormat="1" applyFont="1" applyAlignment="1" applyProtection="1">
      <alignment horizontal="right"/>
      <protection locked="0"/>
    </xf>
    <xf numFmtId="0" fontId="21" fillId="0" borderId="0" xfId="1" applyFont="1" applyAlignment="1" applyProtection="1">
      <alignment horizontal="right"/>
      <protection locked="0"/>
    </xf>
    <xf numFmtId="0" fontId="20" fillId="6" borderId="0" xfId="1" applyFont="1" applyFill="1" applyAlignment="1" applyProtection="1">
      <alignment horizontal="right"/>
      <protection locked="0"/>
    </xf>
    <xf numFmtId="0" fontId="20" fillId="0" borderId="0" xfId="2" applyFont="1">
      <alignment vertical="center"/>
    </xf>
    <xf numFmtId="0" fontId="20" fillId="0" borderId="0" xfId="2" applyFont="1" applyAlignment="1">
      <alignment horizontal="center" vertical="center"/>
    </xf>
    <xf numFmtId="0" fontId="20" fillId="0" borderId="0" xfId="2" applyFont="1" applyAlignment="1">
      <alignment horizontal="right" vertical="center"/>
    </xf>
    <xf numFmtId="164" fontId="20" fillId="0" borderId="0" xfId="2" applyNumberFormat="1" applyFont="1" applyAlignment="1">
      <alignment horizontal="right" vertical="center"/>
    </xf>
    <xf numFmtId="0" fontId="21" fillId="0" borderId="0" xfId="2" applyFont="1" applyAlignment="1" applyProtection="1">
      <alignment horizontal="right" vertical="center"/>
      <protection locked="0"/>
    </xf>
    <xf numFmtId="0" fontId="22" fillId="2" borderId="2" xfId="2" applyFont="1" applyFill="1" applyBorder="1" applyAlignment="1">
      <alignment horizontal="center" vertical="center"/>
    </xf>
    <xf numFmtId="49" fontId="20" fillId="0" borderId="0" xfId="2" applyNumberFormat="1" applyFont="1">
      <alignment vertical="center"/>
    </xf>
    <xf numFmtId="0" fontId="22" fillId="2" borderId="3" xfId="2" applyFont="1" applyFill="1" applyBorder="1" applyAlignment="1">
      <alignment horizontal="center" vertical="center"/>
    </xf>
    <xf numFmtId="0" fontId="22" fillId="2" borderId="4" xfId="2" applyFont="1" applyFill="1" applyBorder="1" applyAlignment="1">
      <alignment horizontal="center" vertical="center"/>
    </xf>
    <xf numFmtId="0" fontId="22" fillId="3" borderId="2" xfId="2" applyFont="1" applyFill="1" applyBorder="1" applyAlignment="1">
      <alignment horizontal="center" vertical="center"/>
    </xf>
    <xf numFmtId="0" fontId="22" fillId="3" borderId="3" xfId="2" applyFont="1" applyFill="1" applyBorder="1" applyAlignment="1">
      <alignment horizontal="center" vertical="center"/>
    </xf>
    <xf numFmtId="0" fontId="22" fillId="3" borderId="4" xfId="2" applyFont="1" applyFill="1" applyBorder="1" applyAlignment="1">
      <alignment horizontal="center" vertical="center"/>
    </xf>
    <xf numFmtId="0" fontId="20" fillId="0" borderId="1" xfId="2" applyFont="1" applyBorder="1">
      <alignment vertical="center"/>
    </xf>
    <xf numFmtId="0" fontId="20" fillId="0" borderId="1" xfId="2" applyFont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2" fillId="3" borderId="1" xfId="2" applyFont="1" applyFill="1" applyBorder="1" applyAlignment="1">
      <alignment horizontal="center" vertical="center"/>
    </xf>
    <xf numFmtId="0" fontId="20" fillId="0" borderId="0" xfId="2" applyFont="1" applyAlignment="1" applyProtection="1">
      <alignment horizontal="center"/>
      <protection locked="0"/>
    </xf>
    <xf numFmtId="0" fontId="26" fillId="0" borderId="0" xfId="2" applyFont="1" applyAlignment="1" applyProtection="1">
      <alignment horizontal="center"/>
      <protection locked="0"/>
    </xf>
    <xf numFmtId="49" fontId="20" fillId="0" borderId="0" xfId="2" applyNumberFormat="1" applyFont="1" applyAlignment="1" applyProtection="1">
      <alignment horizontal="center"/>
      <protection locked="0"/>
    </xf>
    <xf numFmtId="0" fontId="20" fillId="6" borderId="0" xfId="2" applyFont="1" applyFill="1" applyAlignment="1">
      <alignment horizontal="right" vertical="center"/>
    </xf>
    <xf numFmtId="0" fontId="20" fillId="0" borderId="0" xfId="2" applyFont="1" applyAlignment="1">
      <alignment horizontal="right"/>
    </xf>
    <xf numFmtId="164" fontId="20" fillId="0" borderId="0" xfId="2" applyNumberFormat="1" applyFont="1" applyAlignment="1">
      <alignment horizontal="right"/>
    </xf>
    <xf numFmtId="0" fontId="20" fillId="0" borderId="0" xfId="2" applyFont="1" applyAlignment="1" applyProtection="1">
      <alignment horizontal="right"/>
      <protection locked="0"/>
    </xf>
    <xf numFmtId="164" fontId="20" fillId="0" borderId="0" xfId="2" applyNumberFormat="1" applyFont="1" applyAlignment="1">
      <alignment horizontal="center" vertical="center"/>
    </xf>
    <xf numFmtId="0" fontId="21" fillId="0" borderId="0" xfId="2" applyFont="1" applyAlignment="1" applyProtection="1">
      <alignment horizontal="center" vertical="center"/>
      <protection locked="0"/>
    </xf>
    <xf numFmtId="164" fontId="20" fillId="0" borderId="0" xfId="2" applyNumberFormat="1" applyFont="1" applyAlignment="1" applyProtection="1">
      <alignment horizontal="right"/>
      <protection locked="0"/>
    </xf>
    <xf numFmtId="0" fontId="21" fillId="0" borderId="0" xfId="2" applyFont="1" applyAlignment="1" applyProtection="1">
      <alignment horizontal="right"/>
      <protection locked="0"/>
    </xf>
    <xf numFmtId="0" fontId="20" fillId="6" borderId="0" xfId="2" applyFont="1" applyFill="1" applyAlignment="1" applyProtection="1">
      <alignment horizontal="right"/>
      <protection locked="0"/>
    </xf>
    <xf numFmtId="0" fontId="20" fillId="0" borderId="0" xfId="3" applyFont="1">
      <alignment vertical="center"/>
    </xf>
    <xf numFmtId="0" fontId="20" fillId="0" borderId="0" xfId="3" applyFont="1" applyAlignment="1">
      <alignment horizontal="center" vertical="center"/>
    </xf>
    <xf numFmtId="0" fontId="20" fillId="0" borderId="0" xfId="3" applyFont="1" applyAlignment="1">
      <alignment horizontal="right" vertical="center"/>
    </xf>
    <xf numFmtId="164" fontId="20" fillId="0" borderId="0" xfId="3" applyNumberFormat="1" applyFont="1" applyAlignment="1">
      <alignment horizontal="right" vertical="center"/>
    </xf>
    <xf numFmtId="0" fontId="21" fillId="0" borderId="0" xfId="3" applyFont="1" applyAlignment="1" applyProtection="1">
      <alignment horizontal="right" vertical="center"/>
      <protection locked="0"/>
    </xf>
    <xf numFmtId="0" fontId="22" fillId="2" borderId="2" xfId="3" applyFont="1" applyFill="1" applyBorder="1" applyAlignment="1">
      <alignment horizontal="center" vertical="center"/>
    </xf>
    <xf numFmtId="49" fontId="20" fillId="0" borderId="0" xfId="3" applyNumberFormat="1" applyFont="1">
      <alignment vertical="center"/>
    </xf>
    <xf numFmtId="0" fontId="22" fillId="2" borderId="3" xfId="3" applyFont="1" applyFill="1" applyBorder="1" applyAlignment="1">
      <alignment horizontal="center" vertical="center"/>
    </xf>
    <xf numFmtId="0" fontId="22" fillId="2" borderId="4" xfId="3" applyFont="1" applyFill="1" applyBorder="1" applyAlignment="1">
      <alignment horizontal="center" vertical="center"/>
    </xf>
    <xf numFmtId="0" fontId="22" fillId="3" borderId="2" xfId="3" applyFont="1" applyFill="1" applyBorder="1" applyAlignment="1">
      <alignment horizontal="center" vertical="center"/>
    </xf>
    <xf numFmtId="0" fontId="22" fillId="3" borderId="3" xfId="3" applyFont="1" applyFill="1" applyBorder="1" applyAlignment="1">
      <alignment horizontal="center" vertical="center"/>
    </xf>
    <xf numFmtId="0" fontId="22" fillId="3" borderId="4" xfId="3" applyFont="1" applyFill="1" applyBorder="1" applyAlignment="1">
      <alignment horizontal="center" vertical="center"/>
    </xf>
    <xf numFmtId="0" fontId="20" fillId="0" borderId="1" xfId="3" applyFont="1" applyBorder="1">
      <alignment vertical="center"/>
    </xf>
    <xf numFmtId="0" fontId="20" fillId="0" borderId="1" xfId="3" applyFont="1" applyBorder="1" applyAlignment="1">
      <alignment horizontal="center" vertical="center"/>
    </xf>
    <xf numFmtId="0" fontId="23" fillId="2" borderId="1" xfId="3" applyFont="1" applyFill="1" applyBorder="1" applyAlignment="1">
      <alignment horizontal="center" vertical="center"/>
    </xf>
    <xf numFmtId="0" fontId="22" fillId="3" borderId="1" xfId="3" applyFont="1" applyFill="1" applyBorder="1" applyAlignment="1">
      <alignment horizontal="center" vertical="center"/>
    </xf>
    <xf numFmtId="0" fontId="20" fillId="0" borderId="0" xfId="3" applyFont="1" applyAlignment="1" applyProtection="1">
      <alignment horizontal="center"/>
      <protection locked="0"/>
    </xf>
    <xf numFmtId="0" fontId="26" fillId="0" borderId="0" xfId="3" applyFont="1" applyAlignment="1" applyProtection="1">
      <alignment horizontal="center"/>
      <protection locked="0"/>
    </xf>
    <xf numFmtId="49" fontId="20" fillId="0" borderId="0" xfId="3" applyNumberFormat="1" applyFont="1" applyAlignment="1" applyProtection="1">
      <alignment horizontal="center"/>
      <protection locked="0"/>
    </xf>
    <xf numFmtId="0" fontId="20" fillId="6" borderId="0" xfId="3" applyFont="1" applyFill="1" applyAlignment="1">
      <alignment horizontal="right" vertical="center"/>
    </xf>
    <xf numFmtId="0" fontId="20" fillId="0" borderId="0" xfId="3" applyFont="1" applyAlignment="1">
      <alignment horizontal="right"/>
    </xf>
    <xf numFmtId="164" fontId="20" fillId="0" borderId="0" xfId="3" applyNumberFormat="1" applyFont="1" applyAlignment="1">
      <alignment horizontal="right"/>
    </xf>
    <xf numFmtId="164" fontId="20" fillId="0" borderId="0" xfId="3" applyNumberFormat="1" applyFont="1" applyAlignment="1">
      <alignment horizontal="center" vertical="center"/>
    </xf>
    <xf numFmtId="0" fontId="21" fillId="0" borderId="0" xfId="3" applyFont="1" applyAlignment="1" applyProtection="1">
      <alignment horizontal="center" vertical="center"/>
      <protection locked="0"/>
    </xf>
    <xf numFmtId="0" fontId="20" fillId="0" borderId="0" xfId="3" applyFont="1" applyAlignment="1" applyProtection="1">
      <alignment horizontal="right"/>
      <protection locked="0"/>
    </xf>
    <xf numFmtId="164" fontId="20" fillId="0" borderId="0" xfId="3" applyNumberFormat="1" applyFont="1" applyAlignment="1" applyProtection="1">
      <alignment horizontal="right"/>
      <protection locked="0"/>
    </xf>
    <xf numFmtId="0" fontId="21" fillId="0" borderId="0" xfId="3" applyFont="1" applyAlignment="1" applyProtection="1">
      <alignment horizontal="right"/>
      <protection locked="0"/>
    </xf>
    <xf numFmtId="0" fontId="33" fillId="0" borderId="0" xfId="3" applyFont="1" applyProtection="1">
      <alignment vertical="center"/>
      <protection locked="0"/>
    </xf>
    <xf numFmtId="0" fontId="20" fillId="6" borderId="0" xfId="3" applyFont="1" applyFill="1" applyAlignment="1" applyProtection="1">
      <alignment horizontal="right"/>
      <protection locked="0"/>
    </xf>
    <xf numFmtId="165" fontId="20" fillId="0" borderId="0" xfId="3" applyNumberFormat="1" applyFont="1">
      <alignment vertical="center"/>
    </xf>
    <xf numFmtId="0" fontId="20" fillId="0" borderId="0" xfId="4" applyFont="1">
      <alignment vertical="center"/>
    </xf>
    <xf numFmtId="0" fontId="20" fillId="0" borderId="0" xfId="4" applyFont="1" applyAlignment="1">
      <alignment horizontal="center" vertical="center"/>
    </xf>
    <xf numFmtId="0" fontId="20" fillId="0" borderId="0" xfId="4" applyFont="1" applyAlignment="1">
      <alignment horizontal="right" vertical="center"/>
    </xf>
    <xf numFmtId="164" fontId="20" fillId="0" borderId="0" xfId="4" applyNumberFormat="1" applyFont="1" applyAlignment="1">
      <alignment horizontal="right" vertical="center"/>
    </xf>
    <xf numFmtId="0" fontId="21" fillId="0" borderId="0" xfId="4" applyFont="1" applyAlignment="1" applyProtection="1">
      <alignment horizontal="right" vertical="center"/>
      <protection locked="0"/>
    </xf>
    <xf numFmtId="0" fontId="22" fillId="2" borderId="2" xfId="4" applyFont="1" applyFill="1" applyBorder="1" applyAlignment="1">
      <alignment horizontal="center" vertical="center"/>
    </xf>
    <xf numFmtId="49" fontId="20" fillId="0" borderId="0" xfId="4" applyNumberFormat="1" applyFont="1">
      <alignment vertical="center"/>
    </xf>
    <xf numFmtId="0" fontId="22" fillId="2" borderId="3" xfId="4" applyFont="1" applyFill="1" applyBorder="1" applyAlignment="1">
      <alignment horizontal="center" vertical="center"/>
    </xf>
    <xf numFmtId="0" fontId="22" fillId="2" borderId="4" xfId="4" applyFont="1" applyFill="1" applyBorder="1" applyAlignment="1">
      <alignment horizontal="center" vertical="center"/>
    </xf>
    <xf numFmtId="0" fontId="22" fillId="3" borderId="2" xfId="4" applyFont="1" applyFill="1" applyBorder="1" applyAlignment="1">
      <alignment horizontal="center" vertical="center"/>
    </xf>
    <xf numFmtId="0" fontId="22" fillId="3" borderId="3" xfId="4" applyFont="1" applyFill="1" applyBorder="1" applyAlignment="1">
      <alignment horizontal="center" vertical="center"/>
    </xf>
    <xf numFmtId="0" fontId="22" fillId="3" borderId="4" xfId="4" applyFont="1" applyFill="1" applyBorder="1" applyAlignment="1">
      <alignment horizontal="center" vertical="center"/>
    </xf>
    <xf numFmtId="0" fontId="20" fillId="0" borderId="1" xfId="4" applyFont="1" applyBorder="1">
      <alignment vertical="center"/>
    </xf>
    <xf numFmtId="0" fontId="20" fillId="0" borderId="1" xfId="4" applyFont="1" applyBorder="1" applyAlignment="1">
      <alignment horizontal="center" vertical="center"/>
    </xf>
    <xf numFmtId="0" fontId="23" fillId="2" borderId="1" xfId="4" applyFont="1" applyFill="1" applyBorder="1" applyAlignment="1">
      <alignment horizontal="center" vertical="center"/>
    </xf>
    <xf numFmtId="0" fontId="22" fillId="3" borderId="1" xfId="4" applyFont="1" applyFill="1" applyBorder="1" applyAlignment="1">
      <alignment horizontal="center" vertical="center"/>
    </xf>
    <xf numFmtId="0" fontId="20" fillId="0" borderId="0" xfId="4" applyFont="1" applyAlignment="1" applyProtection="1">
      <alignment horizontal="center"/>
      <protection locked="0"/>
    </xf>
    <xf numFmtId="0" fontId="26" fillId="0" borderId="0" xfId="4" applyFont="1" applyAlignment="1" applyProtection="1">
      <alignment horizontal="center"/>
      <protection locked="0"/>
    </xf>
    <xf numFmtId="49" fontId="20" fillId="0" borderId="0" xfId="4" applyNumberFormat="1" applyFont="1" applyAlignment="1" applyProtection="1">
      <alignment horizontal="center"/>
      <protection locked="0"/>
    </xf>
    <xf numFmtId="0" fontId="20" fillId="6" borderId="0" xfId="4" applyFont="1" applyFill="1" applyAlignment="1">
      <alignment horizontal="right" vertical="center"/>
    </xf>
    <xf numFmtId="0" fontId="20" fillId="0" borderId="0" xfId="4" applyFont="1" applyAlignment="1">
      <alignment horizontal="right"/>
    </xf>
    <xf numFmtId="164" fontId="20" fillId="0" borderId="0" xfId="4" applyNumberFormat="1" applyFont="1" applyAlignment="1">
      <alignment horizontal="right"/>
    </xf>
    <xf numFmtId="164" fontId="20" fillId="0" borderId="0" xfId="4" applyNumberFormat="1" applyFont="1" applyAlignment="1">
      <alignment horizontal="center" vertical="center"/>
    </xf>
    <xf numFmtId="0" fontId="21" fillId="0" borderId="0" xfId="4" applyFont="1" applyAlignment="1" applyProtection="1">
      <alignment horizontal="center" vertical="center"/>
      <protection locked="0"/>
    </xf>
    <xf numFmtId="0" fontId="20" fillId="0" borderId="0" xfId="4" applyFont="1" applyAlignment="1" applyProtection="1">
      <alignment horizontal="right"/>
      <protection locked="0"/>
    </xf>
    <xf numFmtId="164" fontId="20" fillId="0" borderId="0" xfId="4" applyNumberFormat="1" applyFont="1" applyAlignment="1" applyProtection="1">
      <alignment horizontal="right"/>
      <protection locked="0"/>
    </xf>
    <xf numFmtId="0" fontId="21" fillId="0" borderId="0" xfId="4" applyFont="1" applyAlignment="1" applyProtection="1">
      <alignment horizontal="right"/>
      <protection locked="0"/>
    </xf>
    <xf numFmtId="0" fontId="20" fillId="6" borderId="0" xfId="4" applyFont="1" applyFill="1" applyAlignment="1" applyProtection="1">
      <alignment horizontal="right"/>
      <protection locked="0"/>
    </xf>
    <xf numFmtId="0" fontId="20" fillId="0" borderId="0" xfId="5" applyFont="1">
      <alignment vertical="center"/>
    </xf>
    <xf numFmtId="0" fontId="20" fillId="0" borderId="0" xfId="5" applyFont="1" applyAlignment="1">
      <alignment horizontal="center" vertical="center"/>
    </xf>
    <xf numFmtId="166" fontId="20" fillId="0" borderId="0" xfId="5" applyNumberFormat="1" applyFont="1" applyAlignment="1">
      <alignment horizontal="center" vertical="center"/>
    </xf>
    <xf numFmtId="0" fontId="20" fillId="0" borderId="0" xfId="5" applyFont="1" applyAlignment="1">
      <alignment horizontal="right" vertical="center"/>
    </xf>
    <xf numFmtId="164" fontId="20" fillId="0" borderId="0" xfId="5" applyNumberFormat="1" applyFont="1" applyAlignment="1">
      <alignment horizontal="right" vertical="center"/>
    </xf>
    <xf numFmtId="166" fontId="21" fillId="0" borderId="0" xfId="5" applyNumberFormat="1" applyFont="1" applyAlignment="1" applyProtection="1">
      <alignment horizontal="right" vertical="center"/>
      <protection locked="0"/>
    </xf>
    <xf numFmtId="166" fontId="20" fillId="0" borderId="0" xfId="5" applyNumberFormat="1" applyFont="1" applyAlignment="1">
      <alignment horizontal="right" vertical="center"/>
    </xf>
    <xf numFmtId="0" fontId="22" fillId="2" borderId="2" xfId="5" applyFont="1" applyFill="1" applyBorder="1" applyAlignment="1">
      <alignment horizontal="center" vertical="center"/>
    </xf>
    <xf numFmtId="49" fontId="20" fillId="0" borderId="0" xfId="5" applyNumberFormat="1" applyFont="1">
      <alignment vertical="center"/>
    </xf>
    <xf numFmtId="0" fontId="22" fillId="2" borderId="3" xfId="5" applyFont="1" applyFill="1" applyBorder="1" applyAlignment="1">
      <alignment horizontal="center" vertical="center"/>
    </xf>
    <xf numFmtId="0" fontId="22" fillId="2" borderId="4" xfId="5" applyFont="1" applyFill="1" applyBorder="1" applyAlignment="1">
      <alignment horizontal="center" vertical="center"/>
    </xf>
    <xf numFmtId="0" fontId="22" fillId="3" borderId="2" xfId="5" applyFont="1" applyFill="1" applyBorder="1" applyAlignment="1">
      <alignment horizontal="center" vertical="center"/>
    </xf>
    <xf numFmtId="0" fontId="22" fillId="3" borderId="3" xfId="5" applyFont="1" applyFill="1" applyBorder="1" applyAlignment="1">
      <alignment horizontal="center" vertical="center"/>
    </xf>
    <xf numFmtId="0" fontId="22" fillId="3" borderId="4" xfId="5" applyFont="1" applyFill="1" applyBorder="1" applyAlignment="1">
      <alignment horizontal="center" vertical="center"/>
    </xf>
    <xf numFmtId="0" fontId="20" fillId="0" borderId="1" xfId="5" applyFont="1" applyBorder="1">
      <alignment vertical="center"/>
    </xf>
    <xf numFmtId="0" fontId="20" fillId="0" borderId="1" xfId="5" applyFont="1" applyBorder="1" applyAlignment="1">
      <alignment horizontal="center" vertical="center"/>
    </xf>
    <xf numFmtId="0" fontId="23" fillId="2" borderId="1" xfId="5" applyFont="1" applyFill="1" applyBorder="1" applyAlignment="1">
      <alignment horizontal="center" vertical="center"/>
    </xf>
    <xf numFmtId="0" fontId="22" fillId="3" borderId="1" xfId="5" applyFont="1" applyFill="1" applyBorder="1" applyAlignment="1">
      <alignment horizontal="center" vertical="center"/>
    </xf>
    <xf numFmtId="0" fontId="20" fillId="0" borderId="0" xfId="5" applyFont="1" applyAlignment="1" applyProtection="1">
      <alignment horizontal="center"/>
      <protection locked="0"/>
    </xf>
    <xf numFmtId="0" fontId="26" fillId="0" borderId="0" xfId="5" applyFont="1" applyAlignment="1" applyProtection="1">
      <alignment horizontal="center"/>
      <protection locked="0"/>
    </xf>
    <xf numFmtId="166" fontId="20" fillId="0" borderId="0" xfId="5" applyNumberFormat="1" applyFont="1" applyAlignment="1" applyProtection="1">
      <alignment horizontal="center"/>
      <protection locked="0"/>
    </xf>
    <xf numFmtId="49" fontId="20" fillId="0" borderId="0" xfId="5" applyNumberFormat="1" applyFont="1" applyAlignment="1" applyProtection="1">
      <alignment horizontal="center"/>
      <protection locked="0"/>
    </xf>
    <xf numFmtId="0" fontId="20" fillId="6" borderId="0" xfId="5" applyFont="1" applyFill="1" applyAlignment="1">
      <alignment horizontal="right" vertical="center"/>
    </xf>
    <xf numFmtId="0" fontId="20" fillId="0" borderId="0" xfId="5" applyFont="1" applyAlignment="1">
      <alignment horizontal="right"/>
    </xf>
    <xf numFmtId="164" fontId="20" fillId="0" borderId="0" xfId="5" applyNumberFormat="1" applyFont="1" applyAlignment="1">
      <alignment horizontal="right"/>
    </xf>
    <xf numFmtId="164" fontId="20" fillId="0" borderId="0" xfId="5" applyNumberFormat="1" applyFont="1" applyAlignment="1">
      <alignment horizontal="center" vertical="center"/>
    </xf>
    <xf numFmtId="0" fontId="21" fillId="0" borderId="0" xfId="5" applyFont="1" applyAlignment="1" applyProtection="1">
      <alignment horizontal="center" vertical="center"/>
      <protection locked="0"/>
    </xf>
    <xf numFmtId="0" fontId="20" fillId="0" borderId="0" xfId="5" applyFont="1" applyAlignment="1" applyProtection="1">
      <alignment horizontal="right"/>
      <protection locked="0"/>
    </xf>
    <xf numFmtId="164" fontId="20" fillId="0" borderId="0" xfId="5" applyNumberFormat="1" applyFont="1" applyAlignment="1" applyProtection="1">
      <alignment horizontal="right"/>
      <protection locked="0"/>
    </xf>
    <xf numFmtId="0" fontId="21" fillId="0" borderId="0" xfId="5" applyFont="1" applyAlignment="1" applyProtection="1">
      <alignment horizontal="right"/>
      <protection locked="0"/>
    </xf>
    <xf numFmtId="0" fontId="20" fillId="6" borderId="0" xfId="5" applyFont="1" applyFill="1" applyAlignment="1" applyProtection="1">
      <alignment horizontal="right"/>
      <protection locked="0"/>
    </xf>
    <xf numFmtId="0" fontId="20" fillId="0" borderId="0" xfId="6" applyFont="1">
      <alignment vertical="center"/>
    </xf>
    <xf numFmtId="0" fontId="20" fillId="0" borderId="0" xfId="6" applyFont="1" applyAlignment="1">
      <alignment horizontal="center" vertical="center"/>
    </xf>
    <xf numFmtId="165" fontId="20" fillId="0" borderId="0" xfId="6" applyNumberFormat="1" applyFont="1" applyAlignment="1">
      <alignment horizontal="center" vertical="center"/>
    </xf>
    <xf numFmtId="164" fontId="20" fillId="0" borderId="0" xfId="6" applyNumberFormat="1" applyFont="1">
      <alignment vertical="center"/>
    </xf>
    <xf numFmtId="165" fontId="21" fillId="0" borderId="0" xfId="6" applyNumberFormat="1" applyFont="1" applyProtection="1">
      <alignment vertical="center"/>
      <protection locked="0"/>
    </xf>
    <xf numFmtId="165" fontId="20" fillId="0" borderId="0" xfId="6" applyNumberFormat="1" applyFont="1">
      <alignment vertical="center"/>
    </xf>
    <xf numFmtId="0" fontId="22" fillId="2" borderId="2" xfId="6" applyFont="1" applyFill="1" applyBorder="1" applyAlignment="1">
      <alignment horizontal="center" vertical="center"/>
    </xf>
    <xf numFmtId="49" fontId="20" fillId="0" borderId="0" xfId="6" applyNumberFormat="1" applyFont="1">
      <alignment vertical="center"/>
    </xf>
    <xf numFmtId="0" fontId="22" fillId="2" borderId="3" xfId="6" applyFont="1" applyFill="1" applyBorder="1" applyAlignment="1">
      <alignment horizontal="center" vertical="center"/>
    </xf>
    <xf numFmtId="0" fontId="22" fillId="2" borderId="4" xfId="6" applyFont="1" applyFill="1" applyBorder="1" applyAlignment="1">
      <alignment horizontal="center" vertical="center"/>
    </xf>
    <xf numFmtId="0" fontId="22" fillId="3" borderId="2" xfId="6" applyFont="1" applyFill="1" applyBorder="1" applyAlignment="1">
      <alignment horizontal="center" vertical="center"/>
    </xf>
    <xf numFmtId="0" fontId="22" fillId="3" borderId="3" xfId="6" applyFont="1" applyFill="1" applyBorder="1" applyAlignment="1">
      <alignment horizontal="center" vertical="center"/>
    </xf>
    <xf numFmtId="0" fontId="22" fillId="3" borderId="4" xfId="6" applyFont="1" applyFill="1" applyBorder="1" applyAlignment="1">
      <alignment horizontal="center" vertical="center"/>
    </xf>
    <xf numFmtId="0" fontId="20" fillId="0" borderId="1" xfId="6" applyFont="1" applyBorder="1">
      <alignment vertical="center"/>
    </xf>
    <xf numFmtId="0" fontId="20" fillId="0" borderId="1" xfId="6" applyFont="1" applyBorder="1" applyAlignment="1">
      <alignment horizontal="center" vertical="center"/>
    </xf>
    <xf numFmtId="0" fontId="23" fillId="2" borderId="1" xfId="6" applyFont="1" applyFill="1" applyBorder="1" applyAlignment="1">
      <alignment horizontal="center" vertical="center"/>
    </xf>
    <xf numFmtId="0" fontId="22" fillId="3" borderId="1" xfId="6" applyFont="1" applyFill="1" applyBorder="1" applyAlignment="1">
      <alignment horizontal="center" vertical="center"/>
    </xf>
    <xf numFmtId="0" fontId="20" fillId="0" borderId="0" xfId="6" applyFont="1" applyAlignment="1" applyProtection="1">
      <alignment horizontal="center"/>
      <protection locked="0"/>
    </xf>
    <xf numFmtId="0" fontId="26" fillId="0" borderId="0" xfId="6" applyFont="1" applyAlignment="1" applyProtection="1">
      <alignment horizontal="center"/>
      <protection locked="0"/>
    </xf>
    <xf numFmtId="165" fontId="20" fillId="0" borderId="0" xfId="6" applyNumberFormat="1" applyFont="1" applyAlignment="1" applyProtection="1">
      <alignment horizontal="center"/>
      <protection locked="0"/>
    </xf>
    <xf numFmtId="49" fontId="20" fillId="0" borderId="0" xfId="6" applyNumberFormat="1" applyFont="1" applyAlignment="1" applyProtection="1">
      <alignment horizontal="center"/>
      <protection locked="0"/>
    </xf>
    <xf numFmtId="0" fontId="20" fillId="0" borderId="0" xfId="6" applyFont="1" applyAlignment="1">
      <alignment horizontal="right" vertical="center"/>
    </xf>
    <xf numFmtId="164" fontId="20" fillId="0" borderId="0" xfId="6" applyNumberFormat="1" applyFont="1" applyAlignment="1">
      <alignment horizontal="right" vertical="center"/>
    </xf>
    <xf numFmtId="165" fontId="21" fillId="0" borderId="0" xfId="6" applyNumberFormat="1" applyFont="1" applyAlignment="1" applyProtection="1">
      <alignment horizontal="right" vertical="center"/>
      <protection locked="0"/>
    </xf>
    <xf numFmtId="165" fontId="20" fillId="0" borderId="0" xfId="6" applyNumberFormat="1" applyFont="1" applyAlignment="1">
      <alignment horizontal="right" vertical="center"/>
    </xf>
    <xf numFmtId="0" fontId="20" fillId="0" borderId="0" xfId="6" applyFont="1" applyAlignment="1" applyProtection="1">
      <alignment horizontal="right"/>
      <protection locked="0"/>
    </xf>
    <xf numFmtId="164" fontId="20" fillId="0" borderId="0" xfId="6" applyNumberFormat="1" applyFont="1" applyAlignment="1" applyProtection="1">
      <alignment horizontal="right"/>
      <protection locked="0"/>
    </xf>
    <xf numFmtId="0" fontId="21" fillId="0" borderId="0" xfId="6" applyFont="1" applyAlignment="1" applyProtection="1">
      <alignment horizontal="right"/>
      <protection locked="0"/>
    </xf>
    <xf numFmtId="0" fontId="20" fillId="6" borderId="0" xfId="6" applyFont="1" applyFill="1">
      <alignment vertical="center"/>
    </xf>
    <xf numFmtId="0" fontId="20" fillId="6" borderId="0" xfId="6" applyFont="1" applyFill="1" applyAlignment="1">
      <alignment horizontal="right" vertical="center"/>
    </xf>
    <xf numFmtId="164" fontId="20" fillId="0" borderId="0" xfId="6" applyNumberFormat="1" applyFont="1" applyAlignment="1">
      <alignment horizontal="center" vertical="center"/>
    </xf>
    <xf numFmtId="0" fontId="21" fillId="0" borderId="0" xfId="6" applyFont="1" applyAlignment="1" applyProtection="1">
      <alignment horizontal="center" vertical="center"/>
      <protection locked="0"/>
    </xf>
    <xf numFmtId="165" fontId="33" fillId="0" borderId="0" xfId="6" applyNumberFormat="1" applyFont="1" applyProtection="1">
      <alignment vertical="center"/>
      <protection locked="0"/>
    </xf>
    <xf numFmtId="165" fontId="21" fillId="0" borderId="0" xfId="6" applyNumberFormat="1" applyFont="1" applyAlignment="1" applyProtection="1">
      <alignment horizontal="center" vertical="center"/>
      <protection locked="0"/>
    </xf>
    <xf numFmtId="0" fontId="20" fillId="0" borderId="0" xfId="7" applyFont="1">
      <alignment vertical="center"/>
    </xf>
    <xf numFmtId="0" fontId="20" fillId="0" borderId="0" xfId="7" applyFont="1" applyAlignment="1">
      <alignment horizontal="center" vertical="center"/>
    </xf>
    <xf numFmtId="165" fontId="20" fillId="0" borderId="0" xfId="7" applyNumberFormat="1" applyFont="1" applyAlignment="1">
      <alignment horizontal="center" vertical="center"/>
    </xf>
    <xf numFmtId="0" fontId="20" fillId="0" borderId="0" xfId="7" applyFont="1" applyAlignment="1">
      <alignment horizontal="right" vertical="center"/>
    </xf>
    <xf numFmtId="164" fontId="20" fillId="0" borderId="0" xfId="7" applyNumberFormat="1" applyFont="1" applyAlignment="1">
      <alignment horizontal="right" vertical="center"/>
    </xf>
    <xf numFmtId="165" fontId="21" fillId="0" borderId="0" xfId="7" applyNumberFormat="1" applyFont="1" applyAlignment="1" applyProtection="1">
      <alignment horizontal="right" vertical="center"/>
      <protection locked="0"/>
    </xf>
    <xf numFmtId="165" fontId="20" fillId="0" borderId="0" xfId="7" applyNumberFormat="1" applyFont="1" applyAlignment="1">
      <alignment horizontal="right" vertical="center"/>
    </xf>
    <xf numFmtId="0" fontId="22" fillId="2" borderId="2" xfId="7" applyFont="1" applyFill="1" applyBorder="1" applyAlignment="1">
      <alignment horizontal="center" vertical="center"/>
    </xf>
    <xf numFmtId="49" fontId="20" fillId="0" borderId="0" xfId="7" applyNumberFormat="1" applyFont="1">
      <alignment vertical="center"/>
    </xf>
    <xf numFmtId="0" fontId="22" fillId="2" borderId="3" xfId="7" applyFont="1" applyFill="1" applyBorder="1" applyAlignment="1">
      <alignment horizontal="center" vertical="center"/>
    </xf>
    <xf numFmtId="0" fontId="22" fillId="2" borderId="4" xfId="7" applyFont="1" applyFill="1" applyBorder="1" applyAlignment="1">
      <alignment horizontal="center" vertical="center"/>
    </xf>
    <xf numFmtId="0" fontId="22" fillId="3" borderId="2" xfId="7" applyFont="1" applyFill="1" applyBorder="1" applyAlignment="1">
      <alignment horizontal="center" vertical="center"/>
    </xf>
    <xf numFmtId="0" fontId="22" fillId="3" borderId="3" xfId="7" applyFont="1" applyFill="1" applyBorder="1" applyAlignment="1">
      <alignment horizontal="center" vertical="center"/>
    </xf>
    <xf numFmtId="0" fontId="22" fillId="3" borderId="4" xfId="7" applyFont="1" applyFill="1" applyBorder="1" applyAlignment="1">
      <alignment horizontal="center" vertical="center"/>
    </xf>
    <xf numFmtId="0" fontId="20" fillId="0" borderId="1" xfId="7" applyFont="1" applyBorder="1">
      <alignment vertical="center"/>
    </xf>
    <xf numFmtId="0" fontId="20" fillId="0" borderId="1" xfId="7" applyFont="1" applyBorder="1" applyAlignment="1">
      <alignment horizontal="center" vertical="center"/>
    </xf>
    <xf numFmtId="0" fontId="23" fillId="2" borderId="1" xfId="7" applyFont="1" applyFill="1" applyBorder="1" applyAlignment="1">
      <alignment horizontal="center" vertical="center"/>
    </xf>
    <xf numFmtId="0" fontId="22" fillId="3" borderId="1" xfId="7" applyFont="1" applyFill="1" applyBorder="1" applyAlignment="1">
      <alignment horizontal="center" vertical="center"/>
    </xf>
    <xf numFmtId="0" fontId="20" fillId="0" borderId="0" xfId="7" applyFont="1" applyAlignment="1" applyProtection="1">
      <alignment horizontal="center"/>
      <protection locked="0"/>
    </xf>
    <xf numFmtId="0" fontId="26" fillId="0" borderId="0" xfId="7" applyFont="1" applyAlignment="1" applyProtection="1">
      <alignment horizontal="center"/>
      <protection locked="0"/>
    </xf>
    <xf numFmtId="165" fontId="20" fillId="0" borderId="0" xfId="7" applyNumberFormat="1" applyFont="1" applyAlignment="1" applyProtection="1">
      <alignment horizontal="center"/>
      <protection locked="0"/>
    </xf>
    <xf numFmtId="49" fontId="20" fillId="0" borderId="0" xfId="7" applyNumberFormat="1" applyFont="1" applyAlignment="1" applyProtection="1">
      <alignment horizontal="center"/>
      <protection locked="0"/>
    </xf>
    <xf numFmtId="0" fontId="20" fillId="0" borderId="1" xfId="7" applyFont="1" applyBorder="1" applyAlignment="1">
      <alignment horizontal="right" vertical="center"/>
    </xf>
    <xf numFmtId="0" fontId="20" fillId="6" borderId="0" xfId="7" applyFont="1" applyFill="1" applyAlignment="1">
      <alignment horizontal="right" vertical="center"/>
    </xf>
    <xf numFmtId="0" fontId="20" fillId="0" borderId="0" xfId="7" applyFont="1" applyAlignment="1">
      <alignment horizontal="right"/>
    </xf>
    <xf numFmtId="164" fontId="20" fillId="0" borderId="0" xfId="7" applyNumberFormat="1" applyFont="1" applyAlignment="1">
      <alignment horizontal="right"/>
    </xf>
    <xf numFmtId="0" fontId="20" fillId="0" borderId="0" xfId="7" applyFont="1" applyAlignment="1" applyProtection="1">
      <alignment horizontal="right"/>
      <protection locked="0"/>
    </xf>
    <xf numFmtId="164" fontId="20" fillId="0" borderId="0" xfId="7" applyNumberFormat="1" applyFont="1" applyAlignment="1">
      <alignment horizontal="center" vertical="center"/>
    </xf>
    <xf numFmtId="0" fontId="21" fillId="0" borderId="0" xfId="7" applyFont="1" applyAlignment="1" applyProtection="1">
      <alignment horizontal="center" vertical="center"/>
      <protection locked="0"/>
    </xf>
    <xf numFmtId="164" fontId="20" fillId="0" borderId="0" xfId="7" applyNumberFormat="1" applyFont="1" applyAlignment="1" applyProtection="1">
      <alignment horizontal="right"/>
      <protection locked="0"/>
    </xf>
    <xf numFmtId="0" fontId="21" fillId="0" borderId="0" xfId="7" applyFont="1" applyAlignment="1" applyProtection="1">
      <alignment horizontal="right"/>
      <protection locked="0"/>
    </xf>
    <xf numFmtId="0" fontId="20" fillId="6" borderId="0" xfId="7" applyFont="1" applyFill="1" applyAlignment="1" applyProtection="1">
      <alignment horizontal="right"/>
      <protection locked="0"/>
    </xf>
    <xf numFmtId="0" fontId="20" fillId="0" borderId="0" xfId="8" applyFont="1">
      <alignment vertical="center"/>
    </xf>
    <xf numFmtId="0" fontId="20" fillId="0" borderId="0" xfId="8" applyFont="1" applyAlignment="1">
      <alignment horizontal="center" vertical="center"/>
    </xf>
    <xf numFmtId="164" fontId="20" fillId="0" borderId="0" xfId="8" applyNumberFormat="1" applyFont="1">
      <alignment vertical="center"/>
    </xf>
    <xf numFmtId="0" fontId="21" fillId="0" borderId="0" xfId="8" applyFont="1" applyProtection="1">
      <alignment vertical="center"/>
      <protection locked="0"/>
    </xf>
    <xf numFmtId="0" fontId="22" fillId="2" borderId="2" xfId="8" applyFont="1" applyFill="1" applyBorder="1" applyAlignment="1">
      <alignment horizontal="center" vertical="center"/>
    </xf>
    <xf numFmtId="49" fontId="20" fillId="0" borderId="0" xfId="8" applyNumberFormat="1" applyFont="1">
      <alignment vertical="center"/>
    </xf>
    <xf numFmtId="0" fontId="22" fillId="2" borderId="3" xfId="8" applyFont="1" applyFill="1" applyBorder="1" applyAlignment="1">
      <alignment horizontal="center" vertical="center"/>
    </xf>
    <xf numFmtId="0" fontId="22" fillId="2" borderId="4" xfId="8" applyFont="1" applyFill="1" applyBorder="1" applyAlignment="1">
      <alignment horizontal="center" vertical="center"/>
    </xf>
    <xf numFmtId="0" fontId="22" fillId="3" borderId="2" xfId="8" applyFont="1" applyFill="1" applyBorder="1" applyAlignment="1">
      <alignment horizontal="center" vertical="center"/>
    </xf>
    <xf numFmtId="0" fontId="22" fillId="3" borderId="3" xfId="8" applyFont="1" applyFill="1" applyBorder="1" applyAlignment="1">
      <alignment horizontal="center" vertical="center"/>
    </xf>
    <xf numFmtId="0" fontId="22" fillId="3" borderId="4" xfId="8" applyFont="1" applyFill="1" applyBorder="1" applyAlignment="1">
      <alignment horizontal="center" vertical="center"/>
    </xf>
    <xf numFmtId="0" fontId="20" fillId="0" borderId="1" xfId="8" applyFont="1" applyBorder="1">
      <alignment vertical="center"/>
    </xf>
    <xf numFmtId="0" fontId="20" fillId="0" borderId="1" xfId="8" applyFont="1" applyBorder="1" applyAlignment="1">
      <alignment horizontal="center" vertical="center"/>
    </xf>
    <xf numFmtId="0" fontId="23" fillId="2" borderId="1" xfId="8" applyFont="1" applyFill="1" applyBorder="1" applyAlignment="1">
      <alignment horizontal="center" vertical="center"/>
    </xf>
    <xf numFmtId="0" fontId="22" fillId="3" borderId="1" xfId="8" applyFont="1" applyFill="1" applyBorder="1" applyAlignment="1">
      <alignment horizontal="center" vertical="center"/>
    </xf>
    <xf numFmtId="0" fontId="20" fillId="0" borderId="0" xfId="8" applyFont="1" applyAlignment="1" applyProtection="1">
      <alignment horizontal="center"/>
      <protection locked="0"/>
    </xf>
    <xf numFmtId="0" fontId="26" fillId="0" borderId="0" xfId="8" applyFont="1" applyAlignment="1" applyProtection="1">
      <alignment horizontal="center"/>
      <protection locked="0"/>
    </xf>
    <xf numFmtId="49" fontId="20" fillId="0" borderId="0" xfId="8" applyNumberFormat="1" applyFont="1" applyAlignment="1" applyProtection="1">
      <alignment horizontal="center"/>
      <protection locked="0"/>
    </xf>
    <xf numFmtId="0" fontId="20" fillId="0" borderId="0" xfId="8" applyFont="1" applyAlignment="1">
      <alignment horizontal="right" vertical="center"/>
    </xf>
    <xf numFmtId="164" fontId="20" fillId="0" borderId="0" xfId="8" applyNumberFormat="1" applyFont="1" applyAlignment="1">
      <alignment horizontal="right" vertical="center"/>
    </xf>
    <xf numFmtId="0" fontId="21" fillId="0" borderId="0" xfId="8" applyFont="1" applyAlignment="1" applyProtection="1">
      <alignment horizontal="right" vertical="center"/>
      <protection locked="0"/>
    </xf>
    <xf numFmtId="0" fontId="20" fillId="0" borderId="0" xfId="8" applyFont="1" applyAlignment="1" applyProtection="1">
      <alignment horizontal="right"/>
      <protection locked="0"/>
    </xf>
    <xf numFmtId="164" fontId="20" fillId="0" borderId="0" xfId="8" applyNumberFormat="1" applyFont="1" applyAlignment="1" applyProtection="1">
      <alignment horizontal="right"/>
      <protection locked="0"/>
    </xf>
    <xf numFmtId="0" fontId="21" fillId="0" borderId="0" xfId="8" applyFont="1" applyAlignment="1" applyProtection="1">
      <alignment horizontal="right"/>
      <protection locked="0"/>
    </xf>
    <xf numFmtId="0" fontId="20" fillId="6" borderId="0" xfId="8" applyFont="1" applyFill="1">
      <alignment vertical="center"/>
    </xf>
    <xf numFmtId="0" fontId="20" fillId="6" borderId="0" xfId="8" applyFont="1" applyFill="1" applyAlignment="1">
      <alignment horizontal="right" vertical="center"/>
    </xf>
    <xf numFmtId="164" fontId="20" fillId="0" borderId="0" xfId="8" applyNumberFormat="1" applyFont="1" applyAlignment="1">
      <alignment horizontal="center" vertical="center"/>
    </xf>
    <xf numFmtId="0" fontId="21" fillId="0" borderId="0" xfId="8" applyFont="1" applyAlignment="1" applyProtection="1">
      <alignment horizontal="center" vertical="center"/>
      <protection locked="0"/>
    </xf>
    <xf numFmtId="0" fontId="33" fillId="0" borderId="0" xfId="8" applyFont="1" applyProtection="1">
      <alignment vertical="center"/>
      <protection locked="0"/>
    </xf>
    <xf numFmtId="165" fontId="21" fillId="0" borderId="0" xfId="8" applyNumberFormat="1" applyFont="1" applyAlignment="1" applyProtection="1">
      <alignment horizontal="center" vertical="center"/>
      <protection locked="0"/>
    </xf>
    <xf numFmtId="0" fontId="20" fillId="0" borderId="0" xfId="9" applyFont="1">
      <alignment vertical="center"/>
    </xf>
    <xf numFmtId="0" fontId="20" fillId="0" borderId="0" xfId="9" applyFont="1" applyAlignment="1">
      <alignment horizontal="center" vertical="center"/>
    </xf>
    <xf numFmtId="0" fontId="20" fillId="0" borderId="0" xfId="9" applyFont="1" applyAlignment="1">
      <alignment horizontal="right" vertical="center"/>
    </xf>
    <xf numFmtId="164" fontId="20" fillId="0" borderId="0" xfId="9" applyNumberFormat="1" applyFont="1" applyAlignment="1">
      <alignment horizontal="right" vertical="center"/>
    </xf>
    <xf numFmtId="0" fontId="21" fillId="0" borderId="0" xfId="9" applyFont="1" applyAlignment="1" applyProtection="1">
      <alignment horizontal="right" vertical="center"/>
      <protection locked="0"/>
    </xf>
    <xf numFmtId="0" fontId="22" fillId="2" borderId="2" xfId="9" applyFont="1" applyFill="1" applyBorder="1" applyAlignment="1">
      <alignment horizontal="center" vertical="center"/>
    </xf>
    <xf numFmtId="49" fontId="20" fillId="0" borderId="0" xfId="9" applyNumberFormat="1" applyFont="1">
      <alignment vertical="center"/>
    </xf>
    <xf numFmtId="0" fontId="22" fillId="2" borderId="3" xfId="9" applyFont="1" applyFill="1" applyBorder="1" applyAlignment="1">
      <alignment horizontal="center" vertical="center"/>
    </xf>
    <xf numFmtId="0" fontId="22" fillId="2" borderId="4" xfId="9" applyFont="1" applyFill="1" applyBorder="1" applyAlignment="1">
      <alignment horizontal="center" vertical="center"/>
    </xf>
    <xf numFmtId="0" fontId="22" fillId="3" borderId="2" xfId="9" applyFont="1" applyFill="1" applyBorder="1" applyAlignment="1">
      <alignment horizontal="center" vertical="center"/>
    </xf>
    <xf numFmtId="0" fontId="22" fillId="3" borderId="3" xfId="9" applyFont="1" applyFill="1" applyBorder="1" applyAlignment="1">
      <alignment horizontal="center" vertical="center"/>
    </xf>
    <xf numFmtId="0" fontId="22" fillId="3" borderId="4" xfId="9" applyFont="1" applyFill="1" applyBorder="1" applyAlignment="1">
      <alignment horizontal="center" vertical="center"/>
    </xf>
    <xf numFmtId="0" fontId="20" fillId="0" borderId="1" xfId="9" applyFont="1" applyBorder="1">
      <alignment vertical="center"/>
    </xf>
    <xf numFmtId="0" fontId="20" fillId="0" borderId="1" xfId="9" applyFont="1" applyBorder="1" applyAlignment="1">
      <alignment horizontal="center" vertical="center"/>
    </xf>
    <xf numFmtId="0" fontId="23" fillId="2" borderId="1" xfId="9" applyFont="1" applyFill="1" applyBorder="1" applyAlignment="1">
      <alignment horizontal="center" vertical="center"/>
    </xf>
    <xf numFmtId="0" fontId="22" fillId="3" borderId="1" xfId="9" applyFont="1" applyFill="1" applyBorder="1" applyAlignment="1">
      <alignment horizontal="center" vertical="center"/>
    </xf>
    <xf numFmtId="0" fontId="20" fillId="0" borderId="0" xfId="9" applyFont="1" applyAlignment="1" applyProtection="1">
      <alignment horizontal="center"/>
      <protection locked="0"/>
    </xf>
    <xf numFmtId="0" fontId="26" fillId="0" borderId="0" xfId="9" applyFont="1" applyAlignment="1" applyProtection="1">
      <alignment horizontal="center"/>
      <protection locked="0"/>
    </xf>
    <xf numFmtId="49" fontId="20" fillId="0" borderId="0" xfId="9" applyNumberFormat="1" applyFont="1" applyAlignment="1" applyProtection="1">
      <alignment horizontal="center"/>
      <protection locked="0"/>
    </xf>
    <xf numFmtId="0" fontId="20" fillId="6" borderId="0" xfId="9" applyFont="1" applyFill="1" applyAlignment="1">
      <alignment horizontal="right" vertical="center"/>
    </xf>
    <xf numFmtId="0" fontId="20" fillId="0" borderId="0" xfId="9" applyFont="1" applyAlignment="1">
      <alignment horizontal="right"/>
    </xf>
    <xf numFmtId="164" fontId="20" fillId="0" borderId="0" xfId="9" applyNumberFormat="1" applyFont="1" applyAlignment="1">
      <alignment horizontal="right"/>
    </xf>
    <xf numFmtId="164" fontId="20" fillId="0" borderId="0" xfId="9" applyNumberFormat="1" applyFont="1" applyAlignment="1">
      <alignment horizontal="center" vertical="center"/>
    </xf>
    <xf numFmtId="0" fontId="21" fillId="0" borderId="0" xfId="9" applyFont="1" applyAlignment="1" applyProtection="1">
      <alignment horizontal="center" vertical="center"/>
      <protection locked="0"/>
    </xf>
    <xf numFmtId="0" fontId="20" fillId="0" borderId="0" xfId="9" applyFont="1" applyAlignment="1" applyProtection="1">
      <alignment horizontal="right"/>
      <protection locked="0"/>
    </xf>
    <xf numFmtId="164" fontId="20" fillId="0" borderId="0" xfId="9" applyNumberFormat="1" applyFont="1" applyAlignment="1" applyProtection="1">
      <alignment horizontal="right"/>
      <protection locked="0"/>
    </xf>
    <xf numFmtId="0" fontId="21" fillId="0" borderId="0" xfId="9" applyFont="1" applyAlignment="1" applyProtection="1">
      <alignment horizontal="right"/>
      <protection locked="0"/>
    </xf>
    <xf numFmtId="0" fontId="20" fillId="6" borderId="0" xfId="9" applyFont="1" applyFill="1" applyAlignment="1" applyProtection="1">
      <alignment horizontal="right"/>
      <protection locked="0"/>
    </xf>
    <xf numFmtId="0" fontId="20" fillId="0" borderId="0" xfId="10" applyFont="1">
      <alignment vertical="center"/>
    </xf>
    <xf numFmtId="0" fontId="20" fillId="0" borderId="0" xfId="10" applyFont="1" applyAlignment="1">
      <alignment horizontal="center" vertical="center"/>
    </xf>
    <xf numFmtId="165" fontId="20" fillId="0" borderId="0" xfId="10" applyNumberFormat="1" applyFont="1" applyAlignment="1">
      <alignment horizontal="center" vertical="center"/>
    </xf>
    <xf numFmtId="0" fontId="20" fillId="0" borderId="0" xfId="10" applyFont="1" applyAlignment="1">
      <alignment horizontal="right" vertical="center"/>
    </xf>
    <xf numFmtId="164" fontId="20" fillId="0" borderId="0" xfId="10" applyNumberFormat="1" applyFont="1" applyAlignment="1">
      <alignment horizontal="right" vertical="center"/>
    </xf>
    <xf numFmtId="165" fontId="21" fillId="0" borderId="0" xfId="10" applyNumberFormat="1" applyFont="1" applyAlignment="1" applyProtection="1">
      <alignment horizontal="right" vertical="center"/>
      <protection locked="0"/>
    </xf>
    <xf numFmtId="165" fontId="20" fillId="0" borderId="0" xfId="10" applyNumberFormat="1" applyFont="1" applyAlignment="1">
      <alignment horizontal="right" vertical="center"/>
    </xf>
    <xf numFmtId="0" fontId="22" fillId="2" borderId="2" xfId="10" applyFont="1" applyFill="1" applyBorder="1" applyAlignment="1">
      <alignment horizontal="center" vertical="center"/>
    </xf>
    <xf numFmtId="49" fontId="20" fillId="0" borderId="0" xfId="10" applyNumberFormat="1" applyFont="1">
      <alignment vertical="center"/>
    </xf>
    <xf numFmtId="0" fontId="22" fillId="2" borderId="3" xfId="10" applyFont="1" applyFill="1" applyBorder="1" applyAlignment="1">
      <alignment horizontal="center" vertical="center"/>
    </xf>
    <xf numFmtId="0" fontId="22" fillId="2" borderId="4" xfId="10" applyFont="1" applyFill="1" applyBorder="1" applyAlignment="1">
      <alignment horizontal="center" vertical="center"/>
    </xf>
    <xf numFmtId="0" fontId="22" fillId="3" borderId="2" xfId="10" applyFont="1" applyFill="1" applyBorder="1" applyAlignment="1">
      <alignment horizontal="center" vertical="center"/>
    </xf>
    <xf numFmtId="0" fontId="22" fillId="3" borderId="3" xfId="10" applyFont="1" applyFill="1" applyBorder="1" applyAlignment="1">
      <alignment horizontal="center" vertical="center"/>
    </xf>
    <xf numFmtId="0" fontId="22" fillId="3" borderId="4" xfId="10" applyFont="1" applyFill="1" applyBorder="1" applyAlignment="1">
      <alignment horizontal="center" vertical="center"/>
    </xf>
    <xf numFmtId="0" fontId="20" fillId="0" borderId="1" xfId="10" applyFont="1" applyBorder="1">
      <alignment vertical="center"/>
    </xf>
    <xf numFmtId="0" fontId="20" fillId="0" borderId="1" xfId="10" applyFont="1" applyBorder="1" applyAlignment="1">
      <alignment horizontal="center" vertical="center"/>
    </xf>
    <xf numFmtId="0" fontId="23" fillId="2" borderId="1" xfId="10" applyFont="1" applyFill="1" applyBorder="1" applyAlignment="1">
      <alignment horizontal="center" vertical="center"/>
    </xf>
    <xf numFmtId="0" fontId="22" fillId="3" borderId="1" xfId="10" applyFont="1" applyFill="1" applyBorder="1" applyAlignment="1">
      <alignment horizontal="center" vertical="center"/>
    </xf>
    <xf numFmtId="0" fontId="20" fillId="0" borderId="0" xfId="10" applyFont="1" applyAlignment="1" applyProtection="1">
      <alignment horizontal="center"/>
      <protection locked="0"/>
    </xf>
    <xf numFmtId="0" fontId="26" fillId="0" borderId="0" xfId="10" applyFont="1" applyAlignment="1" applyProtection="1">
      <alignment horizontal="center"/>
      <protection locked="0"/>
    </xf>
    <xf numFmtId="165" fontId="20" fillId="0" borderId="0" xfId="10" applyNumberFormat="1" applyFont="1" applyAlignment="1" applyProtection="1">
      <alignment horizontal="center"/>
      <protection locked="0"/>
    </xf>
    <xf numFmtId="49" fontId="20" fillId="0" borderId="0" xfId="10" applyNumberFormat="1" applyFont="1" applyAlignment="1" applyProtection="1">
      <alignment horizontal="center"/>
      <protection locked="0"/>
    </xf>
    <xf numFmtId="0" fontId="20" fillId="6" borderId="0" xfId="10" applyFont="1" applyFill="1" applyAlignment="1">
      <alignment horizontal="right" vertical="center"/>
    </xf>
    <xf numFmtId="0" fontId="20" fillId="0" borderId="0" xfId="10" applyFont="1" applyAlignment="1">
      <alignment horizontal="right"/>
    </xf>
    <xf numFmtId="164" fontId="20" fillId="0" borderId="0" xfId="10" applyNumberFormat="1" applyFont="1" applyAlignment="1">
      <alignment horizontal="right"/>
    </xf>
    <xf numFmtId="164" fontId="20" fillId="0" borderId="0" xfId="10" applyNumberFormat="1" applyFont="1" applyAlignment="1">
      <alignment horizontal="center" vertical="center"/>
    </xf>
    <xf numFmtId="0" fontId="21" fillId="0" borderId="0" xfId="10" applyFont="1" applyAlignment="1" applyProtection="1">
      <alignment horizontal="center" vertical="center"/>
      <protection locked="0"/>
    </xf>
    <xf numFmtId="0" fontId="20" fillId="0" borderId="0" xfId="10" applyFont="1" applyAlignment="1" applyProtection="1">
      <alignment horizontal="right"/>
      <protection locked="0"/>
    </xf>
    <xf numFmtId="164" fontId="20" fillId="0" borderId="0" xfId="10" applyNumberFormat="1" applyFont="1" applyAlignment="1" applyProtection="1">
      <alignment horizontal="right"/>
      <protection locked="0"/>
    </xf>
    <xf numFmtId="0" fontId="21" fillId="0" borderId="0" xfId="10" applyFont="1" applyAlignment="1" applyProtection="1">
      <alignment horizontal="right"/>
      <protection locked="0"/>
    </xf>
    <xf numFmtId="165" fontId="20" fillId="0" borderId="0" xfId="10" applyNumberFormat="1" applyFont="1">
      <alignment vertical="center"/>
    </xf>
    <xf numFmtId="165" fontId="21" fillId="0" borderId="0" xfId="10" applyNumberFormat="1" applyFont="1" applyProtection="1">
      <alignment vertical="center"/>
      <protection locked="0"/>
    </xf>
    <xf numFmtId="0" fontId="20" fillId="6" borderId="0" xfId="10" applyFont="1" applyFill="1" applyAlignment="1" applyProtection="1">
      <alignment horizontal="right"/>
      <protection locked="0"/>
    </xf>
    <xf numFmtId="0" fontId="20" fillId="0" borderId="0" xfId="11" applyFont="1">
      <alignment vertical="center"/>
    </xf>
    <xf numFmtId="0" fontId="20" fillId="0" borderId="0" xfId="11" applyFont="1" applyAlignment="1">
      <alignment horizontal="center" vertical="center"/>
    </xf>
    <xf numFmtId="165" fontId="20" fillId="0" borderId="0" xfId="11" applyNumberFormat="1" applyFont="1" applyAlignment="1">
      <alignment horizontal="center" vertical="center"/>
    </xf>
    <xf numFmtId="0" fontId="20" fillId="0" borderId="0" xfId="11" applyFont="1" applyAlignment="1">
      <alignment horizontal="right" vertical="center"/>
    </xf>
    <xf numFmtId="164" fontId="20" fillId="0" borderId="0" xfId="11" applyNumberFormat="1" applyFont="1" applyAlignment="1">
      <alignment horizontal="right" vertical="center"/>
    </xf>
    <xf numFmtId="165" fontId="21" fillId="0" borderId="0" xfId="11" applyNumberFormat="1" applyFont="1" applyAlignment="1" applyProtection="1">
      <alignment horizontal="right" vertical="center"/>
      <protection locked="0"/>
    </xf>
    <xf numFmtId="165" fontId="20" fillId="0" borderId="0" xfId="11" applyNumberFormat="1" applyFont="1" applyAlignment="1">
      <alignment horizontal="right" vertical="center"/>
    </xf>
    <xf numFmtId="0" fontId="22" fillId="2" borderId="2" xfId="11" applyFont="1" applyFill="1" applyBorder="1" applyAlignment="1">
      <alignment horizontal="center" vertical="center"/>
    </xf>
    <xf numFmtId="49" fontId="20" fillId="0" borderId="0" xfId="11" applyNumberFormat="1" applyFont="1">
      <alignment vertical="center"/>
    </xf>
    <xf numFmtId="0" fontId="22" fillId="2" borderId="3" xfId="11" applyFont="1" applyFill="1" applyBorder="1" applyAlignment="1">
      <alignment horizontal="center" vertical="center"/>
    </xf>
    <xf numFmtId="0" fontId="22" fillId="2" borderId="4" xfId="11" applyFont="1" applyFill="1" applyBorder="1" applyAlignment="1">
      <alignment horizontal="center" vertical="center"/>
    </xf>
    <xf numFmtId="0" fontId="22" fillId="3" borderId="2" xfId="11" applyFont="1" applyFill="1" applyBorder="1" applyAlignment="1">
      <alignment horizontal="center" vertical="center"/>
    </xf>
    <xf numFmtId="0" fontId="22" fillId="3" borderId="3" xfId="11" applyFont="1" applyFill="1" applyBorder="1" applyAlignment="1">
      <alignment horizontal="center" vertical="center"/>
    </xf>
    <xf numFmtId="0" fontId="22" fillId="3" borderId="4" xfId="11" applyFont="1" applyFill="1" applyBorder="1" applyAlignment="1">
      <alignment horizontal="center" vertical="center"/>
    </xf>
    <xf numFmtId="0" fontId="20" fillId="0" borderId="1" xfId="11" applyFont="1" applyBorder="1">
      <alignment vertical="center"/>
    </xf>
    <xf numFmtId="0" fontId="20" fillId="0" borderId="1" xfId="11" applyFont="1" applyBorder="1" applyAlignment="1">
      <alignment horizontal="center" vertical="center"/>
    </xf>
    <xf numFmtId="0" fontId="23" fillId="2" borderId="1" xfId="11" applyFont="1" applyFill="1" applyBorder="1" applyAlignment="1">
      <alignment horizontal="center" vertical="center"/>
    </xf>
    <xf numFmtId="0" fontId="22" fillId="3" borderId="1" xfId="11" applyFont="1" applyFill="1" applyBorder="1" applyAlignment="1">
      <alignment horizontal="center" vertical="center"/>
    </xf>
    <xf numFmtId="0" fontId="20" fillId="0" borderId="0" xfId="11" applyFont="1" applyAlignment="1" applyProtection="1">
      <alignment horizontal="center"/>
      <protection locked="0"/>
    </xf>
    <xf numFmtId="0" fontId="26" fillId="0" borderId="0" xfId="11" applyFont="1" applyAlignment="1" applyProtection="1">
      <alignment horizontal="center"/>
      <protection locked="0"/>
    </xf>
    <xf numFmtId="165" fontId="20" fillId="0" borderId="0" xfId="11" applyNumberFormat="1" applyFont="1" applyAlignment="1" applyProtection="1">
      <alignment horizontal="center"/>
      <protection locked="0"/>
    </xf>
    <xf numFmtId="49" fontId="20" fillId="0" borderId="0" xfId="11" applyNumberFormat="1" applyFont="1" applyAlignment="1" applyProtection="1">
      <alignment horizontal="center"/>
      <protection locked="0"/>
    </xf>
    <xf numFmtId="0" fontId="20" fillId="6" borderId="0" xfId="11" applyFont="1" applyFill="1" applyAlignment="1">
      <alignment horizontal="right" vertical="center"/>
    </xf>
    <xf numFmtId="0" fontId="20" fillId="0" borderId="0" xfId="11" applyFont="1" applyAlignment="1">
      <alignment horizontal="right"/>
    </xf>
    <xf numFmtId="164" fontId="20" fillId="0" borderId="0" xfId="11" applyNumberFormat="1" applyFont="1" applyAlignment="1">
      <alignment horizontal="right"/>
    </xf>
    <xf numFmtId="164" fontId="20" fillId="0" borderId="0" xfId="11" applyNumberFormat="1" applyFont="1" applyAlignment="1">
      <alignment horizontal="center" vertical="center"/>
    </xf>
    <xf numFmtId="0" fontId="21" fillId="0" borderId="0" xfId="11" applyFont="1" applyAlignment="1" applyProtection="1">
      <alignment horizontal="center" vertical="center"/>
      <protection locked="0"/>
    </xf>
    <xf numFmtId="0" fontId="20" fillId="0" borderId="0" xfId="11" applyFont="1" applyAlignment="1" applyProtection="1">
      <alignment horizontal="right"/>
      <protection locked="0"/>
    </xf>
    <xf numFmtId="164" fontId="20" fillId="0" borderId="0" xfId="11" applyNumberFormat="1" applyFont="1" applyAlignment="1" applyProtection="1">
      <alignment horizontal="right"/>
      <protection locked="0"/>
    </xf>
    <xf numFmtId="0" fontId="21" fillId="0" borderId="0" xfId="11" applyFont="1" applyAlignment="1" applyProtection="1">
      <alignment horizontal="right"/>
      <protection locked="0"/>
    </xf>
    <xf numFmtId="0" fontId="20" fillId="6" borderId="0" xfId="11" applyFont="1" applyFill="1" applyAlignment="1" applyProtection="1">
      <alignment horizontal="right"/>
      <protection locked="0"/>
    </xf>
    <xf numFmtId="0" fontId="20" fillId="0" borderId="1" xfId="11" applyFont="1" applyBorder="1" applyAlignment="1">
      <alignment horizontal="right" vertical="center"/>
    </xf>
    <xf numFmtId="49" fontId="31" fillId="5" borderId="0" xfId="1" applyNumberFormat="1" applyFont="1" applyFill="1" applyAlignment="1">
      <alignment horizontal="center" vertical="center"/>
    </xf>
    <xf numFmtId="49" fontId="28" fillId="5" borderId="0" xfId="1" applyNumberFormat="1" applyFont="1" applyFill="1" applyAlignment="1">
      <alignment horizontal="center" vertical="center"/>
    </xf>
    <xf numFmtId="0" fontId="30" fillId="4" borderId="0" xfId="1" applyFont="1" applyFill="1" applyAlignment="1">
      <alignment horizontal="center" vertical="center"/>
    </xf>
    <xf numFmtId="0" fontId="30" fillId="7" borderId="0" xfId="1" applyFont="1" applyFill="1" applyAlignment="1">
      <alignment horizontal="center" vertical="center"/>
    </xf>
    <xf numFmtId="0" fontId="20" fillId="4" borderId="0" xfId="1" applyFont="1" applyFill="1" applyAlignment="1">
      <alignment horizontal="center" vertical="center"/>
    </xf>
    <xf numFmtId="0" fontId="20" fillId="7" borderId="0" xfId="1" applyFont="1" applyFill="1" applyAlignment="1">
      <alignment horizontal="center" vertical="center"/>
    </xf>
    <xf numFmtId="0" fontId="30" fillId="8" borderId="0" xfId="1" applyFont="1" applyFill="1" applyAlignment="1">
      <alignment horizontal="center" vertical="center"/>
    </xf>
    <xf numFmtId="0" fontId="20" fillId="8" borderId="0" xfId="1" applyFont="1" applyFill="1" applyAlignment="1">
      <alignment horizontal="center" vertical="center"/>
    </xf>
    <xf numFmtId="49" fontId="31" fillId="5" borderId="0" xfId="2" applyNumberFormat="1" applyFont="1" applyFill="1" applyAlignment="1">
      <alignment horizontal="center" vertical="center"/>
    </xf>
    <xf numFmtId="49" fontId="28" fillId="5" borderId="0" xfId="2" applyNumberFormat="1" applyFont="1" applyFill="1" applyAlignment="1">
      <alignment horizontal="center" vertical="center"/>
    </xf>
    <xf numFmtId="0" fontId="30" fillId="4" borderId="0" xfId="2" applyFont="1" applyFill="1" applyAlignment="1">
      <alignment horizontal="center" vertical="center"/>
    </xf>
    <xf numFmtId="0" fontId="32" fillId="4" borderId="0" xfId="2" applyFont="1" applyFill="1" applyAlignment="1">
      <alignment horizontal="center" vertical="center"/>
    </xf>
    <xf numFmtId="0" fontId="30" fillId="7" borderId="0" xfId="2" applyFont="1" applyFill="1" applyAlignment="1">
      <alignment horizontal="center" vertical="center"/>
    </xf>
    <xf numFmtId="0" fontId="20" fillId="4" borderId="0" xfId="2" applyFont="1" applyFill="1" applyAlignment="1">
      <alignment horizontal="center" vertical="center"/>
    </xf>
    <xf numFmtId="0" fontId="20" fillId="7" borderId="0" xfId="2" applyFont="1" applyFill="1" applyAlignment="1">
      <alignment horizontal="center" vertical="center"/>
    </xf>
    <xf numFmtId="0" fontId="32" fillId="7" borderId="0" xfId="2" applyFont="1" applyFill="1" applyAlignment="1">
      <alignment horizontal="center" vertical="center"/>
    </xf>
    <xf numFmtId="0" fontId="30" fillId="8" borderId="0" xfId="2" applyFont="1" applyFill="1" applyAlignment="1">
      <alignment horizontal="center" vertical="center"/>
    </xf>
    <xf numFmtId="0" fontId="20" fillId="8" borderId="0" xfId="2" applyFont="1" applyFill="1" applyAlignment="1">
      <alignment horizontal="center" vertical="center"/>
    </xf>
    <xf numFmtId="49" fontId="31" fillId="5" borderId="0" xfId="3" applyNumberFormat="1" applyFont="1" applyFill="1" applyAlignment="1">
      <alignment horizontal="center" vertical="center"/>
    </xf>
    <xf numFmtId="49" fontId="28" fillId="5" borderId="0" xfId="3" applyNumberFormat="1" applyFont="1" applyFill="1" applyAlignment="1">
      <alignment horizontal="center" vertical="center"/>
    </xf>
    <xf numFmtId="0" fontId="30" fillId="4" borderId="0" xfId="3" applyFont="1" applyFill="1" applyAlignment="1">
      <alignment horizontal="center" vertical="center"/>
    </xf>
    <xf numFmtId="0" fontId="32" fillId="4" borderId="0" xfId="3" applyFont="1" applyFill="1" applyAlignment="1">
      <alignment horizontal="center" vertical="center"/>
    </xf>
    <xf numFmtId="0" fontId="30" fillId="7" borderId="0" xfId="3" applyFont="1" applyFill="1" applyAlignment="1">
      <alignment horizontal="center" vertical="center"/>
    </xf>
    <xf numFmtId="0" fontId="20" fillId="4" borderId="0" xfId="3" applyFont="1" applyFill="1" applyAlignment="1">
      <alignment horizontal="center" vertical="center"/>
    </xf>
    <xf numFmtId="0" fontId="20" fillId="7" borderId="0" xfId="3" applyFont="1" applyFill="1" applyAlignment="1">
      <alignment horizontal="center" vertical="center"/>
    </xf>
    <xf numFmtId="0" fontId="30" fillId="8" borderId="0" xfId="3" applyFont="1" applyFill="1" applyAlignment="1">
      <alignment horizontal="center" vertical="center"/>
    </xf>
    <xf numFmtId="0" fontId="20" fillId="8" borderId="0" xfId="3" applyFont="1" applyFill="1" applyAlignment="1">
      <alignment horizontal="center" vertical="center"/>
    </xf>
    <xf numFmtId="49" fontId="31" fillId="5" borderId="0" xfId="4" applyNumberFormat="1" applyFont="1" applyFill="1" applyAlignment="1">
      <alignment horizontal="center" vertical="center"/>
    </xf>
    <xf numFmtId="49" fontId="28" fillId="5" borderId="0" xfId="4" applyNumberFormat="1" applyFont="1" applyFill="1" applyAlignment="1">
      <alignment horizontal="center" vertical="center"/>
    </xf>
    <xf numFmtId="0" fontId="30" fillId="4" borderId="0" xfId="4" applyFont="1" applyFill="1" applyAlignment="1">
      <alignment horizontal="center" vertical="center"/>
    </xf>
    <xf numFmtId="0" fontId="32" fillId="7" borderId="0" xfId="4" applyFont="1" applyFill="1" applyAlignment="1">
      <alignment horizontal="center" vertical="center"/>
    </xf>
    <xf numFmtId="0" fontId="20" fillId="4" borderId="0" xfId="4" applyFont="1" applyFill="1" applyAlignment="1">
      <alignment horizontal="center" vertical="center"/>
    </xf>
    <xf numFmtId="0" fontId="30" fillId="7" borderId="0" xfId="4" applyFont="1" applyFill="1" applyAlignment="1">
      <alignment horizontal="center" vertical="center"/>
    </xf>
    <xf numFmtId="0" fontId="20" fillId="7" borderId="0" xfId="4" applyFont="1" applyFill="1" applyAlignment="1">
      <alignment horizontal="center" vertical="center"/>
    </xf>
    <xf numFmtId="0" fontId="30" fillId="8" borderId="0" xfId="4" applyFont="1" applyFill="1" applyAlignment="1">
      <alignment horizontal="center" vertical="center"/>
    </xf>
    <xf numFmtId="0" fontId="20" fillId="8" borderId="0" xfId="4" applyFont="1" applyFill="1" applyAlignment="1">
      <alignment horizontal="center" vertical="center"/>
    </xf>
    <xf numFmtId="49" fontId="31" fillId="5" borderId="0" xfId="5" applyNumberFormat="1" applyFont="1" applyFill="1" applyAlignment="1">
      <alignment horizontal="center" vertical="center"/>
    </xf>
    <xf numFmtId="49" fontId="28" fillId="5" borderId="0" xfId="5" applyNumberFormat="1" applyFont="1" applyFill="1" applyAlignment="1">
      <alignment horizontal="center" vertical="center"/>
    </xf>
    <xf numFmtId="0" fontId="30" fillId="4" borderId="0" xfId="5" applyFont="1" applyFill="1" applyAlignment="1">
      <alignment horizontal="center" vertical="center"/>
    </xf>
    <xf numFmtId="0" fontId="30" fillId="7" borderId="0" xfId="5" applyFont="1" applyFill="1" applyAlignment="1">
      <alignment horizontal="center" vertical="center"/>
    </xf>
    <xf numFmtId="0" fontId="20" fillId="4" borderId="0" xfId="5" applyFont="1" applyFill="1" applyAlignment="1">
      <alignment horizontal="center" vertical="center"/>
    </xf>
    <xf numFmtId="0" fontId="20" fillId="7" borderId="0" xfId="5" applyFont="1" applyFill="1" applyAlignment="1">
      <alignment horizontal="center" vertical="center"/>
    </xf>
    <xf numFmtId="0" fontId="30" fillId="8" borderId="0" xfId="5" applyFont="1" applyFill="1" applyAlignment="1">
      <alignment horizontal="center" vertical="center"/>
    </xf>
    <xf numFmtId="0" fontId="20" fillId="8" borderId="0" xfId="5" applyFont="1" applyFill="1" applyAlignment="1">
      <alignment horizontal="center" vertical="center"/>
    </xf>
    <xf numFmtId="49" fontId="31" fillId="5" borderId="0" xfId="6" applyNumberFormat="1" applyFont="1" applyFill="1" applyAlignment="1">
      <alignment horizontal="center" vertical="center"/>
    </xf>
    <xf numFmtId="49" fontId="28" fillId="5" borderId="0" xfId="6" applyNumberFormat="1" applyFont="1" applyFill="1" applyAlignment="1">
      <alignment horizontal="center" vertical="center"/>
    </xf>
    <xf numFmtId="165" fontId="28" fillId="5" borderId="0" xfId="6" applyNumberFormat="1" applyFont="1" applyFill="1" applyAlignment="1">
      <alignment horizontal="center" vertical="center"/>
    </xf>
    <xf numFmtId="0" fontId="30" fillId="4" borderId="0" xfId="6" applyFont="1" applyFill="1" applyAlignment="1">
      <alignment horizontal="center" vertical="center"/>
    </xf>
    <xf numFmtId="0" fontId="30" fillId="7" borderId="0" xfId="6" applyFont="1" applyFill="1" applyAlignment="1">
      <alignment horizontal="center" vertical="center"/>
    </xf>
    <xf numFmtId="0" fontId="20" fillId="4" borderId="0" xfId="6" applyFont="1" applyFill="1" applyAlignment="1">
      <alignment horizontal="center" vertical="center"/>
    </xf>
    <xf numFmtId="0" fontId="20" fillId="7" borderId="0" xfId="6" applyFont="1" applyFill="1" applyAlignment="1">
      <alignment horizontal="center" vertical="center"/>
    </xf>
    <xf numFmtId="0" fontId="30" fillId="8" borderId="0" xfId="6" applyFont="1" applyFill="1" applyAlignment="1">
      <alignment horizontal="center" vertical="center"/>
    </xf>
    <xf numFmtId="0" fontId="20" fillId="8" borderId="0" xfId="6" applyFont="1" applyFill="1" applyAlignment="1">
      <alignment horizontal="center" vertical="center"/>
    </xf>
    <xf numFmtId="49" fontId="31" fillId="5" borderId="0" xfId="7" applyNumberFormat="1" applyFont="1" applyFill="1" applyAlignment="1">
      <alignment horizontal="center" vertical="center"/>
    </xf>
    <xf numFmtId="49" fontId="28" fillId="5" borderId="0" xfId="7" applyNumberFormat="1" applyFont="1" applyFill="1" applyAlignment="1">
      <alignment horizontal="center" vertical="center"/>
    </xf>
    <xf numFmtId="165" fontId="28" fillId="5" borderId="0" xfId="7" applyNumberFormat="1" applyFont="1" applyFill="1" applyAlignment="1">
      <alignment horizontal="center" vertical="center"/>
    </xf>
    <xf numFmtId="0" fontId="30" fillId="4" borderId="0" xfId="7" applyFont="1" applyFill="1" applyAlignment="1">
      <alignment horizontal="center" vertical="center"/>
    </xf>
    <xf numFmtId="0" fontId="30" fillId="7" borderId="0" xfId="7" applyFont="1" applyFill="1" applyAlignment="1">
      <alignment horizontal="center" vertical="center"/>
    </xf>
    <xf numFmtId="0" fontId="20" fillId="4" borderId="0" xfId="7" applyFont="1" applyFill="1" applyAlignment="1">
      <alignment horizontal="center" vertical="center"/>
    </xf>
    <xf numFmtId="0" fontId="20" fillId="7" borderId="0" xfId="7" applyFont="1" applyFill="1" applyAlignment="1">
      <alignment horizontal="center" vertical="center"/>
    </xf>
    <xf numFmtId="0" fontId="30" fillId="8" borderId="0" xfId="7" applyFont="1" applyFill="1" applyAlignment="1">
      <alignment horizontal="center" vertical="center"/>
    </xf>
    <xf numFmtId="0" fontId="20" fillId="8" borderId="0" xfId="7" applyFont="1" applyFill="1" applyAlignment="1">
      <alignment horizontal="center" vertical="center"/>
    </xf>
    <xf numFmtId="49" fontId="31" fillId="5" borderId="0" xfId="8" applyNumberFormat="1" applyFont="1" applyFill="1" applyAlignment="1">
      <alignment horizontal="center" vertical="center"/>
    </xf>
    <xf numFmtId="49" fontId="28" fillId="5" borderId="0" xfId="8" applyNumberFormat="1" applyFont="1" applyFill="1" applyAlignment="1">
      <alignment horizontal="center" vertical="center"/>
    </xf>
    <xf numFmtId="0" fontId="30" fillId="4" borderId="0" xfId="8" applyFont="1" applyFill="1" applyAlignment="1">
      <alignment horizontal="center" vertical="center"/>
    </xf>
    <xf numFmtId="0" fontId="34" fillId="4" borderId="0" xfId="8" applyFont="1" applyFill="1" applyAlignment="1">
      <alignment horizontal="center" vertical="center"/>
    </xf>
    <xf numFmtId="0" fontId="30" fillId="7" borderId="0" xfId="8" applyFont="1" applyFill="1" applyAlignment="1">
      <alignment horizontal="center" vertical="center"/>
    </xf>
    <xf numFmtId="0" fontId="20" fillId="4" borderId="0" xfId="8" applyFont="1" applyFill="1" applyAlignment="1">
      <alignment horizontal="center" vertical="center"/>
    </xf>
    <xf numFmtId="0" fontId="20" fillId="7" borderId="0" xfId="8" applyFont="1" applyFill="1" applyAlignment="1">
      <alignment horizontal="center" vertical="center"/>
    </xf>
    <xf numFmtId="0" fontId="30" fillId="8" borderId="0" xfId="8" applyFont="1" applyFill="1" applyAlignment="1">
      <alignment horizontal="center" vertical="center"/>
    </xf>
    <xf numFmtId="0" fontId="20" fillId="8" borderId="0" xfId="8" applyFont="1" applyFill="1" applyAlignment="1">
      <alignment horizontal="center" vertical="center"/>
    </xf>
    <xf numFmtId="49" fontId="31" fillId="5" borderId="0" xfId="9" applyNumberFormat="1" applyFont="1" applyFill="1" applyAlignment="1">
      <alignment horizontal="center" vertical="center"/>
    </xf>
    <xf numFmtId="49" fontId="28" fillId="5" borderId="0" xfId="9" applyNumberFormat="1" applyFont="1" applyFill="1" applyAlignment="1">
      <alignment horizontal="center" vertical="center"/>
    </xf>
    <xf numFmtId="0" fontId="30" fillId="4" borderId="0" xfId="9" applyFont="1" applyFill="1" applyAlignment="1">
      <alignment horizontal="center" vertical="center"/>
    </xf>
    <xf numFmtId="0" fontId="34" fillId="4" borderId="0" xfId="9" applyFont="1" applyFill="1" applyAlignment="1">
      <alignment horizontal="center" vertical="center"/>
    </xf>
    <xf numFmtId="0" fontId="30" fillId="7" borderId="0" xfId="9" applyFont="1" applyFill="1" applyAlignment="1">
      <alignment horizontal="center" vertical="center"/>
    </xf>
    <xf numFmtId="0" fontId="20" fillId="4" borderId="0" xfId="9" applyFont="1" applyFill="1" applyAlignment="1">
      <alignment horizontal="center" vertical="center"/>
    </xf>
    <xf numFmtId="0" fontId="20" fillId="7" borderId="0" xfId="9" applyFont="1" applyFill="1" applyAlignment="1">
      <alignment horizontal="center" vertical="center"/>
    </xf>
    <xf numFmtId="0" fontId="32" fillId="7" borderId="0" xfId="9" applyFont="1" applyFill="1" applyAlignment="1">
      <alignment horizontal="center" vertical="center"/>
    </xf>
    <xf numFmtId="0" fontId="30" fillId="8" borderId="0" xfId="9" applyFont="1" applyFill="1" applyAlignment="1">
      <alignment horizontal="center" vertical="center"/>
    </xf>
    <xf numFmtId="0" fontId="35" fillId="8" borderId="0" xfId="9" applyFont="1" applyFill="1" applyAlignment="1">
      <alignment horizontal="center" vertical="center"/>
    </xf>
    <xf numFmtId="49" fontId="31" fillId="5" borderId="0" xfId="10" applyNumberFormat="1" applyFont="1" applyFill="1" applyAlignment="1">
      <alignment horizontal="center" vertical="center"/>
    </xf>
    <xf numFmtId="49" fontId="28" fillId="5" borderId="0" xfId="10" applyNumberFormat="1" applyFont="1" applyFill="1" applyAlignment="1">
      <alignment horizontal="center" vertical="center"/>
    </xf>
    <xf numFmtId="165" fontId="28" fillId="5" borderId="0" xfId="10" applyNumberFormat="1" applyFont="1" applyFill="1" applyAlignment="1">
      <alignment horizontal="center" vertical="center"/>
    </xf>
    <xf numFmtId="0" fontId="36" fillId="4" borderId="0" xfId="10" applyFont="1" applyFill="1" applyAlignment="1">
      <alignment horizontal="center" vertical="center"/>
    </xf>
    <xf numFmtId="0" fontId="32" fillId="4" borderId="0" xfId="10" applyFont="1" applyFill="1" applyAlignment="1">
      <alignment horizontal="center" vertical="center"/>
    </xf>
    <xf numFmtId="0" fontId="32" fillId="7" borderId="0" xfId="10" applyFont="1" applyFill="1" applyAlignment="1">
      <alignment horizontal="center" vertical="center"/>
    </xf>
    <xf numFmtId="0" fontId="30" fillId="4" borderId="0" xfId="10" applyFont="1" applyFill="1" applyAlignment="1">
      <alignment horizontal="center" vertical="center"/>
    </xf>
    <xf numFmtId="0" fontId="20" fillId="4" borderId="0" xfId="10" applyFont="1" applyFill="1" applyAlignment="1">
      <alignment horizontal="center" vertical="center"/>
    </xf>
    <xf numFmtId="0" fontId="30" fillId="7" borderId="0" xfId="10" applyFont="1" applyFill="1" applyAlignment="1">
      <alignment horizontal="center" vertical="center"/>
    </xf>
    <xf numFmtId="0" fontId="20" fillId="7" borderId="0" xfId="10" applyFont="1" applyFill="1" applyAlignment="1">
      <alignment horizontal="center" vertical="center"/>
    </xf>
    <xf numFmtId="0" fontId="36" fillId="7" borderId="0" xfId="10" applyFont="1" applyFill="1" applyAlignment="1">
      <alignment horizontal="center" vertical="center"/>
    </xf>
    <xf numFmtId="0" fontId="36" fillId="8" borderId="0" xfId="10" applyFont="1" applyFill="1" applyAlignment="1">
      <alignment horizontal="center" vertical="center"/>
    </xf>
    <xf numFmtId="0" fontId="30" fillId="8" borderId="0" xfId="10" applyFont="1" applyFill="1" applyAlignment="1">
      <alignment horizontal="center" vertical="center"/>
    </xf>
    <xf numFmtId="0" fontId="20" fillId="8" borderId="0" xfId="10" applyFont="1" applyFill="1" applyAlignment="1">
      <alignment horizontal="center" vertical="center"/>
    </xf>
    <xf numFmtId="49" fontId="31" fillId="5" borderId="0" xfId="11" applyNumberFormat="1" applyFont="1" applyFill="1" applyAlignment="1">
      <alignment horizontal="center" vertical="center"/>
    </xf>
    <xf numFmtId="49" fontId="28" fillId="5" borderId="0" xfId="11" applyNumberFormat="1" applyFont="1" applyFill="1" applyAlignment="1">
      <alignment horizontal="center" vertical="center"/>
    </xf>
    <xf numFmtId="165" fontId="28" fillId="5" borderId="0" xfId="11" applyNumberFormat="1" applyFont="1" applyFill="1" applyAlignment="1">
      <alignment horizontal="center" vertical="center"/>
    </xf>
    <xf numFmtId="0" fontId="30" fillId="4" borderId="0" xfId="11" applyFont="1" applyFill="1" applyAlignment="1">
      <alignment horizontal="center" vertical="center"/>
    </xf>
    <xf numFmtId="0" fontId="34" fillId="4" borderId="0" xfId="11" applyFont="1" applyFill="1" applyAlignment="1">
      <alignment horizontal="center" vertical="center"/>
    </xf>
    <xf numFmtId="0" fontId="30" fillId="7" borderId="0" xfId="11" applyFont="1" applyFill="1" applyAlignment="1">
      <alignment horizontal="center" vertical="center"/>
    </xf>
    <xf numFmtId="0" fontId="20" fillId="4" borderId="0" xfId="11" applyFont="1" applyFill="1" applyAlignment="1">
      <alignment horizontal="center" vertical="center"/>
    </xf>
    <xf numFmtId="0" fontId="20" fillId="7" borderId="0" xfId="11" applyFont="1" applyFill="1" applyAlignment="1">
      <alignment horizontal="center" vertical="center"/>
    </xf>
    <xf numFmtId="0" fontId="30" fillId="8" borderId="0" xfId="11" applyFont="1" applyFill="1" applyAlignment="1">
      <alignment horizontal="center" vertical="center"/>
    </xf>
    <xf numFmtId="0" fontId="20" fillId="8" borderId="0" xfId="11" applyFont="1" applyFill="1" applyAlignment="1">
      <alignment horizontal="center" vertical="center"/>
    </xf>
  </cellXfs>
  <cellStyles count="12">
    <cellStyle name="Normal" xfId="0" builtinId="0"/>
    <cellStyle name="Normal 10" xfId="9" xr:uid="{A05130EA-E9D8-0046-A86E-06FBDEFFF294}"/>
    <cellStyle name="Normal 11" xfId="10" xr:uid="{5D0CEBF0-676F-C84D-9F45-A03C074478E4}"/>
    <cellStyle name="Normal 12" xfId="11" xr:uid="{98554688-0A33-A247-9C8F-89C0D9C567D4}"/>
    <cellStyle name="Normal 2" xfId="1" xr:uid="{10A9FFE4-9452-2546-9AE5-F4C3D3D8707E}"/>
    <cellStyle name="Normal 3" xfId="2" xr:uid="{9EDB7566-7EB9-AA44-9FBB-F0CF115A7C7B}"/>
    <cellStyle name="Normal 4" xfId="3" xr:uid="{0D36E05C-F068-754E-BF3C-C2066012DF74}"/>
    <cellStyle name="Normal 5" xfId="4" xr:uid="{F5649A16-DCEE-0449-97AA-42BD487ADBBF}"/>
    <cellStyle name="Normal 6" xfId="5" xr:uid="{D3EF3222-6227-3045-ABE2-09DD44D3D7CD}"/>
    <cellStyle name="Normal 7" xfId="6" xr:uid="{6BA6AA60-384B-D94F-ADA6-4B2D14746C30}"/>
    <cellStyle name="Normal 8" xfId="7" xr:uid="{6C374151-35C3-4B4D-9BCB-15CA4AEF27AA}"/>
    <cellStyle name="Normal 9" xfId="8" xr:uid="{4BCD6975-A0AD-D54F-8626-5488BFEF4E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70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_rels/chart71.xml.rels><?xml version="1.0" encoding="UTF-8" standalone="yes"?>
<Relationships xmlns="http://schemas.openxmlformats.org/package/2006/relationships"><Relationship Id="rId2" Type="http://schemas.microsoft.com/office/2011/relationships/chartColorStyle" Target="colors71.xml"/><Relationship Id="rId1" Type="http://schemas.microsoft.com/office/2011/relationships/chartStyle" Target="style71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72.xml"/><Relationship Id="rId1" Type="http://schemas.microsoft.com/office/2011/relationships/chartStyle" Target="style72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73.xml"/><Relationship Id="rId1" Type="http://schemas.microsoft.com/office/2011/relationships/chartStyle" Target="style73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74.xml"/><Relationship Id="rId1" Type="http://schemas.microsoft.com/office/2011/relationships/chartStyle" Target="style74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75.xml"/><Relationship Id="rId1" Type="http://schemas.microsoft.com/office/2011/relationships/chartStyle" Target="style75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76.xml"/><Relationship Id="rId1" Type="http://schemas.microsoft.com/office/2011/relationships/chartStyle" Target="style76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77.xml"/><Relationship Id="rId1" Type="http://schemas.microsoft.com/office/2011/relationships/chartStyle" Target="style77.xml"/></Relationships>
</file>

<file path=xl/charts/_rels/chart78.xml.rels><?xml version="1.0" encoding="UTF-8" standalone="yes"?>
<Relationships xmlns="http://schemas.openxmlformats.org/package/2006/relationships"><Relationship Id="rId2" Type="http://schemas.microsoft.com/office/2011/relationships/chartColorStyle" Target="colors78.xml"/><Relationship Id="rId1" Type="http://schemas.microsoft.com/office/2011/relationships/chartStyle" Target="style78.xml"/></Relationships>
</file>

<file path=xl/charts/_rels/chart79.xml.rels><?xml version="1.0" encoding="UTF-8" standalone="yes"?>
<Relationships xmlns="http://schemas.openxmlformats.org/package/2006/relationships"><Relationship Id="rId2" Type="http://schemas.microsoft.com/office/2011/relationships/chartColorStyle" Target="colors79.xml"/><Relationship Id="rId1" Type="http://schemas.microsoft.com/office/2011/relationships/chartStyle" Target="style79.xml"/></Relationships>
</file>

<file path=xl/charts/_rels/chart80.xml.rels><?xml version="1.0" encoding="UTF-8" standalone="yes"?>
<Relationships xmlns="http://schemas.openxmlformats.org/package/2006/relationships"><Relationship Id="rId2" Type="http://schemas.microsoft.com/office/2011/relationships/chartColorStyle" Target="colors80.xml"/><Relationship Id="rId1" Type="http://schemas.microsoft.com/office/2011/relationships/chartStyle" Target="style80.xml"/></Relationships>
</file>

<file path=xl/charts/_rels/chart81.xml.rels><?xml version="1.0" encoding="UTF-8" standalone="yes"?>
<Relationships xmlns="http://schemas.openxmlformats.org/package/2006/relationships"><Relationship Id="rId2" Type="http://schemas.microsoft.com/office/2011/relationships/chartColorStyle" Target="colors81.xml"/><Relationship Id="rId1" Type="http://schemas.microsoft.com/office/2011/relationships/chartStyle" Target="style81.xml"/></Relationships>
</file>

<file path=xl/charts/_rels/chart82.xml.rels><?xml version="1.0" encoding="UTF-8" standalone="yes"?>
<Relationships xmlns="http://schemas.openxmlformats.org/package/2006/relationships"><Relationship Id="rId2" Type="http://schemas.microsoft.com/office/2011/relationships/chartColorStyle" Target="colors82.xml"/><Relationship Id="rId1" Type="http://schemas.microsoft.com/office/2011/relationships/chartStyle" Target="style82.xml"/></Relationships>
</file>

<file path=xl/charts/_rels/chart83.xml.rels><?xml version="1.0" encoding="UTF-8" standalone="yes"?>
<Relationships xmlns="http://schemas.openxmlformats.org/package/2006/relationships"><Relationship Id="rId2" Type="http://schemas.microsoft.com/office/2011/relationships/chartColorStyle" Target="colors83.xml"/><Relationship Id="rId1" Type="http://schemas.microsoft.com/office/2011/relationships/chartStyle" Target="style83.xml"/></Relationships>
</file>

<file path=xl/charts/_rels/chart84.xml.rels><?xml version="1.0" encoding="UTF-8" standalone="yes"?>
<Relationships xmlns="http://schemas.openxmlformats.org/package/2006/relationships"><Relationship Id="rId2" Type="http://schemas.microsoft.com/office/2011/relationships/chartColorStyle" Target="colors84.xml"/><Relationship Id="rId1" Type="http://schemas.microsoft.com/office/2011/relationships/chartStyle" Target="style84.xml"/></Relationships>
</file>

<file path=xl/charts/_rels/chart85.xml.rels><?xml version="1.0" encoding="UTF-8" standalone="yes"?>
<Relationships xmlns="http://schemas.openxmlformats.org/package/2006/relationships"><Relationship Id="rId2" Type="http://schemas.microsoft.com/office/2011/relationships/chartColorStyle" Target="colors85.xml"/><Relationship Id="rId1" Type="http://schemas.microsoft.com/office/2011/relationships/chartStyle" Target="style85.xml"/></Relationships>
</file>

<file path=xl/charts/_rels/chart86.xml.rels><?xml version="1.0" encoding="UTF-8" standalone="yes"?>
<Relationships xmlns="http://schemas.openxmlformats.org/package/2006/relationships"><Relationship Id="rId2" Type="http://schemas.microsoft.com/office/2011/relationships/chartColorStyle" Target="colors86.xml"/><Relationship Id="rId1" Type="http://schemas.microsoft.com/office/2011/relationships/chartStyle" Target="style86.xml"/></Relationships>
</file>

<file path=xl/charts/_rels/chart87.xml.rels><?xml version="1.0" encoding="UTF-8" standalone="yes"?>
<Relationships xmlns="http://schemas.openxmlformats.org/package/2006/relationships"><Relationship Id="rId2" Type="http://schemas.microsoft.com/office/2011/relationships/chartColorStyle" Target="colors87.xml"/><Relationship Id="rId1" Type="http://schemas.microsoft.com/office/2011/relationships/chartStyle" Target="style87.xml"/></Relationships>
</file>

<file path=xl/charts/_rels/chart88.xml.rels><?xml version="1.0" encoding="UTF-8" standalone="yes"?>
<Relationships xmlns="http://schemas.openxmlformats.org/package/2006/relationships"><Relationship Id="rId2" Type="http://schemas.microsoft.com/office/2011/relationships/chartColorStyle" Target="colors88.xml"/><Relationship Id="rId1" Type="http://schemas.microsoft.com/office/2011/relationships/chartStyle" Target="style88.xml"/></Relationships>
</file>

<file path=xl/charts/_rels/chart89.xml.rels><?xml version="1.0" encoding="UTF-8" standalone="yes"?>
<Relationships xmlns="http://schemas.openxmlformats.org/package/2006/relationships"><Relationship Id="rId2" Type="http://schemas.microsoft.com/office/2011/relationships/chartColorStyle" Target="colors89.xml"/><Relationship Id="rId1" Type="http://schemas.microsoft.com/office/2011/relationships/chartStyle" Target="style89.xml"/></Relationships>
</file>

<file path=xl/charts/_rels/chart90.xml.rels><?xml version="1.0" encoding="UTF-8" standalone="yes"?>
<Relationships xmlns="http://schemas.openxmlformats.org/package/2006/relationships"><Relationship Id="rId2" Type="http://schemas.microsoft.com/office/2011/relationships/chartColorStyle" Target="colors90.xml"/><Relationship Id="rId1" Type="http://schemas.microsoft.com/office/2011/relationships/chartStyle" Target="style90.xml"/></Relationships>
</file>

<file path=xl/charts/_rels/chart91.xml.rels><?xml version="1.0" encoding="UTF-8" standalone="yes"?>
<Relationships xmlns="http://schemas.openxmlformats.org/package/2006/relationships"><Relationship Id="rId2" Type="http://schemas.microsoft.com/office/2011/relationships/chartColorStyle" Target="colors91.xml"/><Relationship Id="rId1" Type="http://schemas.microsoft.com/office/2011/relationships/chartStyle" Target="style91.xml"/></Relationships>
</file>

<file path=xl/charts/_rels/chart92.xml.rels><?xml version="1.0" encoding="UTF-8" standalone="yes"?>
<Relationships xmlns="http://schemas.openxmlformats.org/package/2006/relationships"><Relationship Id="rId2" Type="http://schemas.microsoft.com/office/2011/relationships/chartColorStyle" Target="colors92.xml"/><Relationship Id="rId1" Type="http://schemas.microsoft.com/office/2011/relationships/chartStyle" Target="style92.xml"/></Relationships>
</file>

<file path=xl/charts/_rels/chart93.xml.rels><?xml version="1.0" encoding="UTF-8" standalone="yes"?>
<Relationships xmlns="http://schemas.openxmlformats.org/package/2006/relationships"><Relationship Id="rId2" Type="http://schemas.microsoft.com/office/2011/relationships/chartColorStyle" Target="colors93.xml"/><Relationship Id="rId1" Type="http://schemas.microsoft.com/office/2011/relationships/chartStyle" Target="style93.xml"/></Relationships>
</file>

<file path=xl/charts/_rels/chart94.xml.rels><?xml version="1.0" encoding="UTF-8" standalone="yes"?>
<Relationships xmlns="http://schemas.openxmlformats.org/package/2006/relationships"><Relationship Id="rId2" Type="http://schemas.microsoft.com/office/2011/relationships/chartColorStyle" Target="colors94.xml"/><Relationship Id="rId1" Type="http://schemas.microsoft.com/office/2011/relationships/chartStyle" Target="style94.xml"/></Relationships>
</file>

<file path=xl/charts/_rels/chart95.xml.rels><?xml version="1.0" encoding="UTF-8" standalone="yes"?>
<Relationships xmlns="http://schemas.openxmlformats.org/package/2006/relationships"><Relationship Id="rId2" Type="http://schemas.microsoft.com/office/2011/relationships/chartColorStyle" Target="colors95.xml"/><Relationship Id="rId1" Type="http://schemas.microsoft.com/office/2011/relationships/chartStyle" Target="style95.xml"/></Relationships>
</file>

<file path=xl/charts/_rels/chart96.xml.rels><?xml version="1.0" encoding="UTF-8" standalone="yes"?>
<Relationships xmlns="http://schemas.openxmlformats.org/package/2006/relationships"><Relationship Id="rId2" Type="http://schemas.microsoft.com/office/2011/relationships/chartColorStyle" Target="colors96.xml"/><Relationship Id="rId1" Type="http://schemas.microsoft.com/office/2011/relationships/chartStyle" Target="style96.xml"/></Relationships>
</file>

<file path=xl/charts/_rels/chart97.xml.rels><?xml version="1.0" encoding="UTF-8" standalone="yes"?>
<Relationships xmlns="http://schemas.openxmlformats.org/package/2006/relationships"><Relationship Id="rId2" Type="http://schemas.microsoft.com/office/2011/relationships/chartColorStyle" Target="colors97.xml"/><Relationship Id="rId1" Type="http://schemas.microsoft.com/office/2011/relationships/chartStyle" Target="style97.xml"/></Relationships>
</file>

<file path=xl/charts/_rels/chart98.xml.rels><?xml version="1.0" encoding="UTF-8" standalone="yes"?>
<Relationships xmlns="http://schemas.openxmlformats.org/package/2006/relationships"><Relationship Id="rId2" Type="http://schemas.microsoft.com/office/2011/relationships/chartColorStyle" Target="colors98.xml"/><Relationship Id="rId1" Type="http://schemas.microsoft.com/office/2011/relationships/chartStyle" Target="style98.xml"/></Relationships>
</file>

<file path=xl/charts/_rels/chart99.xml.rels><?xml version="1.0" encoding="UTF-8" standalone="yes"?>
<Relationships xmlns="http://schemas.openxmlformats.org/package/2006/relationships"><Relationship Id="rId2" Type="http://schemas.microsoft.com/office/2011/relationships/chartColorStyle" Target="colors99.xml"/><Relationship Id="rId1" Type="http://schemas.microsoft.com/office/2011/relationships/chartStyle" Target="style99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100.xml"/><Relationship Id="rId1" Type="http://schemas.microsoft.com/office/2011/relationships/chartStyle" Target="style100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101.xml"/><Relationship Id="rId1" Type="http://schemas.microsoft.com/office/2011/relationships/chartStyle" Target="style101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102.xml"/><Relationship Id="rId1" Type="http://schemas.microsoft.com/office/2011/relationships/chartStyle" Target="style102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103.xml"/><Relationship Id="rId1" Type="http://schemas.microsoft.com/office/2011/relationships/chartStyle" Target="style103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104.xml"/><Relationship Id="rId1" Type="http://schemas.microsoft.com/office/2011/relationships/chartStyle" Target="style104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105.xml"/><Relationship Id="rId1" Type="http://schemas.microsoft.com/office/2011/relationships/chartStyle" Target="style105.xml"/></Relationships>
</file>

<file path=xl/charts/_rels/chart106.xml.rels><?xml version="1.0" encoding="UTF-8" standalone="yes"?>
<Relationships xmlns="http://schemas.openxmlformats.org/package/2006/relationships"><Relationship Id="rId2" Type="http://schemas.microsoft.com/office/2011/relationships/chartColorStyle" Target="colors106.xml"/><Relationship Id="rId1" Type="http://schemas.microsoft.com/office/2011/relationships/chartStyle" Target="style106.xml"/></Relationships>
</file>

<file path=xl/charts/_rels/chart107.xml.rels><?xml version="1.0" encoding="UTF-8" standalone="yes"?>
<Relationships xmlns="http://schemas.openxmlformats.org/package/2006/relationships"><Relationship Id="rId2" Type="http://schemas.microsoft.com/office/2011/relationships/chartColorStyle" Target="colors107.xml"/><Relationship Id="rId1" Type="http://schemas.microsoft.com/office/2011/relationships/chartStyle" Target="style107.xml"/></Relationships>
</file>

<file path=xl/charts/_rels/chart108.xml.rels><?xml version="1.0" encoding="UTF-8" standalone="yes"?>
<Relationships xmlns="http://schemas.openxmlformats.org/package/2006/relationships"><Relationship Id="rId2" Type="http://schemas.microsoft.com/office/2011/relationships/chartColorStyle" Target="colors108.xml"/><Relationship Id="rId1" Type="http://schemas.microsoft.com/office/2011/relationships/chartStyle" Target="style108.xml"/></Relationships>
</file>

<file path=xl/charts/_rels/chart109.xml.rels><?xml version="1.0" encoding="UTF-8" standalone="yes"?>
<Relationships xmlns="http://schemas.openxmlformats.org/package/2006/relationships"><Relationship Id="rId2" Type="http://schemas.microsoft.com/office/2011/relationships/chartColorStyle" Target="colors109.xml"/><Relationship Id="rId1" Type="http://schemas.microsoft.com/office/2011/relationships/chartStyle" Target="style109.xml"/></Relationships>
</file>

<file path=xl/charts/_rels/chart110.xml.rels><?xml version="1.0" encoding="UTF-8" standalone="yes"?>
<Relationships xmlns="http://schemas.openxmlformats.org/package/2006/relationships"><Relationship Id="rId2" Type="http://schemas.microsoft.com/office/2011/relationships/chartColorStyle" Target="colors110.xml"/><Relationship Id="rId1" Type="http://schemas.microsoft.com/office/2011/relationships/chartStyle" Target="style110.xml"/></Relationships>
</file>

<file path=xl/charts/_rels/chart111.xml.rels><?xml version="1.0" encoding="UTF-8" standalone="yes"?>
<Relationships xmlns="http://schemas.openxmlformats.org/package/2006/relationships"><Relationship Id="rId2" Type="http://schemas.microsoft.com/office/2011/relationships/chartColorStyle" Target="colors111.xml"/><Relationship Id="rId1" Type="http://schemas.microsoft.com/office/2011/relationships/chartStyle" Target="style111.xml"/></Relationships>
</file>

<file path=xl/charts/_rels/chart112.xml.rels><?xml version="1.0" encoding="UTF-8" standalone="yes"?>
<Relationships xmlns="http://schemas.openxmlformats.org/package/2006/relationships"><Relationship Id="rId2" Type="http://schemas.microsoft.com/office/2011/relationships/chartColorStyle" Target="colors112.xml"/><Relationship Id="rId1" Type="http://schemas.microsoft.com/office/2011/relationships/chartStyle" Target="style112.xml"/></Relationships>
</file>

<file path=xl/charts/_rels/chart113.xml.rels><?xml version="1.0" encoding="UTF-8" standalone="yes"?>
<Relationships xmlns="http://schemas.openxmlformats.org/package/2006/relationships"><Relationship Id="rId2" Type="http://schemas.microsoft.com/office/2011/relationships/chartColorStyle" Target="colors113.xml"/><Relationship Id="rId1" Type="http://schemas.microsoft.com/office/2011/relationships/chartStyle" Target="style113.xml"/></Relationships>
</file>

<file path=xl/charts/_rels/chart114.xml.rels><?xml version="1.0" encoding="UTF-8" standalone="yes"?>
<Relationships xmlns="http://schemas.openxmlformats.org/package/2006/relationships"><Relationship Id="rId2" Type="http://schemas.microsoft.com/office/2011/relationships/chartColorStyle" Target="colors114.xml"/><Relationship Id="rId1" Type="http://schemas.microsoft.com/office/2011/relationships/chartStyle" Target="style114.xml"/></Relationships>
</file>

<file path=xl/charts/_rels/chart115.xml.rels><?xml version="1.0" encoding="UTF-8" standalone="yes"?>
<Relationships xmlns="http://schemas.openxmlformats.org/package/2006/relationships"><Relationship Id="rId2" Type="http://schemas.microsoft.com/office/2011/relationships/chartColorStyle" Target="colors115.xml"/><Relationship Id="rId1" Type="http://schemas.microsoft.com/office/2011/relationships/chartStyle" Target="style115.xml"/></Relationships>
</file>

<file path=xl/charts/_rels/chart116.xml.rels><?xml version="1.0" encoding="UTF-8" standalone="yes"?>
<Relationships xmlns="http://schemas.openxmlformats.org/package/2006/relationships"><Relationship Id="rId2" Type="http://schemas.microsoft.com/office/2011/relationships/chartColorStyle" Target="colors116.xml"/><Relationship Id="rId1" Type="http://schemas.microsoft.com/office/2011/relationships/chartStyle" Target="style116.xml"/></Relationships>
</file>

<file path=xl/charts/_rels/chart117.xml.rels><?xml version="1.0" encoding="UTF-8" standalone="yes"?>
<Relationships xmlns="http://schemas.openxmlformats.org/package/2006/relationships"><Relationship Id="rId2" Type="http://schemas.microsoft.com/office/2011/relationships/chartColorStyle" Target="colors117.xml"/><Relationship Id="rId1" Type="http://schemas.microsoft.com/office/2011/relationships/chartStyle" Target="style117.xml"/></Relationships>
</file>

<file path=xl/charts/_rels/chart118.xml.rels><?xml version="1.0" encoding="UTF-8" standalone="yes"?>
<Relationships xmlns="http://schemas.openxmlformats.org/package/2006/relationships"><Relationship Id="rId2" Type="http://schemas.microsoft.com/office/2011/relationships/chartColorStyle" Target="colors118.xml"/><Relationship Id="rId1" Type="http://schemas.microsoft.com/office/2011/relationships/chartStyle" Target="style118.xml"/></Relationships>
</file>

<file path=xl/charts/_rels/chart119.xml.rels><?xml version="1.0" encoding="UTF-8" standalone="yes"?>
<Relationships xmlns="http://schemas.openxmlformats.org/package/2006/relationships"><Relationship Id="rId2" Type="http://schemas.microsoft.com/office/2011/relationships/chartColorStyle" Target="colors119.xml"/><Relationship Id="rId1" Type="http://schemas.microsoft.com/office/2011/relationships/chartStyle" Target="style119.xml"/></Relationships>
</file>

<file path=xl/charts/_rels/chart120.xml.rels><?xml version="1.0" encoding="UTF-8" standalone="yes"?>
<Relationships xmlns="http://schemas.openxmlformats.org/package/2006/relationships"><Relationship Id="rId2" Type="http://schemas.microsoft.com/office/2011/relationships/chartColorStyle" Target="colors120.xml"/><Relationship Id="rId1" Type="http://schemas.microsoft.com/office/2011/relationships/chartStyle" Target="style120.xml"/></Relationships>
</file>

<file path=xl/charts/_rels/chart121.xml.rels><?xml version="1.0" encoding="UTF-8" standalone="yes"?>
<Relationships xmlns="http://schemas.openxmlformats.org/package/2006/relationships"><Relationship Id="rId2" Type="http://schemas.microsoft.com/office/2011/relationships/chartColorStyle" Target="colors121.xml"/><Relationship Id="rId1" Type="http://schemas.microsoft.com/office/2011/relationships/chartStyle" Target="style121.xml"/></Relationships>
</file>

<file path=xl/charts/_rels/chart122.xml.rels><?xml version="1.0" encoding="UTF-8" standalone="yes"?>
<Relationships xmlns="http://schemas.openxmlformats.org/package/2006/relationships"><Relationship Id="rId2" Type="http://schemas.microsoft.com/office/2011/relationships/chartColorStyle" Target="colors122.xml"/><Relationship Id="rId1" Type="http://schemas.microsoft.com/office/2011/relationships/chartStyle" Target="style122.xml"/></Relationships>
</file>

<file path=xl/charts/_rels/chart123.xml.rels><?xml version="1.0" encoding="UTF-8" standalone="yes"?>
<Relationships xmlns="http://schemas.openxmlformats.org/package/2006/relationships"><Relationship Id="rId2" Type="http://schemas.microsoft.com/office/2011/relationships/chartColorStyle" Target="colors123.xml"/><Relationship Id="rId1" Type="http://schemas.microsoft.com/office/2011/relationships/chartStyle" Target="style123.xml"/></Relationships>
</file>

<file path=xl/charts/_rels/chart124.xml.rels><?xml version="1.0" encoding="UTF-8" standalone="yes"?>
<Relationships xmlns="http://schemas.openxmlformats.org/package/2006/relationships"><Relationship Id="rId2" Type="http://schemas.microsoft.com/office/2011/relationships/chartColorStyle" Target="colors124.xml"/><Relationship Id="rId1" Type="http://schemas.microsoft.com/office/2011/relationships/chartStyle" Target="style124.xml"/></Relationships>
</file>

<file path=xl/charts/_rels/chart125.xml.rels><?xml version="1.0" encoding="UTF-8" standalone="yes"?>
<Relationships xmlns="http://schemas.openxmlformats.org/package/2006/relationships"><Relationship Id="rId2" Type="http://schemas.microsoft.com/office/2011/relationships/chartColorStyle" Target="colors125.xml"/><Relationship Id="rId1" Type="http://schemas.microsoft.com/office/2011/relationships/chartStyle" Target="style125.xml"/></Relationships>
</file>

<file path=xl/charts/_rels/chart126.xml.rels><?xml version="1.0" encoding="UTF-8" standalone="yes"?>
<Relationships xmlns="http://schemas.openxmlformats.org/package/2006/relationships"><Relationship Id="rId2" Type="http://schemas.microsoft.com/office/2011/relationships/chartColorStyle" Target="colors126.xml"/><Relationship Id="rId1" Type="http://schemas.microsoft.com/office/2011/relationships/chartStyle" Target="style126.xml"/></Relationships>
</file>

<file path=xl/charts/_rels/chart127.xml.rels><?xml version="1.0" encoding="UTF-8" standalone="yes"?>
<Relationships xmlns="http://schemas.openxmlformats.org/package/2006/relationships"><Relationship Id="rId2" Type="http://schemas.microsoft.com/office/2011/relationships/chartColorStyle" Target="colors127.xml"/><Relationship Id="rId1" Type="http://schemas.microsoft.com/office/2011/relationships/chartStyle" Target="style127.xml"/></Relationships>
</file>

<file path=xl/charts/_rels/chart128.xml.rels><?xml version="1.0" encoding="UTF-8" standalone="yes"?>
<Relationships xmlns="http://schemas.openxmlformats.org/package/2006/relationships"><Relationship Id="rId2" Type="http://schemas.microsoft.com/office/2011/relationships/chartColorStyle" Target="colors128.xml"/><Relationship Id="rId1" Type="http://schemas.microsoft.com/office/2011/relationships/chartStyle" Target="style128.xml"/></Relationships>
</file>

<file path=xl/charts/_rels/chart129.xml.rels><?xml version="1.0" encoding="UTF-8" standalone="yes"?>
<Relationships xmlns="http://schemas.openxmlformats.org/package/2006/relationships"><Relationship Id="rId2" Type="http://schemas.microsoft.com/office/2011/relationships/chartColorStyle" Target="colors129.xml"/><Relationship Id="rId1" Type="http://schemas.microsoft.com/office/2011/relationships/chartStyle" Target="style129.xml"/></Relationships>
</file>

<file path=xl/charts/_rels/chart130.xml.rels><?xml version="1.0" encoding="UTF-8" standalone="yes"?>
<Relationships xmlns="http://schemas.openxmlformats.org/package/2006/relationships"><Relationship Id="rId2" Type="http://schemas.microsoft.com/office/2011/relationships/chartColorStyle" Target="colors130.xml"/><Relationship Id="rId1" Type="http://schemas.microsoft.com/office/2011/relationships/chartStyle" Target="style130.xml"/></Relationships>
</file>

<file path=xl/charts/_rels/chart131.xml.rels><?xml version="1.0" encoding="UTF-8" standalone="yes"?>
<Relationships xmlns="http://schemas.openxmlformats.org/package/2006/relationships"><Relationship Id="rId2" Type="http://schemas.microsoft.com/office/2011/relationships/chartColorStyle" Target="colors131.xml"/><Relationship Id="rId1" Type="http://schemas.microsoft.com/office/2011/relationships/chartStyle" Target="style131.xml"/></Relationships>
</file>

<file path=xl/charts/_rels/chart132.xml.rels><?xml version="1.0" encoding="UTF-8" standalone="yes"?>
<Relationships xmlns="http://schemas.openxmlformats.org/package/2006/relationships"><Relationship Id="rId2" Type="http://schemas.microsoft.com/office/2011/relationships/chartColorStyle" Target="colors132.xml"/><Relationship Id="rId1" Type="http://schemas.microsoft.com/office/2011/relationships/chartStyle" Target="style132.xml"/></Relationships>
</file>

<file path=xl/charts/_rels/chart133.xml.rels><?xml version="1.0" encoding="UTF-8" standalone="yes"?>
<Relationships xmlns="http://schemas.openxmlformats.org/package/2006/relationships"><Relationship Id="rId2" Type="http://schemas.microsoft.com/office/2011/relationships/chartColorStyle" Target="colors133.xml"/><Relationship Id="rId1" Type="http://schemas.microsoft.com/office/2011/relationships/chartStyle" Target="style133.xml"/></Relationships>
</file>

<file path=xl/charts/_rels/chart134.xml.rels><?xml version="1.0" encoding="UTF-8" standalone="yes"?>
<Relationships xmlns="http://schemas.openxmlformats.org/package/2006/relationships"><Relationship Id="rId2" Type="http://schemas.microsoft.com/office/2011/relationships/chartColorStyle" Target="colors134.xml"/><Relationship Id="rId1" Type="http://schemas.microsoft.com/office/2011/relationships/chartStyle" Target="style134.xml"/></Relationships>
</file>

<file path=xl/charts/_rels/chart135.xml.rels><?xml version="1.0" encoding="UTF-8" standalone="yes"?>
<Relationships xmlns="http://schemas.openxmlformats.org/package/2006/relationships"><Relationship Id="rId2" Type="http://schemas.microsoft.com/office/2011/relationships/chartColorStyle" Target="colors135.xml"/><Relationship Id="rId1" Type="http://schemas.microsoft.com/office/2011/relationships/chartStyle" Target="style135.xml"/></Relationships>
</file>

<file path=xl/charts/_rels/chart136.xml.rels><?xml version="1.0" encoding="UTF-8" standalone="yes"?>
<Relationships xmlns="http://schemas.openxmlformats.org/package/2006/relationships"><Relationship Id="rId2" Type="http://schemas.microsoft.com/office/2011/relationships/chartColorStyle" Target="colors136.xml"/><Relationship Id="rId1" Type="http://schemas.microsoft.com/office/2011/relationships/chartStyle" Target="style136.xml"/></Relationships>
</file>

<file path=xl/charts/_rels/chart137.xml.rels><?xml version="1.0" encoding="UTF-8" standalone="yes"?>
<Relationships xmlns="http://schemas.openxmlformats.org/package/2006/relationships"><Relationship Id="rId2" Type="http://schemas.microsoft.com/office/2011/relationships/chartColorStyle" Target="colors137.xml"/><Relationship Id="rId1" Type="http://schemas.microsoft.com/office/2011/relationships/chartStyle" Target="style137.xml"/></Relationships>
</file>

<file path=xl/charts/_rels/chart138.xml.rels><?xml version="1.0" encoding="UTF-8" standalone="yes"?>
<Relationships xmlns="http://schemas.openxmlformats.org/package/2006/relationships"><Relationship Id="rId2" Type="http://schemas.microsoft.com/office/2011/relationships/chartColorStyle" Target="colors138.xml"/><Relationship Id="rId1" Type="http://schemas.microsoft.com/office/2011/relationships/chartStyle" Target="style138.xml"/></Relationships>
</file>

<file path=xl/charts/_rels/chart139.xml.rels><?xml version="1.0" encoding="UTF-8" standalone="yes"?>
<Relationships xmlns="http://schemas.openxmlformats.org/package/2006/relationships"><Relationship Id="rId2" Type="http://schemas.microsoft.com/office/2011/relationships/chartColorStyle" Target="colors139.xml"/><Relationship Id="rId1" Type="http://schemas.microsoft.com/office/2011/relationships/chartStyle" Target="style139.xml"/></Relationships>
</file>

<file path=xl/charts/_rels/chart140.xml.rels><?xml version="1.0" encoding="UTF-8" standalone="yes"?>
<Relationships xmlns="http://schemas.openxmlformats.org/package/2006/relationships"><Relationship Id="rId2" Type="http://schemas.microsoft.com/office/2011/relationships/chartColorStyle" Target="colors140.xml"/><Relationship Id="rId1" Type="http://schemas.microsoft.com/office/2011/relationships/chartStyle" Target="style140.xml"/></Relationships>
</file>

<file path=xl/charts/_rels/chart141.xml.rels><?xml version="1.0" encoding="UTF-8" standalone="yes"?>
<Relationships xmlns="http://schemas.openxmlformats.org/package/2006/relationships"><Relationship Id="rId2" Type="http://schemas.microsoft.com/office/2011/relationships/chartColorStyle" Target="colors141.xml"/><Relationship Id="rId1" Type="http://schemas.microsoft.com/office/2011/relationships/chartStyle" Target="style141.xml"/></Relationships>
</file>

<file path=xl/charts/_rels/chart142.xml.rels><?xml version="1.0" encoding="UTF-8" standalone="yes"?>
<Relationships xmlns="http://schemas.openxmlformats.org/package/2006/relationships"><Relationship Id="rId2" Type="http://schemas.microsoft.com/office/2011/relationships/chartColorStyle" Target="colors142.xml"/><Relationship Id="rId1" Type="http://schemas.microsoft.com/office/2011/relationships/chartStyle" Target="style142.xml"/></Relationships>
</file>

<file path=xl/charts/_rels/chart143.xml.rels><?xml version="1.0" encoding="UTF-8" standalone="yes"?>
<Relationships xmlns="http://schemas.openxmlformats.org/package/2006/relationships"><Relationship Id="rId2" Type="http://schemas.microsoft.com/office/2011/relationships/chartColorStyle" Target="colors143.xml"/><Relationship Id="rId1" Type="http://schemas.microsoft.com/office/2011/relationships/chartStyle" Target="style143.xml"/></Relationships>
</file>

<file path=xl/charts/_rels/chart144.xml.rels><?xml version="1.0" encoding="UTF-8" standalone="yes"?>
<Relationships xmlns="http://schemas.openxmlformats.org/package/2006/relationships"><Relationship Id="rId2" Type="http://schemas.microsoft.com/office/2011/relationships/chartColorStyle" Target="colors144.xml"/><Relationship Id="rId1" Type="http://schemas.microsoft.com/office/2011/relationships/chartStyle" Target="style144.xml"/></Relationships>
</file>

<file path=xl/charts/_rels/chart145.xml.rels><?xml version="1.0" encoding="UTF-8" standalone="yes"?>
<Relationships xmlns="http://schemas.openxmlformats.org/package/2006/relationships"><Relationship Id="rId2" Type="http://schemas.microsoft.com/office/2011/relationships/chartColorStyle" Target="colors145.xml"/><Relationship Id="rId1" Type="http://schemas.microsoft.com/office/2011/relationships/chartStyle" Target="style145.xml"/></Relationships>
</file>

<file path=xl/charts/_rels/chart146.xml.rels><?xml version="1.0" encoding="UTF-8" standalone="yes"?>
<Relationships xmlns="http://schemas.openxmlformats.org/package/2006/relationships"><Relationship Id="rId2" Type="http://schemas.microsoft.com/office/2011/relationships/chartColorStyle" Target="colors146.xml"/><Relationship Id="rId1" Type="http://schemas.microsoft.com/office/2011/relationships/chartStyle" Target="style146.xml"/></Relationships>
</file>

<file path=xl/charts/_rels/chart147.xml.rels><?xml version="1.0" encoding="UTF-8" standalone="yes"?>
<Relationships xmlns="http://schemas.openxmlformats.org/package/2006/relationships"><Relationship Id="rId2" Type="http://schemas.microsoft.com/office/2011/relationships/chartColorStyle" Target="colors147.xml"/><Relationship Id="rId1" Type="http://schemas.microsoft.com/office/2011/relationships/chartStyle" Target="style147.xml"/></Relationships>
</file>

<file path=xl/charts/_rels/chart148.xml.rels><?xml version="1.0" encoding="UTF-8" standalone="yes"?>
<Relationships xmlns="http://schemas.openxmlformats.org/package/2006/relationships"><Relationship Id="rId2" Type="http://schemas.microsoft.com/office/2011/relationships/chartColorStyle" Target="colors148.xml"/><Relationship Id="rId1" Type="http://schemas.microsoft.com/office/2011/relationships/chartStyle" Target="style148.xml"/></Relationships>
</file>

<file path=xl/charts/_rels/chart149.xml.rels><?xml version="1.0" encoding="UTF-8" standalone="yes"?>
<Relationships xmlns="http://schemas.openxmlformats.org/package/2006/relationships"><Relationship Id="rId2" Type="http://schemas.microsoft.com/office/2011/relationships/chartColorStyle" Target="colors149.xml"/><Relationship Id="rId1" Type="http://schemas.microsoft.com/office/2011/relationships/chartStyle" Target="style149.xml"/></Relationships>
</file>

<file path=xl/charts/_rels/chart150.xml.rels><?xml version="1.0" encoding="UTF-8" standalone="yes"?>
<Relationships xmlns="http://schemas.openxmlformats.org/package/2006/relationships"><Relationship Id="rId2" Type="http://schemas.microsoft.com/office/2011/relationships/chartColorStyle" Target="colors150.xml"/><Relationship Id="rId1" Type="http://schemas.microsoft.com/office/2011/relationships/chartStyle" Target="style150.xml"/></Relationships>
</file>

<file path=xl/charts/_rels/chart151.xml.rels><?xml version="1.0" encoding="UTF-8" standalone="yes"?>
<Relationships xmlns="http://schemas.openxmlformats.org/package/2006/relationships"><Relationship Id="rId2" Type="http://schemas.microsoft.com/office/2011/relationships/chartColorStyle" Target="colors151.xml"/><Relationship Id="rId1" Type="http://schemas.microsoft.com/office/2011/relationships/chartStyle" Target="style151.xml"/></Relationships>
</file>

<file path=xl/charts/_rels/chart152.xml.rels><?xml version="1.0" encoding="UTF-8" standalone="yes"?>
<Relationships xmlns="http://schemas.openxmlformats.org/package/2006/relationships"><Relationship Id="rId2" Type="http://schemas.microsoft.com/office/2011/relationships/chartColorStyle" Target="colors152.xml"/><Relationship Id="rId1" Type="http://schemas.microsoft.com/office/2011/relationships/chartStyle" Target="style152.xml"/></Relationships>
</file>

<file path=xl/charts/_rels/chart153.xml.rels><?xml version="1.0" encoding="UTF-8" standalone="yes"?>
<Relationships xmlns="http://schemas.openxmlformats.org/package/2006/relationships"><Relationship Id="rId2" Type="http://schemas.microsoft.com/office/2011/relationships/chartColorStyle" Target="colors153.xml"/><Relationship Id="rId1" Type="http://schemas.microsoft.com/office/2011/relationships/chartStyle" Target="style153.xml"/></Relationships>
</file>

<file path=xl/charts/_rels/chart154.xml.rels><?xml version="1.0" encoding="UTF-8" standalone="yes"?>
<Relationships xmlns="http://schemas.openxmlformats.org/package/2006/relationships"><Relationship Id="rId2" Type="http://schemas.microsoft.com/office/2011/relationships/chartColorStyle" Target="colors154.xml"/><Relationship Id="rId1" Type="http://schemas.microsoft.com/office/2011/relationships/chartStyle" Target="style154.xml"/></Relationships>
</file>

<file path=xl/charts/_rels/chart155.xml.rels><?xml version="1.0" encoding="UTF-8" standalone="yes"?>
<Relationships xmlns="http://schemas.openxmlformats.org/package/2006/relationships"><Relationship Id="rId2" Type="http://schemas.microsoft.com/office/2011/relationships/chartColorStyle" Target="colors155.xml"/><Relationship Id="rId1" Type="http://schemas.microsoft.com/office/2011/relationships/chartStyle" Target="style155.xml"/></Relationships>
</file>

<file path=xl/charts/_rels/chart156.xml.rels><?xml version="1.0" encoding="UTF-8" standalone="yes"?>
<Relationships xmlns="http://schemas.openxmlformats.org/package/2006/relationships"><Relationship Id="rId2" Type="http://schemas.microsoft.com/office/2011/relationships/chartColorStyle" Target="colors156.xml"/><Relationship Id="rId1" Type="http://schemas.microsoft.com/office/2011/relationships/chartStyle" Target="style156.xml"/></Relationships>
</file>

<file path=xl/charts/_rels/chart157.xml.rels><?xml version="1.0" encoding="UTF-8" standalone="yes"?>
<Relationships xmlns="http://schemas.openxmlformats.org/package/2006/relationships"><Relationship Id="rId2" Type="http://schemas.microsoft.com/office/2011/relationships/chartColorStyle" Target="colors157.xml"/><Relationship Id="rId1" Type="http://schemas.microsoft.com/office/2011/relationships/chartStyle" Target="style157.xml"/></Relationships>
</file>

<file path=xl/charts/_rels/chart158.xml.rels><?xml version="1.0" encoding="UTF-8" standalone="yes"?>
<Relationships xmlns="http://schemas.openxmlformats.org/package/2006/relationships"><Relationship Id="rId2" Type="http://schemas.microsoft.com/office/2011/relationships/chartColorStyle" Target="colors158.xml"/><Relationship Id="rId1" Type="http://schemas.microsoft.com/office/2011/relationships/chartStyle" Target="style158.xml"/></Relationships>
</file>

<file path=xl/charts/_rels/chart159.xml.rels><?xml version="1.0" encoding="UTF-8" standalone="yes"?>
<Relationships xmlns="http://schemas.openxmlformats.org/package/2006/relationships"><Relationship Id="rId2" Type="http://schemas.microsoft.com/office/2011/relationships/chartColorStyle" Target="colors159.xml"/><Relationship Id="rId1" Type="http://schemas.microsoft.com/office/2011/relationships/chartStyle" Target="style159.xml"/></Relationships>
</file>

<file path=xl/charts/_rels/chart160.xml.rels><?xml version="1.0" encoding="UTF-8" standalone="yes"?>
<Relationships xmlns="http://schemas.openxmlformats.org/package/2006/relationships"><Relationship Id="rId2" Type="http://schemas.microsoft.com/office/2011/relationships/chartColorStyle" Target="colors160.xml"/><Relationship Id="rId1" Type="http://schemas.microsoft.com/office/2011/relationships/chartStyle" Target="style160.xml"/></Relationships>
</file>

<file path=xl/charts/_rels/chart161.xml.rels><?xml version="1.0" encoding="UTF-8" standalone="yes"?>
<Relationships xmlns="http://schemas.openxmlformats.org/package/2006/relationships"><Relationship Id="rId2" Type="http://schemas.microsoft.com/office/2011/relationships/chartColorStyle" Target="colors161.xml"/><Relationship Id="rId1" Type="http://schemas.microsoft.com/office/2011/relationships/chartStyle" Target="style161.xml"/></Relationships>
</file>

<file path=xl/charts/_rels/chart162.xml.rels><?xml version="1.0" encoding="UTF-8" standalone="yes"?>
<Relationships xmlns="http://schemas.openxmlformats.org/package/2006/relationships"><Relationship Id="rId2" Type="http://schemas.microsoft.com/office/2011/relationships/chartColorStyle" Target="colors162.xml"/><Relationship Id="rId1" Type="http://schemas.microsoft.com/office/2011/relationships/chartStyle" Target="style162.xml"/></Relationships>
</file>

<file path=xl/charts/_rels/chart163.xml.rels><?xml version="1.0" encoding="UTF-8" standalone="yes"?>
<Relationships xmlns="http://schemas.openxmlformats.org/package/2006/relationships"><Relationship Id="rId2" Type="http://schemas.microsoft.com/office/2011/relationships/chartColorStyle" Target="colors163.xml"/><Relationship Id="rId1" Type="http://schemas.microsoft.com/office/2011/relationships/chartStyle" Target="style163.xml"/></Relationships>
</file>

<file path=xl/charts/_rels/chart164.xml.rels><?xml version="1.0" encoding="UTF-8" standalone="yes"?>
<Relationships xmlns="http://schemas.openxmlformats.org/package/2006/relationships"><Relationship Id="rId2" Type="http://schemas.microsoft.com/office/2011/relationships/chartColorStyle" Target="colors164.xml"/><Relationship Id="rId1" Type="http://schemas.microsoft.com/office/2011/relationships/chartStyle" Target="style164.xml"/></Relationships>
</file>

<file path=xl/charts/_rels/chart165.xml.rels><?xml version="1.0" encoding="UTF-8" standalone="yes"?>
<Relationships xmlns="http://schemas.openxmlformats.org/package/2006/relationships"><Relationship Id="rId2" Type="http://schemas.microsoft.com/office/2011/relationships/chartColorStyle" Target="colors165.xml"/><Relationship Id="rId1" Type="http://schemas.microsoft.com/office/2011/relationships/chartStyle" Target="style165.xml"/></Relationships>
</file>

<file path=xl/charts/_rels/chart166.xml.rels><?xml version="1.0" encoding="UTF-8" standalone="yes"?>
<Relationships xmlns="http://schemas.openxmlformats.org/package/2006/relationships"><Relationship Id="rId2" Type="http://schemas.microsoft.com/office/2011/relationships/chartColorStyle" Target="colors166.xml"/><Relationship Id="rId1" Type="http://schemas.microsoft.com/office/2011/relationships/chartStyle" Target="style166.xml"/></Relationships>
</file>

<file path=xl/charts/_rels/chart167.xml.rels><?xml version="1.0" encoding="UTF-8" standalone="yes"?>
<Relationships xmlns="http://schemas.openxmlformats.org/package/2006/relationships"><Relationship Id="rId2" Type="http://schemas.microsoft.com/office/2011/relationships/chartColorStyle" Target="colors167.xml"/><Relationship Id="rId1" Type="http://schemas.microsoft.com/office/2011/relationships/chartStyle" Target="style167.xml"/></Relationships>
</file>

<file path=xl/charts/_rels/chart168.xml.rels><?xml version="1.0" encoding="UTF-8" standalone="yes"?>
<Relationships xmlns="http://schemas.openxmlformats.org/package/2006/relationships"><Relationship Id="rId2" Type="http://schemas.microsoft.com/office/2011/relationships/chartColorStyle" Target="colors168.xml"/><Relationship Id="rId1" Type="http://schemas.microsoft.com/office/2011/relationships/chartStyle" Target="style16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0.99869797572864905</c:v>
                </c:pt>
                <c:pt idx="2">
                  <c:v>1.38090408925553</c:v>
                </c:pt>
                <c:pt idx="3">
                  <c:v>1.6312236721917399</c:v>
                </c:pt>
                <c:pt idx="4">
                  <c:v>1.9552208667914499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AA-4C49-9E8E-78F6692B61B5}"/>
            </c:ext>
          </c:extLst>
        </c:ser>
        <c:ser>
          <c:idx val="1"/>
          <c:order val="1"/>
          <c:tx>
            <c:strRef>
              <c:f>Chr08g0327051!$Q$4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Chr08g0327051!$Q$5:$Q$9</c:f>
              <c:numCache>
                <c:formatCode>General</c:formatCode>
                <c:ptCount val="5"/>
                <c:pt idx="0">
                  <c:v>1.09901879744151</c:v>
                </c:pt>
                <c:pt idx="1">
                  <c:v>2.0802755218529501</c:v>
                </c:pt>
                <c:pt idx="2">
                  <c:v>8.4766225639551092</c:v>
                </c:pt>
                <c:pt idx="3">
                  <c:v>6.47724777029282</c:v>
                </c:pt>
                <c:pt idx="4">
                  <c:v>3.7658060139965102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AA-4C49-9E8E-78F6692B61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1.2843920412602401</c:v>
                </c:pt>
                <c:pt idx="2">
                  <c:v>1.2123874030499999</c:v>
                </c:pt>
                <c:pt idx="3">
                  <c:v>2.4794812326091402</c:v>
                </c:pt>
                <c:pt idx="4">
                  <c:v>1.97203878542677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24C-D94B-AC1D-BEE4BE5E724F}"/>
            </c:ext>
          </c:extLst>
        </c:ser>
        <c:ser>
          <c:idx val="1"/>
          <c:order val="1"/>
          <c:tx>
            <c:strRef>
              <c:f>Chr08g0327051!$Q$37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Chr08g0327051!$Q$38:$Q$42</c:f>
              <c:numCache>
                <c:formatCode>General</c:formatCode>
                <c:ptCount val="5"/>
                <c:pt idx="0">
                  <c:v>0.87932936834514597</c:v>
                </c:pt>
                <c:pt idx="1">
                  <c:v>1.84332960731448</c:v>
                </c:pt>
                <c:pt idx="2">
                  <c:v>5.3877411339650498</c:v>
                </c:pt>
                <c:pt idx="3">
                  <c:v>3.1213802498394099</c:v>
                </c:pt>
                <c:pt idx="4">
                  <c:v>2.8018011984902902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24C-D94B-AC1D-BEE4BE5E7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1.3130433049130401</c:v>
                </c:pt>
                <c:pt idx="2">
                  <c:v>2.0234122293424299</c:v>
                </c:pt>
                <c:pt idx="3">
                  <c:v>1.1124199692457299</c:v>
                </c:pt>
                <c:pt idx="4">
                  <c:v>4.8431912805628201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4B-2443-A900-5AA9F18E2BC1}"/>
            </c:ext>
          </c:extLst>
        </c:ser>
        <c:ser>
          <c:idx val="1"/>
          <c:order val="1"/>
          <c:tx>
            <c:strRef>
              <c:f>Chr08g0327051!$Q$71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Chr08g0327051!$Q$72:$Q$76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7.6122989968167696</c:v>
                </c:pt>
                <c:pt idx="2">
                  <c:v>7.4546908352894796</c:v>
                </c:pt>
                <c:pt idx="3">
                  <c:v>8.8993597539658005</c:v>
                </c:pt>
                <c:pt idx="4">
                  <c:v>6.52860101905687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4B-2443-A900-5AA9F18E2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2.1685633134894098</c:v>
                </c:pt>
                <c:pt idx="2">
                  <c:v>1.1590257043382599</c:v>
                </c:pt>
                <c:pt idx="3">
                  <c:v>1.8436039950542</c:v>
                </c:pt>
                <c:pt idx="4">
                  <c:v>2.72502743139923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5FE-6240-B2F0-5CA831E56B5C}"/>
            </c:ext>
          </c:extLst>
        </c:ser>
        <c:ser>
          <c:idx val="1"/>
          <c:order val="1"/>
          <c:tx>
            <c:strRef>
              <c:f>Chr08g0327051!$Q$105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Chr08g0327051!$Q$106:$Q$110</c:f>
              <c:numCache>
                <c:formatCode>General</c:formatCode>
                <c:ptCount val="5"/>
                <c:pt idx="0">
                  <c:v>1.44156009248454</c:v>
                </c:pt>
                <c:pt idx="1">
                  <c:v>5.1404910328871098</c:v>
                </c:pt>
                <c:pt idx="2">
                  <c:v>13.421740068736</c:v>
                </c:pt>
                <c:pt idx="3">
                  <c:v>9.58712723196167</c:v>
                </c:pt>
                <c:pt idx="4">
                  <c:v>6.0848699048938704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5FE-6240-B2F0-5CA831E56B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1.5266503251276999</c:v>
                </c:pt>
                <c:pt idx="2">
                  <c:v>1.59579643755383</c:v>
                </c:pt>
                <c:pt idx="4">
                  <c:v>1.87772395934714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79-924B-A309-E34EFD6D9CFB}"/>
            </c:ext>
          </c:extLst>
        </c:ser>
        <c:ser>
          <c:idx val="1"/>
          <c:order val="1"/>
          <c:tx>
            <c:strRef>
              <c:f>Chr08g0327051!$Q$139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Chr08g0327051!$Q$140:$Q$144</c:f>
              <c:numCache>
                <c:formatCode>General</c:formatCode>
                <c:ptCount val="5"/>
                <c:pt idx="0">
                  <c:v>1.27036900622629</c:v>
                </c:pt>
                <c:pt idx="1">
                  <c:v>2.7825894212945599</c:v>
                </c:pt>
                <c:pt idx="2">
                  <c:v>2.0014949342771202</c:v>
                </c:pt>
                <c:pt idx="3">
                  <c:v>3.3398676582188802</c:v>
                </c:pt>
                <c:pt idx="4">
                  <c:v>2.3863656388660899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79-924B-A309-E34EFD6D9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0.94655018615781805</c:v>
                </c:pt>
                <c:pt idx="2">
                  <c:v>1.03735367736982</c:v>
                </c:pt>
                <c:pt idx="3">
                  <c:v>1.9211973986711499</c:v>
                </c:pt>
                <c:pt idx="4">
                  <c:v>1.2830111155586399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3F-9144-8F9D-F51F0A8325FC}"/>
            </c:ext>
          </c:extLst>
        </c:ser>
        <c:ser>
          <c:idx val="1"/>
          <c:order val="1"/>
          <c:tx>
            <c:strRef>
              <c:f>Chr08g0327051!$Q$174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Chr08g0327051!$Q$175:$Q$179</c:f>
              <c:numCache>
                <c:formatCode>General</c:formatCode>
                <c:ptCount val="5"/>
                <c:pt idx="0">
                  <c:v>1.0971615035640001</c:v>
                </c:pt>
                <c:pt idx="1">
                  <c:v>2.0802755218529398</c:v>
                </c:pt>
                <c:pt idx="2">
                  <c:v>1.5474111712624901</c:v>
                </c:pt>
                <c:pt idx="3">
                  <c:v>2.08080942205613</c:v>
                </c:pt>
                <c:pt idx="4">
                  <c:v>2.0614393297981501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93F-9144-8F9D-F51F0A8325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1.0237633658062899</c:v>
                </c:pt>
                <c:pt idx="2">
                  <c:v>1.0117061146712101</c:v>
                </c:pt>
                <c:pt idx="3">
                  <c:v>0.73063628250032897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5A2-5349-A5D8-2FA40AB808E5}"/>
            </c:ext>
          </c:extLst>
        </c:ser>
        <c:ser>
          <c:idx val="1"/>
          <c:order val="1"/>
          <c:tx>
            <c:strRef>
              <c:f>Chr08g0327051!$Q$209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Chr08g0327051!$Q$210:$Q$214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0.905444125150352</c:v>
                </c:pt>
                <c:pt idx="2">
                  <c:v>2.8747907247598401</c:v>
                </c:pt>
                <c:pt idx="3">
                  <c:v>1.77989332043477</c:v>
                </c:pt>
                <c:pt idx="4">
                  <c:v>2.1282799407144601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5A2-5349-A5D8-2FA40AB808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Chr08g0327051!$P$243:$P$247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1.2460712953786699</c:v>
                </c:pt>
                <c:pt idx="2">
                  <c:v>1.4394605005666801</c:v>
                </c:pt>
                <c:pt idx="3">
                  <c:v>1.1231093134852499</c:v>
                </c:pt>
                <c:pt idx="4">
                  <c:v>1.21634396421471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CD-D54A-AC67-E536DC870B86}"/>
            </c:ext>
          </c:extLst>
        </c:ser>
        <c:ser>
          <c:idx val="1"/>
          <c:order val="1"/>
          <c:tx>
            <c:strRef>
              <c:f>Chr08g0327051!$Q$242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Chr08g0327051!$Q$243:$Q$247</c:f>
              <c:numCache>
                <c:formatCode>General</c:formatCode>
                <c:ptCount val="5"/>
                <c:pt idx="0">
                  <c:v>1.1124643768773299</c:v>
                </c:pt>
                <c:pt idx="1">
                  <c:v>2.4738646651001801</c:v>
                </c:pt>
                <c:pt idx="2">
                  <c:v>2.7837218940776598</c:v>
                </c:pt>
                <c:pt idx="3">
                  <c:v>1.2741195375121701</c:v>
                </c:pt>
                <c:pt idx="4">
                  <c:v>1.75934440210999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CD-D54A-AC67-E536DC870B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1.03735367736982</c:v>
                </c:pt>
                <c:pt idx="3">
                  <c:v>1.5479068639889</c:v>
                </c:pt>
                <c:pt idx="4">
                  <c:v>3.6765976927889898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61-EB46-8917-0154CE5A02EB}"/>
            </c:ext>
          </c:extLst>
        </c:ser>
        <c:ser>
          <c:idx val="1"/>
          <c:order val="1"/>
          <c:tx>
            <c:strRef>
              <c:f>Chr08g0327051!$Q$276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Chr08g0327051!$Q$277:$Q$281</c:f>
              <c:numCache>
                <c:formatCode>General</c:formatCode>
                <c:ptCount val="5"/>
                <c:pt idx="0">
                  <c:v>0.86055259209866197</c:v>
                </c:pt>
                <c:pt idx="1">
                  <c:v>1.5163125296523099</c:v>
                </c:pt>
                <c:pt idx="2">
                  <c:v>3.92615260012863</c:v>
                </c:pt>
                <c:pt idx="3">
                  <c:v>2.08080942205613</c:v>
                </c:pt>
                <c:pt idx="4">
                  <c:v>4.9646944741617904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61-EB46-8917-0154CE5A0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0.81726845447257801</c:v>
                </c:pt>
                <c:pt idx="3">
                  <c:v>0.90408876628566404</c:v>
                </c:pt>
                <c:pt idx="4">
                  <c:v>0.91018263700158197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32-514A-8117-6F76B2BBD1DC}"/>
            </c:ext>
          </c:extLst>
        </c:ser>
        <c:ser>
          <c:idx val="1"/>
          <c:order val="1"/>
          <c:tx>
            <c:strRef>
              <c:f>Chr08g0327051!$Q$310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Chr08g0327051!$Q$311:$Q$315</c:f>
              <c:numCache>
                <c:formatCode>General</c:formatCode>
                <c:ptCount val="5"/>
                <c:pt idx="0">
                  <c:v>0.93171590754191602</c:v>
                </c:pt>
                <c:pt idx="1">
                  <c:v>0.86630994334843403</c:v>
                </c:pt>
                <c:pt idx="2">
                  <c:v>1.45316369190962</c:v>
                </c:pt>
                <c:pt idx="3">
                  <c:v>0.91018263700158197</c:v>
                </c:pt>
                <c:pt idx="4">
                  <c:v>0.62890976058516401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32-514A-8117-6F76B2BBD1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Chr08g0327051!$P$346:$P$350</c:f>
              <c:numCache>
                <c:formatCode>General</c:formatCode>
                <c:ptCount val="5"/>
                <c:pt idx="0">
                  <c:v>1.0031540246152899</c:v>
                </c:pt>
                <c:pt idx="1">
                  <c:v>1.6770692002049601</c:v>
                </c:pt>
                <c:pt idx="2">
                  <c:v>1.9455846557999501</c:v>
                </c:pt>
                <c:pt idx="3">
                  <c:v>0.97067487514499096</c:v>
                </c:pt>
                <c:pt idx="4">
                  <c:v>1.4941116399213901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B3-B14E-B434-67DF28FE5BF8}"/>
            </c:ext>
          </c:extLst>
        </c:ser>
        <c:ser>
          <c:idx val="1"/>
          <c:order val="1"/>
          <c:tx>
            <c:strRef>
              <c:f>Chr08g0327051!$Q$345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Chr08g0327051!$Q$346:$Q$350</c:f>
              <c:numCache>
                <c:formatCode>General</c:formatCode>
                <c:ptCount val="5"/>
                <c:pt idx="0">
                  <c:v>0.54271056033056797</c:v>
                </c:pt>
                <c:pt idx="1">
                  <c:v>0.51807936103296304</c:v>
                </c:pt>
                <c:pt idx="2">
                  <c:v>1.4287093355334</c:v>
                </c:pt>
                <c:pt idx="3">
                  <c:v>2.91038273043615</c:v>
                </c:pt>
                <c:pt idx="4">
                  <c:v>1.42274038231558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B3-B14E-B434-67DF28FE5B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0.92121346171039098</c:v>
                </c:pt>
                <c:pt idx="2">
                  <c:v>0.64215344385261197</c:v>
                </c:pt>
                <c:pt idx="3">
                  <c:v>0.86591198641007106</c:v>
                </c:pt>
                <c:pt idx="4">
                  <c:v>2.0770505572073299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D2-EF40-9D8E-EB0360C787BE}"/>
            </c:ext>
          </c:extLst>
        </c:ser>
        <c:ser>
          <c:idx val="1"/>
          <c:order val="1"/>
          <c:tx>
            <c:strRef>
              <c:f>Chr08g0327051!$Q$379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Chr08g0327051!$Q$380:$Q$384</c:f>
              <c:numCache>
                <c:formatCode>General</c:formatCode>
                <c:ptCount val="5"/>
                <c:pt idx="0">
                  <c:v>1.15009400271773</c:v>
                </c:pt>
                <c:pt idx="1">
                  <c:v>0.90537715073288105</c:v>
                </c:pt>
                <c:pt idx="2">
                  <c:v>1.4287093355334</c:v>
                </c:pt>
                <c:pt idx="3">
                  <c:v>1.1604850887771501</c:v>
                </c:pt>
                <c:pt idx="4">
                  <c:v>1.6887525908721699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D2-EF40-9D8E-EB0360C78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1.1365214764559299</c:v>
                </c:pt>
                <c:pt idx="2">
                  <c:v>1.0619868084372599</c:v>
                </c:pt>
                <c:pt idx="3">
                  <c:v>1.3534753511300801</c:v>
                </c:pt>
                <c:pt idx="4">
                  <c:v>1.2593023007678901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B2-A941-BF29-26FCFB6ACC67}"/>
            </c:ext>
          </c:extLst>
        </c:ser>
        <c:ser>
          <c:idx val="1"/>
          <c:order val="1"/>
          <c:tx>
            <c:strRef>
              <c:f>Chr08g0327051!$Q$413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Chr08g0327051!$Q$414:$Q$418</c:f>
              <c:numCache>
                <c:formatCode>General</c:formatCode>
                <c:ptCount val="5"/>
                <c:pt idx="0">
                  <c:v>0.82776803614096695</c:v>
                </c:pt>
                <c:pt idx="1">
                  <c:v>0.58909585487850002</c:v>
                </c:pt>
                <c:pt idx="2">
                  <c:v>1.25985897016363</c:v>
                </c:pt>
                <c:pt idx="3">
                  <c:v>1.2986563625957099</c:v>
                </c:pt>
                <c:pt idx="4">
                  <c:v>1.7030826414931599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B2-A941-BF29-26FCFB6ACC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0.79788783873179303</c:v>
                </c:pt>
                <c:pt idx="2">
                  <c:v>1.0853829859767701</c:v>
                </c:pt>
                <c:pt idx="4">
                  <c:v>0.97336919154562296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8F-F94B-A7F9-522DEAB05A83}"/>
            </c:ext>
          </c:extLst>
        </c:ser>
        <c:ser>
          <c:idx val="1"/>
          <c:order val="1"/>
          <c:tx>
            <c:strRef>
              <c:f>Chr08g0327051!$Q$447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Chr08g0327051!$Q$448:$Q$452</c:f>
              <c:numCache>
                <c:formatCode>General</c:formatCode>
                <c:ptCount val="5"/>
                <c:pt idx="0">
                  <c:v>0.61867483592112504</c:v>
                </c:pt>
                <c:pt idx="1">
                  <c:v>0.75989784112171399</c:v>
                </c:pt>
                <c:pt idx="2">
                  <c:v>1.3640642060097199</c:v>
                </c:pt>
                <c:pt idx="3">
                  <c:v>0.97336919154562296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8F-F94B-A7F9-522DEAB05A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Chr08g0327051!$O$482:$O$486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Chr08g0327051!$P$482:$P$486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1.46527470239383</c:v>
                </c:pt>
                <c:pt idx="2">
                  <c:v>0.96408507013467104</c:v>
                </c:pt>
                <c:pt idx="3">
                  <c:v>1.4594141085946399</c:v>
                </c:pt>
                <c:pt idx="4">
                  <c:v>2.0198781771264498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04B-1144-9BF7-01C20F971C0E}"/>
            </c:ext>
          </c:extLst>
        </c:ser>
        <c:ser>
          <c:idx val="1"/>
          <c:order val="1"/>
          <c:tx>
            <c:strRef>
              <c:f>Chr08g0327051!$Q$481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Chr08g0327051!$O$482:$O$486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Chr08g0327051!$Q$482:$Q$486</c:f>
              <c:numCache>
                <c:formatCode>General</c:formatCode>
                <c:ptCount val="5"/>
                <c:pt idx="0">
                  <c:v>1.00774590331446</c:v>
                </c:pt>
                <c:pt idx="1">
                  <c:v>0.52288067197575305</c:v>
                </c:pt>
                <c:pt idx="2">
                  <c:v>0.67326994101382198</c:v>
                </c:pt>
                <c:pt idx="3">
                  <c:v>0.98766406052565903</c:v>
                </c:pt>
                <c:pt idx="4">
                  <c:v>2.3458442177191201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04B-1144-9BF7-01C20F971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3.6876833924741801</c:v>
                </c:pt>
                <c:pt idx="2">
                  <c:v>1.9810168982443399</c:v>
                </c:pt>
                <c:pt idx="3">
                  <c:v>0.76099275136535904</c:v>
                </c:pt>
                <c:pt idx="4">
                  <c:v>1.09731441201419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6E-4645-820D-EF709C2EDB88}"/>
            </c:ext>
          </c:extLst>
        </c:ser>
        <c:ser>
          <c:idx val="1"/>
          <c:order val="1"/>
          <c:tx>
            <c:strRef>
              <c:f>Chr09g0430181!$Q$4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Chr09g0430181!$Q$5:$Q$9</c:f>
              <c:numCache>
                <c:formatCode>General</c:formatCode>
                <c:ptCount val="5"/>
                <c:pt idx="0">
                  <c:v>1.09901879744151</c:v>
                </c:pt>
                <c:pt idx="1">
                  <c:v>2.0802755218529501</c:v>
                </c:pt>
                <c:pt idx="2">
                  <c:v>1.46055821996278</c:v>
                </c:pt>
                <c:pt idx="3">
                  <c:v>1.77516706005953</c:v>
                </c:pt>
                <c:pt idx="4">
                  <c:v>4.0562082529029002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6E-4645-820D-EF709C2ED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Chr09g0430181!$P$38:$P$42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0.72549436883070095</c:v>
                </c:pt>
                <c:pt idx="2">
                  <c:v>0.18270777890093501</c:v>
                </c:pt>
                <c:pt idx="4">
                  <c:v>40.382313431354397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65-D940-B171-C18037114758}"/>
            </c:ext>
          </c:extLst>
        </c:ser>
        <c:ser>
          <c:idx val="1"/>
          <c:order val="1"/>
          <c:tx>
            <c:strRef>
              <c:f>Chr09g0430181!$Q$37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Chr09g0430181!$Q$38:$Q$42</c:f>
              <c:numCache>
                <c:formatCode>General</c:formatCode>
                <c:ptCount val="5"/>
                <c:pt idx="0">
                  <c:v>1.19050046055609</c:v>
                </c:pt>
                <c:pt idx="1">
                  <c:v>2.40565215415256</c:v>
                </c:pt>
                <c:pt idx="2">
                  <c:v>6.2668681096377696</c:v>
                </c:pt>
                <c:pt idx="3">
                  <c:v>7.4804459034269399</c:v>
                </c:pt>
                <c:pt idx="4">
                  <c:v>4.8281877438909104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65-D940-B171-C180371147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3.30866179856694</c:v>
                </c:pt>
                <c:pt idx="2">
                  <c:v>2.1165601309760498</c:v>
                </c:pt>
                <c:pt idx="3">
                  <c:v>2.0504747568458201</c:v>
                </c:pt>
                <c:pt idx="4">
                  <c:v>3.0510193215242101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0E-F444-8B1B-43C661C04995}"/>
            </c:ext>
          </c:extLst>
        </c:ser>
        <c:ser>
          <c:idx val="1"/>
          <c:order val="1"/>
          <c:tx>
            <c:strRef>
              <c:f>Chr09g0430181!$Q$71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Chr09g0430181!$Q$72:$Q$76</c:f>
              <c:numCache>
                <c:formatCode>General</c:formatCode>
                <c:ptCount val="5"/>
                <c:pt idx="0">
                  <c:v>1.05651847931912</c:v>
                </c:pt>
                <c:pt idx="1">
                  <c:v>0.75964479456876699</c:v>
                </c:pt>
                <c:pt idx="2">
                  <c:v>4.6961609519198104</c:v>
                </c:pt>
                <c:pt idx="3">
                  <c:v>0.70078066778804804</c:v>
                </c:pt>
                <c:pt idx="4">
                  <c:v>4.1127609251374402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0E-F444-8B1B-43C661C049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Chr09g0430181!$P$106:$P$110</c:f>
              <c:numCache>
                <c:formatCode>General</c:formatCode>
                <c:ptCount val="5"/>
                <c:pt idx="0">
                  <c:v>1.1330958232116599</c:v>
                </c:pt>
                <c:pt idx="1">
                  <c:v>2.1685633134894098</c:v>
                </c:pt>
                <c:pt idx="2">
                  <c:v>10.1690151341665</c:v>
                </c:pt>
                <c:pt idx="3">
                  <c:v>3.6323628955516498</c:v>
                </c:pt>
                <c:pt idx="4">
                  <c:v>4.3257114112453401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3D-EC4E-8229-660A0BF12FE5}"/>
            </c:ext>
          </c:extLst>
        </c:ser>
        <c:ser>
          <c:idx val="1"/>
          <c:order val="1"/>
          <c:tx>
            <c:strRef>
              <c:f>Chr09g0430181!$Q$105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Chr09g0430181!$Q$106:$Q$110</c:f>
              <c:numCache>
                <c:formatCode>General</c:formatCode>
                <c:ptCount val="5"/>
                <c:pt idx="0">
                  <c:v>1.14107693212558</c:v>
                </c:pt>
                <c:pt idx="1">
                  <c:v>1.9583272211794001</c:v>
                </c:pt>
                <c:pt idx="2">
                  <c:v>1.7472242170936001</c:v>
                </c:pt>
                <c:pt idx="3">
                  <c:v>4.05385235978137</c:v>
                </c:pt>
                <c:pt idx="4">
                  <c:v>13.1231538315427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3D-EC4E-8229-660A0BF12F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1.5266503251276999</c:v>
                </c:pt>
                <c:pt idx="2">
                  <c:v>1.59579643755383</c:v>
                </c:pt>
                <c:pt idx="4">
                  <c:v>1.87772395934714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28D-764D-870A-D8BD75C476F6}"/>
            </c:ext>
          </c:extLst>
        </c:ser>
        <c:ser>
          <c:idx val="1"/>
          <c:order val="1"/>
          <c:tx>
            <c:strRef>
              <c:f>Chr08g0327051!$Q$139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[1]Chr08g0327051!$Q$140:$Q$144</c:f>
              <c:numCache>
                <c:formatCode>General</c:formatCode>
                <c:ptCount val="5"/>
                <c:pt idx="0">
                  <c:v>1.27036900622629</c:v>
                </c:pt>
                <c:pt idx="1">
                  <c:v>2.7825894212945599</c:v>
                </c:pt>
                <c:pt idx="2">
                  <c:v>2.0014949342771202</c:v>
                </c:pt>
                <c:pt idx="3">
                  <c:v>3.3398676582188802</c:v>
                </c:pt>
                <c:pt idx="4">
                  <c:v>2.3863656388660899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28D-764D-870A-D8BD75C476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54109645500401"/>
          <c:y val="0.138635614003808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0.97371962285852898</c:v>
                </c:pt>
                <c:pt idx="2">
                  <c:v>0.739810702318077</c:v>
                </c:pt>
                <c:pt idx="4">
                  <c:v>4.0227135561026799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68-B648-A69F-9BEAAE2E7DFC}"/>
            </c:ext>
          </c:extLst>
        </c:ser>
        <c:ser>
          <c:idx val="1"/>
          <c:order val="1"/>
          <c:tx>
            <c:strRef>
              <c:f>Chr09g0430181!$Q$174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Chr09g0430181!$Q$175:$Q$179</c:f>
              <c:numCache>
                <c:formatCode>General</c:formatCode>
                <c:ptCount val="5"/>
                <c:pt idx="0">
                  <c:v>1.2420016111736301</c:v>
                </c:pt>
                <c:pt idx="1">
                  <c:v>0.44779121412568401</c:v>
                </c:pt>
                <c:pt idx="2">
                  <c:v>1.2457203253911799</c:v>
                </c:pt>
                <c:pt idx="3">
                  <c:v>0.56595405711215796</c:v>
                </c:pt>
                <c:pt idx="4">
                  <c:v>1.58408747184885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68-B648-A69F-9BEAAE2E7D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54109645500401"/>
          <c:y val="0.138635614003808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0.99609241142763405</c:v>
                </c:pt>
                <c:pt idx="2">
                  <c:v>3.2119667014234801</c:v>
                </c:pt>
                <c:pt idx="3">
                  <c:v>1.4612725650006599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0B5-EA47-8FD4-71E4304D1CCE}"/>
            </c:ext>
          </c:extLst>
        </c:ser>
        <c:ser>
          <c:idx val="1"/>
          <c:order val="1"/>
          <c:tx>
            <c:strRef>
              <c:f>Chr09g0430181!$Q$209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Chr09g0430181!$Q$210:$Q$214</c:f>
              <c:numCache>
                <c:formatCode>General</c:formatCode>
                <c:ptCount val="5"/>
                <c:pt idx="0">
                  <c:v>1.05651847931912</c:v>
                </c:pt>
                <c:pt idx="1">
                  <c:v>1.8108882503007</c:v>
                </c:pt>
                <c:pt idx="2">
                  <c:v>2.8747907247598401</c:v>
                </c:pt>
                <c:pt idx="3">
                  <c:v>1.77989332043477</c:v>
                </c:pt>
                <c:pt idx="4">
                  <c:v>2.1282799407144601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0B5-EA47-8FD4-71E4304D1C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Chr09g0430181!$P$243:$P$247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0.51554033393285403</c:v>
                </c:pt>
                <c:pt idx="2">
                  <c:v>1.4394605005666801</c:v>
                </c:pt>
                <c:pt idx="3">
                  <c:v>1.1231093134852499</c:v>
                </c:pt>
                <c:pt idx="4">
                  <c:v>1.21634396421471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D4-834E-8E99-88AA60972362}"/>
            </c:ext>
          </c:extLst>
        </c:ser>
        <c:ser>
          <c:idx val="1"/>
          <c:order val="1"/>
          <c:tx>
            <c:strRef>
              <c:f>Chr09g0430181!$Q$242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Chr09g0430181!$Q$243:$Q$247</c:f>
              <c:numCache>
                <c:formatCode>General</c:formatCode>
                <c:ptCount val="5"/>
                <c:pt idx="0">
                  <c:v>1.0028944614656901</c:v>
                </c:pt>
                <c:pt idx="1">
                  <c:v>1.2655682881257599</c:v>
                </c:pt>
                <c:pt idx="2">
                  <c:v>1.77443709286579</c:v>
                </c:pt>
                <c:pt idx="3">
                  <c:v>1.2741195375121701</c:v>
                </c:pt>
                <c:pt idx="4">
                  <c:v>1.75934440210999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D4-834E-8E99-88AA609723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1.03735367736982</c:v>
                </c:pt>
                <c:pt idx="3">
                  <c:v>1.5479068639889</c:v>
                </c:pt>
                <c:pt idx="4">
                  <c:v>3.6765976927889898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4C-1940-9AC8-9B87B09951E2}"/>
            </c:ext>
          </c:extLst>
        </c:ser>
        <c:ser>
          <c:idx val="1"/>
          <c:order val="1"/>
          <c:tx>
            <c:strRef>
              <c:f>Chr09g0430181!$Q$276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Chr09g0430181!$Q$277:$Q$281</c:f>
              <c:numCache>
                <c:formatCode>General</c:formatCode>
                <c:ptCount val="5"/>
                <c:pt idx="0">
                  <c:v>0.86055259209866197</c:v>
                </c:pt>
                <c:pt idx="1">
                  <c:v>3.3022315517730698</c:v>
                </c:pt>
                <c:pt idx="2">
                  <c:v>1.7391364200944599</c:v>
                </c:pt>
                <c:pt idx="3">
                  <c:v>2.08080942205613</c:v>
                </c:pt>
                <c:pt idx="4">
                  <c:v>4.9646944741617904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B4C-1940-9AC8-9B87B09951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0.81726845447257801</c:v>
                </c:pt>
                <c:pt idx="3">
                  <c:v>0.90408876628566404</c:v>
                </c:pt>
                <c:pt idx="4">
                  <c:v>1.1427908170938501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56-FB4E-9AA4-C756AD3AF18E}"/>
            </c:ext>
          </c:extLst>
        </c:ser>
        <c:ser>
          <c:idx val="1"/>
          <c:order val="1"/>
          <c:tx>
            <c:strRef>
              <c:f>Chr09g0430181!$Q$310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Chr09g0430181!$Q$311:$Q$315</c:f>
              <c:numCache>
                <c:formatCode>General</c:formatCode>
                <c:ptCount val="5"/>
                <c:pt idx="0">
                  <c:v>1.1738884844339701</c:v>
                </c:pt>
                <c:pt idx="1">
                  <c:v>2.18296426671585</c:v>
                </c:pt>
                <c:pt idx="2">
                  <c:v>1.45316369190962</c:v>
                </c:pt>
                <c:pt idx="3">
                  <c:v>0.94166858728264902</c:v>
                </c:pt>
                <c:pt idx="4">
                  <c:v>1.2924488722771299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56-FB4E-9AA4-C756AD3AF1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Chr09g0430181!$P$346:$P$350</c:f>
              <c:numCache>
                <c:formatCode>General</c:formatCode>
                <c:ptCount val="5"/>
                <c:pt idx="0">
                  <c:v>1.0031540246152899</c:v>
                </c:pt>
                <c:pt idx="1">
                  <c:v>1.6079199152149799</c:v>
                </c:pt>
                <c:pt idx="2">
                  <c:v>4.7052251394929003</c:v>
                </c:pt>
                <c:pt idx="3">
                  <c:v>0.94650370278273199</c:v>
                </c:pt>
                <c:pt idx="4">
                  <c:v>0.93136592966439902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9F-6847-9CDE-8A1B0BD7043B}"/>
            </c:ext>
          </c:extLst>
        </c:ser>
        <c:ser>
          <c:idx val="1"/>
          <c:order val="1"/>
          <c:tx>
            <c:strRef>
              <c:f>Chr09g0430181!$Q$345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Chr09g0430181!$Q$346:$Q$350</c:f>
              <c:numCache>
                <c:formatCode>General</c:formatCode>
                <c:ptCount val="5"/>
                <c:pt idx="0">
                  <c:v>1.0274262839366499</c:v>
                </c:pt>
                <c:pt idx="1">
                  <c:v>1.2467437896054501</c:v>
                </c:pt>
                <c:pt idx="2">
                  <c:v>1.37681282046255</c:v>
                </c:pt>
                <c:pt idx="3">
                  <c:v>2.7998228618452901</c:v>
                </c:pt>
                <c:pt idx="4">
                  <c:v>1.2175243631930699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9F-6847-9CDE-8A1B0BD704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0.92121346171039098</c:v>
                </c:pt>
                <c:pt idx="2">
                  <c:v>1.2843068877052199</c:v>
                </c:pt>
                <c:pt idx="3">
                  <c:v>0.86591198641007106</c:v>
                </c:pt>
                <c:pt idx="4">
                  <c:v>1.36274359440774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4B-EA42-862E-D63145697CE5}"/>
            </c:ext>
          </c:extLst>
        </c:ser>
        <c:ser>
          <c:idx val="1"/>
          <c:order val="1"/>
          <c:tx>
            <c:strRef>
              <c:f>Chr09g0430181!$Q$379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Chr09g0430181!$Q$380:$Q$384</c:f>
              <c:numCache>
                <c:formatCode>General</c:formatCode>
                <c:ptCount val="5"/>
                <c:pt idx="0">
                  <c:v>0.91604203577816501</c:v>
                </c:pt>
                <c:pt idx="1">
                  <c:v>0.90537715073288105</c:v>
                </c:pt>
                <c:pt idx="2">
                  <c:v>1.5845603015291201</c:v>
                </c:pt>
                <c:pt idx="3">
                  <c:v>1.1604850887771501</c:v>
                </c:pt>
                <c:pt idx="4">
                  <c:v>1.52997959119814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14B-EA42-862E-D63145697C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1.1365214764559299</c:v>
                </c:pt>
                <c:pt idx="2">
                  <c:v>1.0792396053294999</c:v>
                </c:pt>
                <c:pt idx="3">
                  <c:v>1.3534753511300801</c:v>
                </c:pt>
                <c:pt idx="4">
                  <c:v>1.2593023007678601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39-A844-A76A-6F263B09196B}"/>
            </c:ext>
          </c:extLst>
        </c:ser>
        <c:ser>
          <c:idx val="1"/>
          <c:order val="1"/>
          <c:tx>
            <c:strRef>
              <c:f>Chr09g0430181!$Q$413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Chr09g0430181!$Q$414:$Q$418</c:f>
              <c:numCache>
                <c:formatCode>General</c:formatCode>
                <c:ptCount val="5"/>
                <c:pt idx="0">
                  <c:v>0.95168928026494204</c:v>
                </c:pt>
                <c:pt idx="1">
                  <c:v>1.48442853593447</c:v>
                </c:pt>
                <c:pt idx="2">
                  <c:v>1.25985897016363</c:v>
                </c:pt>
                <c:pt idx="3">
                  <c:v>1.2986563625957099</c:v>
                </c:pt>
                <c:pt idx="4">
                  <c:v>1.0728748348638999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39-A844-A76A-6F263B091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4.5782979334451399</c:v>
                </c:pt>
                <c:pt idx="2">
                  <c:v>1.0853829859767701</c:v>
                </c:pt>
                <c:pt idx="4">
                  <c:v>4.9054733349899298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36-5449-9FA8-3A19B3BCBA62}"/>
            </c:ext>
          </c:extLst>
        </c:ser>
        <c:ser>
          <c:idx val="1"/>
          <c:order val="1"/>
          <c:tx>
            <c:strRef>
              <c:f>Chr09g0430181!$Q$447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Chr09g0430181!$Q$448:$Q$452</c:f>
              <c:numCache>
                <c:formatCode>General</c:formatCode>
                <c:ptCount val="5"/>
                <c:pt idx="1">
                  <c:v>2.76237102672936</c:v>
                </c:pt>
                <c:pt idx="2">
                  <c:v>1.3640642060097199</c:v>
                </c:pt>
                <c:pt idx="3">
                  <c:v>1.0377930972078699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36-5449-9FA8-3A19B3BCBA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Chr09g0430181!$P$481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Chr09g0430181!$O$482:$O$486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Chr09g0430181!$P$482:$P$486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1.46527470239383</c:v>
                </c:pt>
                <c:pt idx="2">
                  <c:v>1.28016708052617</c:v>
                </c:pt>
                <c:pt idx="3">
                  <c:v>1.4594141085946399</c:v>
                </c:pt>
                <c:pt idx="4">
                  <c:v>1.7943045823512001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F0-6444-8216-1BEE2B64BC5D}"/>
            </c:ext>
          </c:extLst>
        </c:ser>
        <c:ser>
          <c:idx val="1"/>
          <c:order val="1"/>
          <c:tx>
            <c:strRef>
              <c:f>Chr09g0430181!$Q$481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Chr09g0430181!$O$482:$O$486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Chr09g0430181!$Q$482:$Q$486</c:f>
              <c:numCache>
                <c:formatCode>General</c:formatCode>
                <c:ptCount val="5"/>
                <c:pt idx="0">
                  <c:v>1.00774590331446</c:v>
                </c:pt>
                <c:pt idx="1">
                  <c:v>0.52288067197575305</c:v>
                </c:pt>
                <c:pt idx="2">
                  <c:v>1.02456110571936</c:v>
                </c:pt>
                <c:pt idx="3">
                  <c:v>0.98766406052565903</c:v>
                </c:pt>
                <c:pt idx="4">
                  <c:v>0.73876629613467804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F0-6444-8216-1BEE2B64BC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0.89349584610177102</c:v>
                </c:pt>
                <c:pt idx="2">
                  <c:v>0.435485264024914</c:v>
                </c:pt>
                <c:pt idx="3">
                  <c:v>0.90221785018210798</c:v>
                </c:pt>
                <c:pt idx="4">
                  <c:v>1.5633362435368101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38-B447-A148-9037156201B1}"/>
            </c:ext>
          </c:extLst>
        </c:ser>
        <c:ser>
          <c:idx val="1"/>
          <c:order val="1"/>
          <c:tx>
            <c:strRef>
              <c:f>Chr16g0801161!$Q$4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Chr16g0801161!$Q$5:$Q$9</c:f>
              <c:numCache>
                <c:formatCode>General</c:formatCode>
                <c:ptCount val="5"/>
                <c:pt idx="0">
                  <c:v>1.28634376376437</c:v>
                </c:pt>
                <c:pt idx="1">
                  <c:v>0.33918552152292097</c:v>
                </c:pt>
                <c:pt idx="2">
                  <c:v>0.95958119514023898</c:v>
                </c:pt>
                <c:pt idx="3">
                  <c:v>0.93672774212099996</c:v>
                </c:pt>
                <c:pt idx="4">
                  <c:v>1.1729955385847599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38-B447-A148-9037156201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1.08677542795017</c:v>
                </c:pt>
                <c:pt idx="2">
                  <c:v>0.96502873206159101</c:v>
                </c:pt>
                <c:pt idx="3">
                  <c:v>0.92537436321731703</c:v>
                </c:pt>
                <c:pt idx="4">
                  <c:v>1.01082571998495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ABE-F745-B729-8E05E4BE66E8}"/>
            </c:ext>
          </c:extLst>
        </c:ser>
        <c:ser>
          <c:idx val="1"/>
          <c:order val="1"/>
          <c:tx>
            <c:strRef>
              <c:f>Chr16g0801161!$Q$37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Chr16g0801161!$Q$38:$Q$42</c:f>
              <c:numCache>
                <c:formatCode>General</c:formatCode>
                <c:ptCount val="5"/>
                <c:pt idx="0">
                  <c:v>1.05238924216202</c:v>
                </c:pt>
                <c:pt idx="1">
                  <c:v>1.09849954984565</c:v>
                </c:pt>
                <c:pt idx="2">
                  <c:v>1.12224898210288</c:v>
                </c:pt>
                <c:pt idx="3">
                  <c:v>0.94432426456711605</c:v>
                </c:pt>
                <c:pt idx="4">
                  <c:v>1.0592619866400901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ABE-F745-B729-8E05E4BE66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22442003172502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1.3499665098565099</c:v>
                </c:pt>
                <c:pt idx="2">
                  <c:v>1.3413931409141999</c:v>
                </c:pt>
                <c:pt idx="3">
                  <c:v>1.01057391297188</c:v>
                </c:pt>
                <c:pt idx="4">
                  <c:v>1.4113654574287799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10-F049-9431-D6FD86396303}"/>
            </c:ext>
          </c:extLst>
        </c:ser>
        <c:ser>
          <c:idx val="1"/>
          <c:order val="1"/>
          <c:tx>
            <c:strRef>
              <c:f>Chr16g0801161!$Q$71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Chr16g0801161!$Q$72:$Q$76</c:f>
              <c:numCache>
                <c:formatCode>General</c:formatCode>
                <c:ptCount val="5"/>
                <c:pt idx="0">
                  <c:v>0.82997599842062797</c:v>
                </c:pt>
                <c:pt idx="1">
                  <c:v>1.16271565349561</c:v>
                </c:pt>
                <c:pt idx="2">
                  <c:v>1.0047012512443201</c:v>
                </c:pt>
                <c:pt idx="3">
                  <c:v>0.963727189003731</c:v>
                </c:pt>
                <c:pt idx="4">
                  <c:v>1.66413862039102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10-F049-9431-D6FD863963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464482416975199"/>
          <c:y val="0.148941350863993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0.37612276992329202</c:v>
                </c:pt>
                <c:pt idx="2">
                  <c:v>1.9455846557999501</c:v>
                </c:pt>
                <c:pt idx="3">
                  <c:v>1.0149590509536199</c:v>
                </c:pt>
                <c:pt idx="4">
                  <c:v>1.6770692002049601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73-D041-AC03-E97713752402}"/>
            </c:ext>
          </c:extLst>
        </c:ser>
        <c:ser>
          <c:idx val="1"/>
          <c:order val="1"/>
          <c:tx>
            <c:strRef>
              <c:f>Chr16g0801161!$Q$105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Chr16g0801161!$Q$106:$Q$110</c:f>
              <c:numCache>
                <c:formatCode>General</c:formatCode>
                <c:ptCount val="5"/>
                <c:pt idx="0">
                  <c:v>1.12910392918224</c:v>
                </c:pt>
                <c:pt idx="1">
                  <c:v>0.11619165404027</c:v>
                </c:pt>
                <c:pt idx="3">
                  <c:v>2.91038273043615</c:v>
                </c:pt>
                <c:pt idx="4">
                  <c:v>0.51194501771255296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73-D041-AC03-E9771375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0.70127773161983897</c:v>
                </c:pt>
                <c:pt idx="2">
                  <c:v>2.05308961227048</c:v>
                </c:pt>
                <c:pt idx="3">
                  <c:v>0.87864339793103696</c:v>
                </c:pt>
                <c:pt idx="4">
                  <c:v>5.8674843409801403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B61-394A-A40B-6AAB1FDE0025}"/>
            </c:ext>
          </c:extLst>
        </c:ser>
        <c:ser>
          <c:idx val="1"/>
          <c:order val="1"/>
          <c:tx>
            <c:strRef>
              <c:f>Chr16g0801161!$Q$139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Chr16g0801161!$Q$140:$Q$144</c:f>
              <c:numCache>
                <c:formatCode>General</c:formatCode>
                <c:ptCount val="5"/>
                <c:pt idx="0">
                  <c:v>0.66214114711090799</c:v>
                </c:pt>
                <c:pt idx="1">
                  <c:v>0.98058013548438805</c:v>
                </c:pt>
                <c:pt idx="2">
                  <c:v>7.2185998114963397</c:v>
                </c:pt>
                <c:pt idx="3">
                  <c:v>3.5163063805160899</c:v>
                </c:pt>
                <c:pt idx="4">
                  <c:v>7.8665302773669801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B61-394A-A40B-6AAB1FDE00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8941350863993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0.23818441310798499</c:v>
                </c:pt>
                <c:pt idx="2">
                  <c:v>0.26307978971726997</c:v>
                </c:pt>
                <c:pt idx="3">
                  <c:v>0.52618696777787399</c:v>
                </c:pt>
                <c:pt idx="4">
                  <c:v>1.3203955944944601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09-FD41-A94E-364D247F6595}"/>
            </c:ext>
          </c:extLst>
        </c:ser>
        <c:ser>
          <c:idx val="1"/>
          <c:order val="1"/>
          <c:tx>
            <c:strRef>
              <c:f>Chr16g0801161!$Q$174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Chr16g0801161!$Q$175:$Q$179</c:f>
              <c:numCache>
                <c:formatCode>General</c:formatCode>
                <c:ptCount val="5"/>
                <c:pt idx="0">
                  <c:v>1.0669482830511401</c:v>
                </c:pt>
                <c:pt idx="1">
                  <c:v>0.64654030581706101</c:v>
                </c:pt>
                <c:pt idx="2">
                  <c:v>0.40906053489327299</c:v>
                </c:pt>
                <c:pt idx="3">
                  <c:v>0.60402001170820596</c:v>
                </c:pt>
                <c:pt idx="4">
                  <c:v>2.0978398525370898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09-FD41-A94E-364D247F65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1.0237633658062899</c:v>
                </c:pt>
                <c:pt idx="2">
                  <c:v>1.2556855986778701</c:v>
                </c:pt>
                <c:pt idx="3">
                  <c:v>0.73063628250032897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E0-6F4F-B10E-227E09ED3B45}"/>
            </c:ext>
          </c:extLst>
        </c:ser>
        <c:ser>
          <c:idx val="1"/>
          <c:order val="1"/>
          <c:tx>
            <c:strRef>
              <c:f>Chr16g0801161!$Q$209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Chr16g0801161!$Q$210:$Q$214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1.30592510127043</c:v>
                </c:pt>
                <c:pt idx="2">
                  <c:v>0.99663832014128395</c:v>
                </c:pt>
                <c:pt idx="3">
                  <c:v>1.77989332043477</c:v>
                </c:pt>
                <c:pt idx="4">
                  <c:v>0.62115329424207399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E0-6F4F-B10E-227E09ED3B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Chr16g0801161!$P$243:$P$247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1.2460712953786699</c:v>
                </c:pt>
                <c:pt idx="2">
                  <c:v>1.4394605005666801</c:v>
                </c:pt>
                <c:pt idx="3">
                  <c:v>1.1231093134852499</c:v>
                </c:pt>
                <c:pt idx="4">
                  <c:v>1.21634396421471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4D-D54A-92C8-474FBAB0BFE0}"/>
            </c:ext>
          </c:extLst>
        </c:ser>
        <c:ser>
          <c:idx val="1"/>
          <c:order val="1"/>
          <c:tx>
            <c:strRef>
              <c:f>Chr16g0801161!$Q$242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Chr16g0801161!$Q$243:$Q$247</c:f>
              <c:numCache>
                <c:formatCode>General</c:formatCode>
                <c:ptCount val="5"/>
                <c:pt idx="0">
                  <c:v>1.1124643768773299</c:v>
                </c:pt>
                <c:pt idx="1">
                  <c:v>1.2369323325500901</c:v>
                </c:pt>
                <c:pt idx="2">
                  <c:v>0.80264501269694799</c:v>
                </c:pt>
                <c:pt idx="3">
                  <c:v>1.2741195375121701</c:v>
                </c:pt>
                <c:pt idx="4">
                  <c:v>1.24404450979521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4D-D54A-92C8-474FBAB0BF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1.03735367736982</c:v>
                </c:pt>
                <c:pt idx="3">
                  <c:v>1.5479068639889</c:v>
                </c:pt>
                <c:pt idx="4">
                  <c:v>3.6765976927889898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A54-AF4B-B4C4-235044FC73B3}"/>
            </c:ext>
          </c:extLst>
        </c:ser>
        <c:ser>
          <c:idx val="1"/>
          <c:order val="1"/>
          <c:tx>
            <c:strRef>
              <c:f>Chr08g0327051!$Q$276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[1]Chr08g0327051!$Q$277:$Q$281</c:f>
              <c:numCache>
                <c:formatCode>General</c:formatCode>
                <c:ptCount val="5"/>
                <c:pt idx="0">
                  <c:v>0.86055259209866197</c:v>
                </c:pt>
                <c:pt idx="1">
                  <c:v>3.3022315517730698</c:v>
                </c:pt>
                <c:pt idx="2">
                  <c:v>6.9565481479877596</c:v>
                </c:pt>
                <c:pt idx="3">
                  <c:v>2.08080942205613</c:v>
                </c:pt>
                <c:pt idx="4">
                  <c:v>4.9646944741617904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A54-AF4B-B4C4-235044FC73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0.81726845447257801</c:v>
                </c:pt>
                <c:pt idx="3">
                  <c:v>0.90408876628566404</c:v>
                </c:pt>
                <c:pt idx="4">
                  <c:v>0.91018263700158197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F84-3C4B-8FBD-75F55675F832}"/>
            </c:ext>
          </c:extLst>
        </c:ser>
        <c:ser>
          <c:idx val="1"/>
          <c:order val="1"/>
          <c:tx>
            <c:strRef>
              <c:f>Chr08g0327051!$Q$310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[1]Chr08g0327051!$Q$311:$Q$315</c:f>
              <c:numCache>
                <c:formatCode>General</c:formatCode>
                <c:ptCount val="5"/>
                <c:pt idx="0">
                  <c:v>0.93171590754191602</c:v>
                </c:pt>
                <c:pt idx="1">
                  <c:v>0.86630994334843403</c:v>
                </c:pt>
                <c:pt idx="2">
                  <c:v>1.45316369190962</c:v>
                </c:pt>
                <c:pt idx="3">
                  <c:v>0.91018263700158197</c:v>
                </c:pt>
                <c:pt idx="4">
                  <c:v>0.62890976058516401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F84-3C4B-8FBD-75F55675F8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Chr16g0801161!$P$346:$P$350</c:f>
              <c:numCache>
                <c:formatCode>General</c:formatCode>
                <c:ptCount val="5"/>
                <c:pt idx="0">
                  <c:v>1.0031540246152899</c:v>
                </c:pt>
                <c:pt idx="1">
                  <c:v>2.6621814126288301</c:v>
                </c:pt>
                <c:pt idx="2">
                  <c:v>10.2819506140264</c:v>
                </c:pt>
                <c:pt idx="3">
                  <c:v>0.97067487514499096</c:v>
                </c:pt>
                <c:pt idx="4">
                  <c:v>0.94123135301494099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F1-6446-90A9-20888139BEB3}"/>
            </c:ext>
          </c:extLst>
        </c:ser>
        <c:ser>
          <c:idx val="1"/>
          <c:order val="1"/>
          <c:tx>
            <c:strRef>
              <c:f>Chr16g0801161!$Q$345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Chr16g0801161!$Q$346:$Q$350</c:f>
              <c:numCache>
                <c:formatCode>General</c:formatCode>
                <c:ptCount val="5"/>
                <c:pt idx="0">
                  <c:v>1.3675449179214501</c:v>
                </c:pt>
                <c:pt idx="1">
                  <c:v>2.6109563699260501</c:v>
                </c:pt>
                <c:pt idx="2">
                  <c:v>1.4287093355334</c:v>
                </c:pt>
                <c:pt idx="3">
                  <c:v>2.91038273043615</c:v>
                </c:pt>
                <c:pt idx="4">
                  <c:v>2.2584595795653999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F1-6446-90A9-20888139BE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3.6848538468415599</c:v>
                </c:pt>
                <c:pt idx="2">
                  <c:v>2.5686137754104501</c:v>
                </c:pt>
                <c:pt idx="3">
                  <c:v>8.8614518985016009</c:v>
                </c:pt>
                <c:pt idx="4">
                  <c:v>1.7528322414032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2F-1B4C-9E09-22A2E427FCE8}"/>
            </c:ext>
          </c:extLst>
        </c:ser>
        <c:ser>
          <c:idx val="1"/>
          <c:order val="1"/>
          <c:tx>
            <c:strRef>
              <c:f>Chr16g0801161!$Q$379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Chr16g0801161!$Q$380:$Q$384</c:f>
              <c:numCache>
                <c:formatCode>General</c:formatCode>
                <c:ptCount val="5"/>
                <c:pt idx="0">
                  <c:v>2.30018800543546</c:v>
                </c:pt>
                <c:pt idx="1">
                  <c:v>9.1256298424175704</c:v>
                </c:pt>
                <c:pt idx="2">
                  <c:v>13.3641285095147</c:v>
                </c:pt>
                <c:pt idx="3">
                  <c:v>1.1604850887771501</c:v>
                </c:pt>
                <c:pt idx="4">
                  <c:v>1.6887525908721699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2F-1B4C-9E09-22A2E427FC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1.97401114998859</c:v>
                </c:pt>
                <c:pt idx="2">
                  <c:v>1.0619868084372599</c:v>
                </c:pt>
                <c:pt idx="3">
                  <c:v>1.5398353745058799</c:v>
                </c:pt>
                <c:pt idx="4">
                  <c:v>0.79331073845923705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F2C-AC46-90BA-FF9EFBA5C5E0}"/>
            </c:ext>
          </c:extLst>
        </c:ser>
        <c:ser>
          <c:idx val="1"/>
          <c:order val="1"/>
          <c:tx>
            <c:strRef>
              <c:f>Chr16g0801161!$Q$413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Chr16g0801161!$Q$414:$Q$418</c:f>
              <c:numCache>
                <c:formatCode>General</c:formatCode>
                <c:ptCount val="5"/>
                <c:pt idx="0">
                  <c:v>0.82776803614096695</c:v>
                </c:pt>
                <c:pt idx="1">
                  <c:v>2.3563834195139899</c:v>
                </c:pt>
                <c:pt idx="2">
                  <c:v>1.25985897016363</c:v>
                </c:pt>
                <c:pt idx="3">
                  <c:v>1.2986563625957099</c:v>
                </c:pt>
                <c:pt idx="4">
                  <c:v>1.46457573873893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F2C-AC46-90BA-FF9EFBA5C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1.4469728234740999</c:v>
                </c:pt>
                <c:pt idx="2">
                  <c:v>0.87484481193755104</c:v>
                </c:pt>
                <c:pt idx="3">
                  <c:v>1.3762309932302099</c:v>
                </c:pt>
                <c:pt idx="4">
                  <c:v>2.1340612993605599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B5D-6A4F-925A-30F26DFE734F}"/>
            </c:ext>
          </c:extLst>
        </c:ser>
        <c:ser>
          <c:idx val="1"/>
          <c:order val="1"/>
          <c:tx>
            <c:strRef>
              <c:f>Chr16g0801161!$Q$447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Chr16g0801161!$Q$448:$Q$452</c:f>
              <c:numCache>
                <c:formatCode>General</c:formatCode>
                <c:ptCount val="5"/>
                <c:pt idx="0">
                  <c:v>1.0523869412003899</c:v>
                </c:pt>
                <c:pt idx="1">
                  <c:v>0.489083821633298</c:v>
                </c:pt>
                <c:pt idx="2">
                  <c:v>0.64823566086630702</c:v>
                </c:pt>
                <c:pt idx="3">
                  <c:v>0.95808506069292498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B5D-6A4F-925A-30F26DFE73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Chr16g0801161!$P$481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Chr16g0801161!$O$482:$O$486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Chr16g0801161!$P$482:$P$486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1.46527470239383</c:v>
                </c:pt>
                <c:pt idx="2">
                  <c:v>3.0607793090372302</c:v>
                </c:pt>
                <c:pt idx="3">
                  <c:v>5.8376564343785402</c:v>
                </c:pt>
                <c:pt idx="4">
                  <c:v>2.0198781771264498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C81-A943-92F6-86E8236BB7BE}"/>
            </c:ext>
          </c:extLst>
        </c:ser>
        <c:ser>
          <c:idx val="1"/>
          <c:order val="1"/>
          <c:tx>
            <c:strRef>
              <c:f>Chr16g0801161!$Q$481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Chr16g0801161!$O$482:$O$486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Chr16g0801161!$Q$482:$Q$486</c:f>
              <c:numCache>
                <c:formatCode>General</c:formatCode>
                <c:ptCount val="5"/>
                <c:pt idx="0">
                  <c:v>1.00774590331446</c:v>
                </c:pt>
                <c:pt idx="1">
                  <c:v>5.2703069216434297</c:v>
                </c:pt>
                <c:pt idx="2">
                  <c:v>5.3861595281105803</c:v>
                </c:pt>
                <c:pt idx="3">
                  <c:v>7.9013124842052704</c:v>
                </c:pt>
                <c:pt idx="4">
                  <c:v>5.9111570193569802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C81-A943-92F6-86E8236BB7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1.4634581241347899</c:v>
                </c:pt>
                <c:pt idx="2">
                  <c:v>3.4796602598779001</c:v>
                </c:pt>
                <c:pt idx="3">
                  <c:v>3.9004808824327499</c:v>
                </c:pt>
                <c:pt idx="4">
                  <c:v>1.9552208667914499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F71-0847-A3E9-B0EF8BC08365}"/>
            </c:ext>
          </c:extLst>
        </c:ser>
        <c:ser>
          <c:idx val="1"/>
          <c:order val="1"/>
          <c:tx>
            <c:strRef>
              <c:f>Chr16g0801181!$Q$4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Chr16g0801181!$Q$5:$Q$9</c:f>
              <c:numCache>
                <c:formatCode>General</c:formatCode>
                <c:ptCount val="5"/>
                <c:pt idx="0">
                  <c:v>1.09901879744151</c:v>
                </c:pt>
                <c:pt idx="1">
                  <c:v>4.1605510437059001</c:v>
                </c:pt>
                <c:pt idx="2">
                  <c:v>8.4766225639551092</c:v>
                </c:pt>
                <c:pt idx="3">
                  <c:v>6.47724777029282</c:v>
                </c:pt>
                <c:pt idx="4">
                  <c:v>3.7658060139965102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F71-0847-A3E9-B0EF8BC083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1.2843920412602401</c:v>
                </c:pt>
                <c:pt idx="2">
                  <c:v>3.0511233055760099</c:v>
                </c:pt>
                <c:pt idx="3">
                  <c:v>2.4794812326091402</c:v>
                </c:pt>
                <c:pt idx="4">
                  <c:v>1.97203878542677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31-B84F-AEAB-5AB1ED605B4F}"/>
            </c:ext>
          </c:extLst>
        </c:ser>
        <c:ser>
          <c:idx val="1"/>
          <c:order val="1"/>
          <c:tx>
            <c:strRef>
              <c:f>Chr16g0801181!$Q$37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Chr16g0801181!$Q$38:$Q$42</c:f>
              <c:numCache>
                <c:formatCode>General</c:formatCode>
                <c:ptCount val="5"/>
                <c:pt idx="0">
                  <c:v>0.87932936834514597</c:v>
                </c:pt>
                <c:pt idx="1">
                  <c:v>1.84332960731448</c:v>
                </c:pt>
                <c:pt idx="2">
                  <c:v>5.3877411339650498</c:v>
                </c:pt>
                <c:pt idx="3">
                  <c:v>7.8653853629975901</c:v>
                </c:pt>
                <c:pt idx="4">
                  <c:v>2.8018011984902902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31-B84F-AEAB-5AB1ED605B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2.1301007718572702</c:v>
                </c:pt>
                <c:pt idx="2">
                  <c:v>3.3786156841234098</c:v>
                </c:pt>
                <c:pt idx="3">
                  <c:v>2.2248399384914501</c:v>
                </c:pt>
                <c:pt idx="4">
                  <c:v>3.7750981104433401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3E-8D41-A373-F3495BC25913}"/>
            </c:ext>
          </c:extLst>
        </c:ser>
        <c:ser>
          <c:idx val="1"/>
          <c:order val="1"/>
          <c:tx>
            <c:strRef>
              <c:f>Chr16g0801181!$Q$71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Chr16g0801181!$Q$72:$Q$76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7.6122989968167696</c:v>
                </c:pt>
                <c:pt idx="2">
                  <c:v>7.4546908352894796</c:v>
                </c:pt>
                <c:pt idx="3">
                  <c:v>2.9999690244673953</c:v>
                </c:pt>
                <c:pt idx="4">
                  <c:v>3.2643005095284301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3E-8D41-A373-F3495BC259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2.1685633134894098</c:v>
                </c:pt>
                <c:pt idx="2">
                  <c:v>1.1590257043382599</c:v>
                </c:pt>
                <c:pt idx="3">
                  <c:v>1.8436039950542</c:v>
                </c:pt>
                <c:pt idx="4">
                  <c:v>2.72502743139923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8B-804E-ABB4-75B9CE40966D}"/>
            </c:ext>
          </c:extLst>
        </c:ser>
        <c:ser>
          <c:idx val="1"/>
          <c:order val="1"/>
          <c:tx>
            <c:strRef>
              <c:f>Chr08g0327051!$Q$105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[1]Chr08g0327051!$Q$106:$Q$110</c:f>
              <c:numCache>
                <c:formatCode>General</c:formatCode>
                <c:ptCount val="5"/>
                <c:pt idx="0">
                  <c:v>1.44156009248454</c:v>
                </c:pt>
                <c:pt idx="1">
                  <c:v>5.1404910328871098</c:v>
                </c:pt>
                <c:pt idx="2">
                  <c:v>13.421740068736</c:v>
                </c:pt>
                <c:pt idx="3">
                  <c:v>9.58712723196167</c:v>
                </c:pt>
                <c:pt idx="4">
                  <c:v>6.0848699048938704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8B-804E-ABB4-75B9CE4096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1.5266503251276999</c:v>
                </c:pt>
                <c:pt idx="2">
                  <c:v>1.59579643755383</c:v>
                </c:pt>
                <c:pt idx="3">
                  <c:v>3.4144355104289699</c:v>
                </c:pt>
                <c:pt idx="4">
                  <c:v>5.9614019767470996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99-E04B-A164-07A00F5DCFB8}"/>
            </c:ext>
          </c:extLst>
        </c:ser>
        <c:ser>
          <c:idx val="1"/>
          <c:order val="1"/>
          <c:tx>
            <c:strRef>
              <c:f>Chr16g0801181!$Q$139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Chr16g0801181!$Q$140:$Q$144</c:f>
              <c:numCache>
                <c:formatCode>General</c:formatCode>
                <c:ptCount val="5"/>
                <c:pt idx="0">
                  <c:v>1.27036900622629</c:v>
                </c:pt>
                <c:pt idx="1">
                  <c:v>2.7825894212945599</c:v>
                </c:pt>
                <c:pt idx="2">
                  <c:v>8.0059797371084702</c:v>
                </c:pt>
                <c:pt idx="3">
                  <c:v>13.3594706328755</c:v>
                </c:pt>
                <c:pt idx="4">
                  <c:v>2.3863656388660899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99-E04B-A164-07A00F5DCF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0.94655018615781805</c:v>
                </c:pt>
                <c:pt idx="2">
                  <c:v>1.03735367736982</c:v>
                </c:pt>
                <c:pt idx="3">
                  <c:v>1.2138024767081801</c:v>
                </c:pt>
                <c:pt idx="4">
                  <c:v>1.2830111155586399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A24-404E-A7FD-920BDF224CA8}"/>
            </c:ext>
          </c:extLst>
        </c:ser>
        <c:ser>
          <c:idx val="1"/>
          <c:order val="1"/>
          <c:tx>
            <c:strRef>
              <c:f>Chr16g0801181!$Q$174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Chr16g0801181!$Q$175:$Q$179</c:f>
              <c:numCache>
                <c:formatCode>General</c:formatCode>
                <c:ptCount val="5"/>
                <c:pt idx="0">
                  <c:v>1.0971615035640001</c:v>
                </c:pt>
                <c:pt idx="1">
                  <c:v>2.0802755218529398</c:v>
                </c:pt>
                <c:pt idx="2">
                  <c:v>3.07416982957885</c:v>
                </c:pt>
                <c:pt idx="3">
                  <c:v>2.08080942205613</c:v>
                </c:pt>
                <c:pt idx="4">
                  <c:v>2.0614393297981501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A24-404E-A7FD-920BDF224C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1.0237633658062899</c:v>
                </c:pt>
                <c:pt idx="2">
                  <c:v>1.0117061146712101</c:v>
                </c:pt>
                <c:pt idx="3">
                  <c:v>0.73063628250032897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06F-B44F-A535-E8B9AD47B539}"/>
            </c:ext>
          </c:extLst>
        </c:ser>
        <c:ser>
          <c:idx val="1"/>
          <c:order val="1"/>
          <c:tx>
            <c:strRef>
              <c:f>Chr16g0801181!$Q$209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Chr16g0801181!$Q$210:$Q$214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2.28157622556115</c:v>
                </c:pt>
                <c:pt idx="2">
                  <c:v>2.8747907247598401</c:v>
                </c:pt>
                <c:pt idx="3">
                  <c:v>1.77989332043477</c:v>
                </c:pt>
                <c:pt idx="4">
                  <c:v>1.34073234868758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06F-B44F-A535-E8B9AD47B5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Chr16g0801181!$P$243:$P$247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1.2460712953786699</c:v>
                </c:pt>
                <c:pt idx="2">
                  <c:v>1.4394605005666801</c:v>
                </c:pt>
                <c:pt idx="3">
                  <c:v>1.1231093134852499</c:v>
                </c:pt>
                <c:pt idx="4">
                  <c:v>1.21634396421471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5C-A74A-B0F8-2767673573E0}"/>
            </c:ext>
          </c:extLst>
        </c:ser>
        <c:ser>
          <c:idx val="1"/>
          <c:order val="1"/>
          <c:tx>
            <c:strRef>
              <c:f>Chr16g0801181!$Q$242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Chr16g0801181!$Q$243:$Q$247</c:f>
              <c:numCache>
                <c:formatCode>General</c:formatCode>
                <c:ptCount val="5"/>
                <c:pt idx="0">
                  <c:v>1.1124643768773299</c:v>
                </c:pt>
                <c:pt idx="1">
                  <c:v>2.4738646651001801</c:v>
                </c:pt>
                <c:pt idx="2">
                  <c:v>2.7837218940776598</c:v>
                </c:pt>
                <c:pt idx="3">
                  <c:v>1.6052900253939</c:v>
                </c:pt>
                <c:pt idx="4">
                  <c:v>1.24404450979521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5C-A74A-B0F8-2767673573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1.03735367736982</c:v>
                </c:pt>
                <c:pt idx="3">
                  <c:v>1.5479068639889</c:v>
                </c:pt>
                <c:pt idx="4">
                  <c:v>3.6765976927889898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8E2-E54B-9A72-70E6496F0B4C}"/>
            </c:ext>
          </c:extLst>
        </c:ser>
        <c:ser>
          <c:idx val="1"/>
          <c:order val="1"/>
          <c:tx>
            <c:strRef>
              <c:f>Chr16g0801181!$Q$276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Chr16g0801181!$Q$277:$Q$281</c:f>
              <c:numCache>
                <c:formatCode>General</c:formatCode>
                <c:ptCount val="5"/>
                <c:pt idx="0">
                  <c:v>0.86055259209866197</c:v>
                </c:pt>
                <c:pt idx="1">
                  <c:v>3.3022315517730698</c:v>
                </c:pt>
                <c:pt idx="2">
                  <c:v>6.9565481479877596</c:v>
                </c:pt>
                <c:pt idx="3">
                  <c:v>4.9646944741617904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8E2-E54B-9A72-70E6496F0B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0.81726845447257801</c:v>
                </c:pt>
                <c:pt idx="3">
                  <c:v>0.90408876628566404</c:v>
                </c:pt>
                <c:pt idx="4">
                  <c:v>0.61018263700158204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66-B841-8ECF-60CD17B16CFB}"/>
            </c:ext>
          </c:extLst>
        </c:ser>
        <c:ser>
          <c:idx val="1"/>
          <c:order val="1"/>
          <c:tx>
            <c:strRef>
              <c:f>Chr16g0801181!$Q$310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Chr16g0801181!$Q$311:$Q$315</c:f>
              <c:numCache>
                <c:formatCode>General</c:formatCode>
                <c:ptCount val="5"/>
                <c:pt idx="0">
                  <c:v>0.93171590754191602</c:v>
                </c:pt>
                <c:pt idx="1">
                  <c:v>1.86630994334843</c:v>
                </c:pt>
                <c:pt idx="2">
                  <c:v>1.45316369190962</c:v>
                </c:pt>
                <c:pt idx="3">
                  <c:v>1.4910182637001499</c:v>
                </c:pt>
                <c:pt idx="4">
                  <c:v>0.92890976058516395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66-B841-8ECF-60CD17B16C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Chr16g0801181!$P$346:$P$350</c:f>
              <c:numCache>
                <c:formatCode>General</c:formatCode>
                <c:ptCount val="5"/>
                <c:pt idx="0">
                  <c:v>1.0031540246152899</c:v>
                </c:pt>
                <c:pt idx="1">
                  <c:v>1.6770692002049601</c:v>
                </c:pt>
                <c:pt idx="2">
                  <c:v>1.29455846557999</c:v>
                </c:pt>
                <c:pt idx="3">
                  <c:v>0.97067487514499096</c:v>
                </c:pt>
                <c:pt idx="4">
                  <c:v>1.4941116399213901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C96-DC40-B350-9984C28A69A4}"/>
            </c:ext>
          </c:extLst>
        </c:ser>
        <c:ser>
          <c:idx val="1"/>
          <c:order val="1"/>
          <c:tx>
            <c:strRef>
              <c:f>Chr16g0801181!$Q$345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Chr16g0801181!$Q$346:$Q$350</c:f>
              <c:numCache>
                <c:formatCode>General</c:formatCode>
                <c:ptCount val="5"/>
                <c:pt idx="0">
                  <c:v>1.15427105603305</c:v>
                </c:pt>
                <c:pt idx="1">
                  <c:v>1.9518079361032901</c:v>
                </c:pt>
                <c:pt idx="2">
                  <c:v>1.9428709335533401</c:v>
                </c:pt>
                <c:pt idx="3">
                  <c:v>2.91038273043615</c:v>
                </c:pt>
                <c:pt idx="4">
                  <c:v>1.6422740382315499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C96-DC40-B350-9984C28A69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27349465062101"/>
          <c:y val="4.1088354354893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0.92121346171039098</c:v>
                </c:pt>
                <c:pt idx="2">
                  <c:v>1.1642153443852601</c:v>
                </c:pt>
                <c:pt idx="3">
                  <c:v>0.86591198641007106</c:v>
                </c:pt>
                <c:pt idx="4">
                  <c:v>1.0770505572073299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3C5-174A-AEE5-DBAC0C3E3EA3}"/>
            </c:ext>
          </c:extLst>
        </c:ser>
        <c:ser>
          <c:idx val="1"/>
          <c:order val="1"/>
          <c:tx>
            <c:strRef>
              <c:f>Chr16g0801181!$Q$379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Chr16g0801181!$Q$380:$Q$384</c:f>
              <c:numCache>
                <c:formatCode>General</c:formatCode>
                <c:ptCount val="5"/>
                <c:pt idx="0">
                  <c:v>1.15009400271773</c:v>
                </c:pt>
                <c:pt idx="1">
                  <c:v>1.29053771507328</c:v>
                </c:pt>
                <c:pt idx="2">
                  <c:v>1.7428709335533401</c:v>
                </c:pt>
                <c:pt idx="3">
                  <c:v>1.1604850887771501</c:v>
                </c:pt>
                <c:pt idx="4">
                  <c:v>1.6887525908721699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3C5-174A-AEE5-DBAC0C3E3E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1.1365214764559299</c:v>
                </c:pt>
                <c:pt idx="2">
                  <c:v>1.0619868084372599</c:v>
                </c:pt>
                <c:pt idx="3">
                  <c:v>1.3534753511300801</c:v>
                </c:pt>
                <c:pt idx="4">
                  <c:v>1.2593023007678901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67-8146-ABD2-AF6404B45F18}"/>
            </c:ext>
          </c:extLst>
        </c:ser>
        <c:ser>
          <c:idx val="1"/>
          <c:order val="1"/>
          <c:tx>
            <c:strRef>
              <c:f>Chr08g0327051!$Q$413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[1]Chr08g0327051!$Q$414:$Q$418</c:f>
              <c:numCache>
                <c:formatCode>General</c:formatCode>
                <c:ptCount val="5"/>
                <c:pt idx="0">
                  <c:v>0.82776803614096695</c:v>
                </c:pt>
                <c:pt idx="1">
                  <c:v>0.58909585487850002</c:v>
                </c:pt>
                <c:pt idx="2">
                  <c:v>1.25985897016363</c:v>
                </c:pt>
                <c:pt idx="3">
                  <c:v>1.2986563625957099</c:v>
                </c:pt>
                <c:pt idx="4">
                  <c:v>1.7030826414931599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67-8146-ABD2-AF6404B45F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0.79788783873179303</c:v>
                </c:pt>
                <c:pt idx="2">
                  <c:v>1.0853829859767701</c:v>
                </c:pt>
                <c:pt idx="4">
                  <c:v>0.97336919154562296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DC2-CB47-BBF9-9114F632567D}"/>
            </c:ext>
          </c:extLst>
        </c:ser>
        <c:ser>
          <c:idx val="1"/>
          <c:order val="1"/>
          <c:tx>
            <c:strRef>
              <c:f>Chr16g0801181!$Q$447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Chr16g0801181!$Q$448:$Q$452</c:f>
              <c:numCache>
                <c:formatCode>General</c:formatCode>
                <c:ptCount val="5"/>
                <c:pt idx="0">
                  <c:v>1.1618674835921099</c:v>
                </c:pt>
                <c:pt idx="1">
                  <c:v>1.17598978411217</c:v>
                </c:pt>
                <c:pt idx="2">
                  <c:v>1.3640642060097199</c:v>
                </c:pt>
                <c:pt idx="3">
                  <c:v>0.97336919154562296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DC2-CB47-BBF9-9114F6325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Chr16g0801181!$P$482:$P$486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1.46527470239383</c:v>
                </c:pt>
                <c:pt idx="2">
                  <c:v>0.96408507013467104</c:v>
                </c:pt>
                <c:pt idx="3">
                  <c:v>1.4594141085946399</c:v>
                </c:pt>
                <c:pt idx="4">
                  <c:v>2.0198781771264498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5D5-D743-ABF4-191F2DA50552}"/>
            </c:ext>
          </c:extLst>
        </c:ser>
        <c:ser>
          <c:idx val="1"/>
          <c:order val="1"/>
          <c:tx>
            <c:strRef>
              <c:f>Chr16g0801181!$Q$481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Chr16g0801181!$Q$482:$Q$486</c:f>
              <c:numCache>
                <c:formatCode>General</c:formatCode>
                <c:ptCount val="5"/>
                <c:pt idx="0">
                  <c:v>1.00774590331446</c:v>
                </c:pt>
                <c:pt idx="1">
                  <c:v>1.5228806719757499</c:v>
                </c:pt>
                <c:pt idx="2">
                  <c:v>1.6732699410138201</c:v>
                </c:pt>
                <c:pt idx="3">
                  <c:v>0.98766406052565903</c:v>
                </c:pt>
                <c:pt idx="4">
                  <c:v>2.3458442177191201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5D5-D743-ABF4-191F2DA50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0.212759928830631</c:v>
                </c:pt>
                <c:pt idx="2">
                  <c:v>0.31834596585069702</c:v>
                </c:pt>
                <c:pt idx="3">
                  <c:v>0.376590127234185</c:v>
                </c:pt>
                <c:pt idx="4">
                  <c:v>0.753180254468371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05-174E-BBCD-41C40C6E0B05}"/>
            </c:ext>
          </c:extLst>
        </c:ser>
        <c:ser>
          <c:idx val="1"/>
          <c:order val="1"/>
          <c:tx>
            <c:strRef>
              <c:f>[2]Chr16g0771591!$Q$4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[2]Chr16g0771591!$Q$5:$Q$9</c:f>
              <c:numCache>
                <c:formatCode>General</c:formatCode>
                <c:ptCount val="5"/>
                <c:pt idx="0">
                  <c:v>1.26536131527707</c:v>
                </c:pt>
                <c:pt idx="1">
                  <c:v>0.479761929505026</c:v>
                </c:pt>
                <c:pt idx="2">
                  <c:v>1.95610934317393</c:v>
                </c:pt>
                <c:pt idx="3">
                  <c:v>0.87804212962972705</c:v>
                </c:pt>
                <c:pt idx="4">
                  <c:v>1.50636050893674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805-174E-BBCD-41C40C6E0B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0.97850418788023097</c:v>
                </c:pt>
                <c:pt idx="2">
                  <c:v>0.92263272361033799</c:v>
                </c:pt>
                <c:pt idx="3">
                  <c:v>1.88905421304204</c:v>
                </c:pt>
                <c:pt idx="4">
                  <c:v>1.8465091264274101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71-9344-BAAD-C65A45F66A98}"/>
            </c:ext>
          </c:extLst>
        </c:ser>
        <c:ser>
          <c:idx val="1"/>
          <c:order val="1"/>
          <c:tx>
            <c:strRef>
              <c:f>[2]Chr16g0771591!$Q$37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[2]Chr16g0771591!$Q$38:$Q$42</c:f>
              <c:numCache>
                <c:formatCode>General</c:formatCode>
                <c:ptCount val="5"/>
                <c:pt idx="0">
                  <c:v>1.59425535684024</c:v>
                </c:pt>
                <c:pt idx="1">
                  <c:v>1.40253168500228</c:v>
                </c:pt>
                <c:pt idx="2">
                  <c:v>4.1053673904833499</c:v>
                </c:pt>
                <c:pt idx="3">
                  <c:v>2.3782901249910799</c:v>
                </c:pt>
                <c:pt idx="4">
                  <c:v>0.89018386907096303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71-9344-BAAD-C65A45F66A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1.3130433049130401</c:v>
                </c:pt>
                <c:pt idx="2">
                  <c:v>2.0234122293424299</c:v>
                </c:pt>
                <c:pt idx="3">
                  <c:v>1.1124199692457299</c:v>
                </c:pt>
                <c:pt idx="4">
                  <c:v>4.8431912805628201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EA1-DE4F-9903-25A957D2D385}"/>
            </c:ext>
          </c:extLst>
        </c:ser>
        <c:ser>
          <c:idx val="1"/>
          <c:order val="1"/>
          <c:tx>
            <c:strRef>
              <c:f>[2]Chr16g0771591!$Q$71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[2]Chr16g0771591!$Q$72:$Q$76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7.6122989968167696</c:v>
                </c:pt>
                <c:pt idx="2">
                  <c:v>7.4546908352894796</c:v>
                </c:pt>
                <c:pt idx="3">
                  <c:v>8.8993597539658005</c:v>
                </c:pt>
                <c:pt idx="4">
                  <c:v>6.52860101905687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EA1-DE4F-9903-25A957D2D3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2.7641847890164799</c:v>
                </c:pt>
                <c:pt idx="2">
                  <c:v>1.4795884689819001</c:v>
                </c:pt>
                <c:pt idx="3">
                  <c:v>1.4161365957288401</c:v>
                </c:pt>
                <c:pt idx="4">
                  <c:v>3.4666246887336798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26-6C49-BDCC-F9CBFD18C09F}"/>
            </c:ext>
          </c:extLst>
        </c:ser>
        <c:ser>
          <c:idx val="1"/>
          <c:order val="1"/>
          <c:tx>
            <c:strRef>
              <c:f>[2]Chr16g0771591!$Q$105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[2]Chr16g0771591!$Q$106:$Q$110</c:f>
              <c:numCache>
                <c:formatCode>General</c:formatCode>
                <c:ptCount val="5"/>
                <c:pt idx="0">
                  <c:v>0.72580198846565502</c:v>
                </c:pt>
                <c:pt idx="1">
                  <c:v>6.5447758197446202</c:v>
                </c:pt>
                <c:pt idx="2">
                  <c:v>17.5405357112014</c:v>
                </c:pt>
                <c:pt idx="3">
                  <c:v>1.2856701363636001</c:v>
                </c:pt>
                <c:pt idx="4">
                  <c:v>6.0748484509885303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426-6C49-BDCC-F9CBFD18C0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0.33817814237239802</c:v>
                </c:pt>
                <c:pt idx="2">
                  <c:v>0.32616865064550998</c:v>
                </c:pt>
                <c:pt idx="3">
                  <c:v>1.7605615721810199</c:v>
                </c:pt>
                <c:pt idx="4">
                  <c:v>1.9296634140242901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C9D-5849-98B3-D65F09B37566}"/>
            </c:ext>
          </c:extLst>
        </c:ser>
        <c:ser>
          <c:idx val="1"/>
          <c:order val="1"/>
          <c:tx>
            <c:strRef>
              <c:f>[2]Chr16g0771591!$Q$139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[2]Chr16g0771591!$Q$140:$Q$144</c:f>
              <c:numCache>
                <c:formatCode>General</c:formatCode>
                <c:ptCount val="5"/>
                <c:pt idx="0">
                  <c:v>1.23430847003809</c:v>
                </c:pt>
                <c:pt idx="1">
                  <c:v>2.8643325189766999</c:v>
                </c:pt>
                <c:pt idx="2">
                  <c:v>2.06004620715757</c:v>
                </c:pt>
                <c:pt idx="3">
                  <c:v>3.4387732065074501</c:v>
                </c:pt>
                <c:pt idx="4">
                  <c:v>3.7470993848762499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C9D-5849-98B3-D65F09B375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0.86611851849136301</c:v>
                </c:pt>
                <c:pt idx="2">
                  <c:v>1.04544670802151</c:v>
                </c:pt>
                <c:pt idx="3">
                  <c:v>1.9211973986711499</c:v>
                </c:pt>
                <c:pt idx="4">
                  <c:v>1.2830111155586399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4E-AD49-87B5-FC41A67A6E40}"/>
            </c:ext>
          </c:extLst>
        </c:ser>
        <c:ser>
          <c:idx val="1"/>
          <c:order val="1"/>
          <c:tx>
            <c:strRef>
              <c:f>[2]Chr16g0771591!$Q$174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[2]Chr16g0771591!$Q$175:$Q$179</c:f>
              <c:numCache>
                <c:formatCode>General</c:formatCode>
                <c:ptCount val="5"/>
                <c:pt idx="0">
                  <c:v>0.69996734318778198</c:v>
                </c:pt>
                <c:pt idx="1">
                  <c:v>1.04532326917596</c:v>
                </c:pt>
                <c:pt idx="2">
                  <c:v>0.32062165606248899</c:v>
                </c:pt>
                <c:pt idx="3">
                  <c:v>2.08080942205613</c:v>
                </c:pt>
                <c:pt idx="4">
                  <c:v>2.0614393297981501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4E-AD49-87B5-FC41A67A6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1.04515503330629</c:v>
                </c:pt>
                <c:pt idx="2">
                  <c:v>2.5445591952272402</c:v>
                </c:pt>
                <c:pt idx="3">
                  <c:v>1.3799321153403701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107-D64A-B391-E89B8F75148A}"/>
            </c:ext>
          </c:extLst>
        </c:ser>
        <c:ser>
          <c:idx val="1"/>
          <c:order val="1"/>
          <c:tx>
            <c:strRef>
              <c:f>[2]Chr16g0771591!$Q$209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[2]Chr16g0771591!$Q$210:$Q$214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0.55132428383413401</c:v>
                </c:pt>
                <c:pt idx="2">
                  <c:v>1.3542277310498401</c:v>
                </c:pt>
                <c:pt idx="3">
                  <c:v>0.71913668016738297</c:v>
                </c:pt>
                <c:pt idx="4">
                  <c:v>2.1282799407144601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107-D64A-B391-E89B8F7514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[2]Chr16g0771591!$P$243:$P$247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1.2460712953786699</c:v>
                </c:pt>
                <c:pt idx="2">
                  <c:v>0.48431605351214002</c:v>
                </c:pt>
                <c:pt idx="3">
                  <c:v>0.55429941150900097</c:v>
                </c:pt>
                <c:pt idx="4">
                  <c:v>0.67115702565351099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28-A84C-83F1-E957E47C63EC}"/>
            </c:ext>
          </c:extLst>
        </c:ser>
        <c:ser>
          <c:idx val="1"/>
          <c:order val="1"/>
          <c:tx>
            <c:strRef>
              <c:f>[2]Chr16g0771591!$Q$242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[2]Chr16g0771591!$Q$243:$Q$247</c:f>
              <c:numCache>
                <c:formatCode>General</c:formatCode>
                <c:ptCount val="5"/>
                <c:pt idx="0">
                  <c:v>1.20252442210829</c:v>
                </c:pt>
                <c:pt idx="1">
                  <c:v>0.64851514606765204</c:v>
                </c:pt>
                <c:pt idx="2">
                  <c:v>1.31938186230857</c:v>
                </c:pt>
                <c:pt idx="3">
                  <c:v>1.0396812641767901</c:v>
                </c:pt>
                <c:pt idx="4">
                  <c:v>0.381307675312971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28-A84C-83F1-E957E47C63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0.492015566630635</c:v>
                </c:pt>
                <c:pt idx="2">
                  <c:v>0.39007333134320599</c:v>
                </c:pt>
                <c:pt idx="3">
                  <c:v>1.3525091826634901</c:v>
                </c:pt>
                <c:pt idx="4">
                  <c:v>0.29497807489459099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659-0E46-8A7A-EA77DE67836B}"/>
            </c:ext>
          </c:extLst>
        </c:ser>
        <c:ser>
          <c:idx val="1"/>
          <c:order val="1"/>
          <c:tx>
            <c:strRef>
              <c:f>[2]Chr16g0771591!$Q$276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[2]Chr16g0771591!$Q$277:$Q$281</c:f>
              <c:numCache>
                <c:formatCode>General</c:formatCode>
                <c:ptCount val="5"/>
                <c:pt idx="0">
                  <c:v>0.80727146747741196</c:v>
                </c:pt>
                <c:pt idx="1">
                  <c:v>0.434193608368039</c:v>
                </c:pt>
                <c:pt idx="2">
                  <c:v>0.64757715841113805</c:v>
                </c:pt>
                <c:pt idx="3">
                  <c:v>0.71730910002503001</c:v>
                </c:pt>
                <c:pt idx="4">
                  <c:v>0.44462008354315602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659-0E46-8A7A-EA77DE6783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0.64574321085611497</c:v>
                </c:pt>
                <c:pt idx="2">
                  <c:v>1.4915643260864899</c:v>
                </c:pt>
                <c:pt idx="3">
                  <c:v>1.35174009896207</c:v>
                </c:pt>
                <c:pt idx="4">
                  <c:v>1.0601806391613999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D-2740-A2DA-D4D5130C8617}"/>
            </c:ext>
          </c:extLst>
        </c:ser>
        <c:ser>
          <c:idx val="1"/>
          <c:order val="1"/>
          <c:tx>
            <c:strRef>
              <c:f>[2]Chr16g0771591!$Q$310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[2]Chr16g0771591!$Q$311:$Q$315</c:f>
              <c:numCache>
                <c:formatCode>General</c:formatCode>
                <c:ptCount val="5"/>
                <c:pt idx="0">
                  <c:v>0.75628065575729897</c:v>
                </c:pt>
                <c:pt idx="1">
                  <c:v>0.969393266979234</c:v>
                </c:pt>
                <c:pt idx="2">
                  <c:v>1.14815789547386</c:v>
                </c:pt>
                <c:pt idx="3">
                  <c:v>0.87566210905827502</c:v>
                </c:pt>
                <c:pt idx="4">
                  <c:v>1.18493202412815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D-2740-A2DA-D4D5130C86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[2]Chr16g0771591!$P$346:$P$350</c:f>
              <c:numCache>
                <c:formatCode>General</c:formatCode>
                <c:ptCount val="5"/>
                <c:pt idx="0">
                  <c:v>1.0031540246152899</c:v>
                </c:pt>
                <c:pt idx="1">
                  <c:v>1.1590201671404401</c:v>
                </c:pt>
                <c:pt idx="2">
                  <c:v>0.49740175761498201</c:v>
                </c:pt>
                <c:pt idx="3">
                  <c:v>0.53677617993071303</c:v>
                </c:pt>
                <c:pt idx="4">
                  <c:v>1.2358481377327999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592-294F-956F-81FA37B13687}"/>
            </c:ext>
          </c:extLst>
        </c:ser>
        <c:ser>
          <c:idx val="1"/>
          <c:order val="1"/>
          <c:tx>
            <c:strRef>
              <c:f>[2]Chr16g0771591!$Q$345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[2]Chr16g0771591!$Q$346:$Q$350</c:f>
              <c:numCache>
                <c:formatCode>General</c:formatCode>
                <c:ptCount val="5"/>
                <c:pt idx="0">
                  <c:v>0.77453262617289198</c:v>
                </c:pt>
                <c:pt idx="1">
                  <c:v>1.7158924385117</c:v>
                </c:pt>
                <c:pt idx="2">
                  <c:v>1.9379882973181399</c:v>
                </c:pt>
                <c:pt idx="3">
                  <c:v>1.5028924431539299</c:v>
                </c:pt>
                <c:pt idx="4">
                  <c:v>0.89480776068679602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592-294F-956F-81FA37B136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1.16676989139614</c:v>
                </c:pt>
                <c:pt idx="2">
                  <c:v>1.44445344895589</c:v>
                </c:pt>
                <c:pt idx="3">
                  <c:v>1.41106717115842</c:v>
                </c:pt>
                <c:pt idx="4">
                  <c:v>0.67449519656786605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C16-F448-9F9E-A159E60C59BD}"/>
            </c:ext>
          </c:extLst>
        </c:ser>
        <c:ser>
          <c:idx val="1"/>
          <c:order val="1"/>
          <c:tx>
            <c:strRef>
              <c:f>[2]Chr16g0771591!$Q$379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[2]Chr16g0771591!$Q$380:$Q$384</c:f>
              <c:numCache>
                <c:formatCode>General</c:formatCode>
                <c:ptCount val="5"/>
                <c:pt idx="0">
                  <c:v>1.2903701156190299</c:v>
                </c:pt>
                <c:pt idx="1">
                  <c:v>1.9427631891046999</c:v>
                </c:pt>
                <c:pt idx="2">
                  <c:v>1.1771027728461301</c:v>
                </c:pt>
                <c:pt idx="3">
                  <c:v>1.2007331212743899</c:v>
                </c:pt>
                <c:pt idx="4">
                  <c:v>1.07362883359655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16-F448-9F9E-A159E60C5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0.58029109316543204</c:v>
                </c:pt>
                <c:pt idx="2">
                  <c:v>1.0106301386685901</c:v>
                </c:pt>
                <c:pt idx="3">
                  <c:v>0.50155976591412399</c:v>
                </c:pt>
                <c:pt idx="4">
                  <c:v>0.75038879229905797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31-C743-B4CB-9A3E25F6A2FB}"/>
            </c:ext>
          </c:extLst>
        </c:ser>
        <c:ser>
          <c:idx val="1"/>
          <c:order val="1"/>
          <c:tx>
            <c:strRef>
              <c:f>[2]Chr16g0771591!$Q$413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[2]Chr16g0771591!$Q$414:$Q$418</c:f>
              <c:numCache>
                <c:formatCode>General</c:formatCode>
                <c:ptCount val="5"/>
                <c:pt idx="0">
                  <c:v>0.44447940868292402</c:v>
                </c:pt>
                <c:pt idx="1">
                  <c:v>1.2900756721244999</c:v>
                </c:pt>
                <c:pt idx="2">
                  <c:v>0.84846489230218602</c:v>
                </c:pt>
                <c:pt idx="3">
                  <c:v>0.74024363385221303</c:v>
                </c:pt>
                <c:pt idx="4">
                  <c:v>0.487594747244463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31-C743-B4CB-9A3E25F6A2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0.79974822202307305</c:v>
                </c:pt>
                <c:pt idx="2">
                  <c:v>0.75461536231639803</c:v>
                </c:pt>
                <c:pt idx="3">
                  <c:v>0.77991416281924197</c:v>
                </c:pt>
                <c:pt idx="4">
                  <c:v>1.85411605144495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C6-4F4B-941F-EE2E078DFEF0}"/>
            </c:ext>
          </c:extLst>
        </c:ser>
        <c:ser>
          <c:idx val="1"/>
          <c:order val="1"/>
          <c:tx>
            <c:strRef>
              <c:f>[2]Chr16g0771591!$Q$447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[2]Chr16g0771591!$Q$448:$Q$452</c:f>
              <c:numCache>
                <c:formatCode>General</c:formatCode>
                <c:ptCount val="5"/>
                <c:pt idx="0">
                  <c:v>0.95986854522224796</c:v>
                </c:pt>
                <c:pt idx="1">
                  <c:v>1.80599701805999</c:v>
                </c:pt>
                <c:pt idx="2">
                  <c:v>0.77865264340197604</c:v>
                </c:pt>
                <c:pt idx="3">
                  <c:v>1.4533787989365601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C6-4F4B-941F-EE2E078DFEF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[2]Chr16g0771591!$P$482:$P$486</c:f>
              <c:numCache>
                <c:formatCode>General</c:formatCode>
                <c:ptCount val="5"/>
                <c:pt idx="0">
                  <c:v>1.1372189837801501</c:v>
                </c:pt>
                <c:pt idx="1">
                  <c:v>3.5171094295735701</c:v>
                </c:pt>
                <c:pt idx="2">
                  <c:v>0.96408507013467104</c:v>
                </c:pt>
                <c:pt idx="3">
                  <c:v>1.51173324481955</c:v>
                </c:pt>
                <c:pt idx="4">
                  <c:v>1.45155824141871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766-1141-A1A2-EB33B6755835}"/>
            </c:ext>
          </c:extLst>
        </c:ser>
        <c:ser>
          <c:idx val="1"/>
          <c:order val="1"/>
          <c:tx>
            <c:strRef>
              <c:f>[2]Chr16g0771591!$Q$481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[2]Chr16g0771591!$Q$482:$Q$486</c:f>
              <c:numCache>
                <c:formatCode>General</c:formatCode>
                <c:ptCount val="5"/>
                <c:pt idx="0">
                  <c:v>1.36706913973211</c:v>
                </c:pt>
                <c:pt idx="1">
                  <c:v>1.7550559324261801</c:v>
                </c:pt>
                <c:pt idx="2">
                  <c:v>1.15073470775348</c:v>
                </c:pt>
                <c:pt idx="3">
                  <c:v>1.99261468892478</c:v>
                </c:pt>
                <c:pt idx="4">
                  <c:v>0.28140255336861703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766-1141-A1A2-EB33B67558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0.212759928830631</c:v>
                </c:pt>
                <c:pt idx="2">
                  <c:v>0.31834596585069702</c:v>
                </c:pt>
                <c:pt idx="3">
                  <c:v>0.376590127234185</c:v>
                </c:pt>
                <c:pt idx="4">
                  <c:v>0.753180254468371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81D-C843-B20B-987BC3EEB150}"/>
            </c:ext>
          </c:extLst>
        </c:ser>
        <c:ser>
          <c:idx val="1"/>
          <c:order val="1"/>
          <c:tx>
            <c:strRef>
              <c:f>[2]Chr16g0771591!$Q$4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[2]Chr16g0771591!$Q$5:$Q$9</c:f>
              <c:numCache>
                <c:formatCode>General</c:formatCode>
                <c:ptCount val="5"/>
                <c:pt idx="0">
                  <c:v>1.26536131527707</c:v>
                </c:pt>
                <c:pt idx="1">
                  <c:v>0.479761929505026</c:v>
                </c:pt>
                <c:pt idx="2">
                  <c:v>1.95610934317393</c:v>
                </c:pt>
                <c:pt idx="3">
                  <c:v>0.87804212962972705</c:v>
                </c:pt>
                <c:pt idx="4">
                  <c:v>1.50636050893674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81D-C843-B20B-987BC3EEB1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0.97850418788023097</c:v>
                </c:pt>
                <c:pt idx="2">
                  <c:v>0.92263272361033799</c:v>
                </c:pt>
                <c:pt idx="3">
                  <c:v>1.88905421304204</c:v>
                </c:pt>
                <c:pt idx="4">
                  <c:v>1.8465091264274101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617-9E43-9A2A-9F60F232CDEB}"/>
            </c:ext>
          </c:extLst>
        </c:ser>
        <c:ser>
          <c:idx val="1"/>
          <c:order val="1"/>
          <c:tx>
            <c:strRef>
              <c:f>[2]Chr16g0771591!$Q$37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[2]Chr16g0771591!$Q$38:$Q$42</c:f>
              <c:numCache>
                <c:formatCode>General</c:formatCode>
                <c:ptCount val="5"/>
                <c:pt idx="0">
                  <c:v>1.59425535684024</c:v>
                </c:pt>
                <c:pt idx="1">
                  <c:v>1.40253168500228</c:v>
                </c:pt>
                <c:pt idx="2">
                  <c:v>4.1053673904833499</c:v>
                </c:pt>
                <c:pt idx="3">
                  <c:v>2.3782901249910799</c:v>
                </c:pt>
                <c:pt idx="4">
                  <c:v>0.89018386907096303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617-9E43-9A2A-9F60F232CD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[2]Chr09g0430281!$P$5:$P$9</c:f>
              <c:numCache>
                <c:formatCode>General</c:formatCode>
                <c:ptCount val="5"/>
                <c:pt idx="0">
                  <c:v>1.00662561792102</c:v>
                </c:pt>
                <c:pt idx="1">
                  <c:v>1.8505117954794601</c:v>
                </c:pt>
                <c:pt idx="2">
                  <c:v>0.78302455309367303</c:v>
                </c:pt>
                <c:pt idx="3">
                  <c:v>1.5843634091613501</c:v>
                </c:pt>
                <c:pt idx="4">
                  <c:v>1.55739684314094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F4-A149-9186-66F61CDFE86D}"/>
            </c:ext>
          </c:extLst>
        </c:ser>
        <c:ser>
          <c:idx val="1"/>
          <c:order val="1"/>
          <c:tx>
            <c:strRef>
              <c:f>[2]Chr09g0430281!$Q$4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[2]Chr09g0430281!$Q$5:$Q$9</c:f>
              <c:numCache>
                <c:formatCode>General</c:formatCode>
                <c:ptCount val="5"/>
                <c:pt idx="0">
                  <c:v>0.817534217225386</c:v>
                </c:pt>
                <c:pt idx="1">
                  <c:v>0.66765869100935704</c:v>
                </c:pt>
                <c:pt idx="2">
                  <c:v>0.643687709869594</c:v>
                </c:pt>
                <c:pt idx="3">
                  <c:v>0.91128660326227995</c:v>
                </c:pt>
                <c:pt idx="4">
                  <c:v>1.28955676142155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8F4-A149-9186-66F61CDFE8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[2]Chr09g0430281!$P$38:$P$42</c:f>
              <c:numCache>
                <c:formatCode>General</c:formatCode>
                <c:ptCount val="5"/>
                <c:pt idx="0">
                  <c:v>1.0219888986171899</c:v>
                </c:pt>
                <c:pt idx="1">
                  <c:v>1.41886223724463</c:v>
                </c:pt>
                <c:pt idx="2">
                  <c:v>1.43745743101207</c:v>
                </c:pt>
                <c:pt idx="3">
                  <c:v>1.83773697146696</c:v>
                </c:pt>
                <c:pt idx="4">
                  <c:v>1.2608947920979801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5D3-5146-8DC3-4F2B37C52417}"/>
            </c:ext>
          </c:extLst>
        </c:ser>
        <c:ser>
          <c:idx val="1"/>
          <c:order val="1"/>
          <c:tx>
            <c:strRef>
              <c:f>[2]Chr09g0430281!$Q$37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[2]Chr09g0430281!$Q$38:$Q$42</c:f>
              <c:numCache>
                <c:formatCode>General</c:formatCode>
                <c:ptCount val="5"/>
                <c:pt idx="0">
                  <c:v>1.2042823703961301</c:v>
                </c:pt>
                <c:pt idx="1">
                  <c:v>1.63594946702129</c:v>
                </c:pt>
                <c:pt idx="2">
                  <c:v>1.32727327788948</c:v>
                </c:pt>
                <c:pt idx="3">
                  <c:v>0.383025976731797</c:v>
                </c:pt>
                <c:pt idx="4">
                  <c:v>0.750729461718043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5D3-5146-8DC3-4F2B37C524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[2]Chr09g0430281!$P$72:$P$76</c:f>
              <c:numCache>
                <c:formatCode>General</c:formatCode>
                <c:ptCount val="5"/>
                <c:pt idx="0">
                  <c:v>1.05081263621374</c:v>
                </c:pt>
                <c:pt idx="1">
                  <c:v>0.97765206213728995</c:v>
                </c:pt>
                <c:pt idx="2">
                  <c:v>1.8470390639462699</c:v>
                </c:pt>
                <c:pt idx="3">
                  <c:v>1.2203596092315401</c:v>
                </c:pt>
                <c:pt idx="4">
                  <c:v>1.0908593207244599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DB-F54E-90E9-187A623B8C92}"/>
            </c:ext>
          </c:extLst>
        </c:ser>
        <c:ser>
          <c:idx val="1"/>
          <c:order val="1"/>
          <c:tx>
            <c:strRef>
              <c:f>[2]Chr09g0430281!$Q$71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[2]Chr09g0430281!$Q$72:$Q$76</c:f>
              <c:numCache>
                <c:formatCode>General</c:formatCode>
                <c:ptCount val="5"/>
                <c:pt idx="0">
                  <c:v>1.0098491500355999</c:v>
                </c:pt>
                <c:pt idx="1">
                  <c:v>0.94552228017128004</c:v>
                </c:pt>
                <c:pt idx="2">
                  <c:v>1.0948869419970799</c:v>
                </c:pt>
                <c:pt idx="3">
                  <c:v>0.86207643141242396</c:v>
                </c:pt>
                <c:pt idx="4">
                  <c:v>0.51070522883468605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DB-F54E-90E9-187A623B8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48923259762901"/>
          <c:y val="0.132922854038391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0.89276056558036798</c:v>
                </c:pt>
                <c:pt idx="2">
                  <c:v>1.54275533824929</c:v>
                </c:pt>
                <c:pt idx="3">
                  <c:v>2.7521554187232402</c:v>
                </c:pt>
                <c:pt idx="4">
                  <c:v>0.84475240742437296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74C-B345-B61A-E28EDBAC4CFF}"/>
            </c:ext>
          </c:extLst>
        </c:ser>
        <c:ser>
          <c:idx val="1"/>
          <c:order val="1"/>
          <c:tx>
            <c:strRef>
              <c:f>[2]Chr09g0430281!$Q$105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[2]Chr09g0430281!$Q$106:$Q$110</c:f>
              <c:numCache>
                <c:formatCode>General</c:formatCode>
                <c:ptCount val="5"/>
                <c:pt idx="0">
                  <c:v>2.1230917608498401</c:v>
                </c:pt>
                <c:pt idx="1">
                  <c:v>0.57077738156178603</c:v>
                </c:pt>
                <c:pt idx="2">
                  <c:v>1.41154469516046</c:v>
                </c:pt>
                <c:pt idx="3">
                  <c:v>0.89679517928596097</c:v>
                </c:pt>
                <c:pt idx="4">
                  <c:v>0.77419113261175698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74C-B345-B61A-E28EDBAC4C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27349465062101"/>
          <c:y val="4.66866935111604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[2]Chr09g0430281!$P$140:$P$144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5.1678327570917002</c:v>
                </c:pt>
                <c:pt idx="2">
                  <c:v>1.3053324894290499</c:v>
                </c:pt>
                <c:pt idx="3">
                  <c:v>1.90158351851429</c:v>
                </c:pt>
                <c:pt idx="4">
                  <c:v>1.4724018872865301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5F-9446-A0B3-B22C9BCDFBE4}"/>
            </c:ext>
          </c:extLst>
        </c:ser>
        <c:ser>
          <c:idx val="1"/>
          <c:order val="1"/>
          <c:tx>
            <c:strRef>
              <c:f>[2]Chr09g0430281!$Q$139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[2]Chr09g0430281!$Q$140:$Q$144</c:f>
              <c:numCache>
                <c:formatCode>General</c:formatCode>
                <c:ptCount val="5"/>
                <c:pt idx="0">
                  <c:v>1.17111844511732</c:v>
                </c:pt>
                <c:pt idx="1">
                  <c:v>3.7347692369610002</c:v>
                </c:pt>
                <c:pt idx="2">
                  <c:v>1.1061980256333199</c:v>
                </c:pt>
                <c:pt idx="3">
                  <c:v>1.62227953615307</c:v>
                </c:pt>
                <c:pt idx="4">
                  <c:v>1.2563828694016801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5F-9446-A0B3-B22C9BCDF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[2]Chr09g0430281!$P$175:$P$179</c:f>
              <c:numCache>
                <c:formatCode>General</c:formatCode>
                <c:ptCount val="5"/>
                <c:pt idx="0">
                  <c:v>1.0885514201961799</c:v>
                </c:pt>
                <c:pt idx="1">
                  <c:v>0.91812786569445604</c:v>
                </c:pt>
                <c:pt idx="2">
                  <c:v>0.99275889550594598</c:v>
                </c:pt>
                <c:pt idx="3">
                  <c:v>0.75944753902899598</c:v>
                </c:pt>
                <c:pt idx="4">
                  <c:v>1.51936624150134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C5A-E346-8555-D966A93184A1}"/>
            </c:ext>
          </c:extLst>
        </c:ser>
        <c:ser>
          <c:idx val="1"/>
          <c:order val="1"/>
          <c:tx>
            <c:strRef>
              <c:f>[2]Chr09g0430281!$Q$174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[2]Chr09g0430281!$Q$175:$Q$179</c:f>
              <c:numCache>
                <c:formatCode>General</c:formatCode>
                <c:ptCount val="5"/>
                <c:pt idx="0">
                  <c:v>1.0739659672553401</c:v>
                </c:pt>
                <c:pt idx="1">
                  <c:v>1.4574371398446899</c:v>
                </c:pt>
                <c:pt idx="2">
                  <c:v>0.69066192421957995</c:v>
                </c:pt>
                <c:pt idx="3">
                  <c:v>0.82004295978581698</c:v>
                </c:pt>
                <c:pt idx="4">
                  <c:v>0.83977324371792705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C5A-E346-8555-D966A93184A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[2]Chr09g0430281!$P$210:$P$214</c:f>
              <c:numCache>
                <c:formatCode>General</c:formatCode>
                <c:ptCount val="5"/>
                <c:pt idx="0">
                  <c:v>1.0013288464768599</c:v>
                </c:pt>
                <c:pt idx="1">
                  <c:v>0.39236802332883203</c:v>
                </c:pt>
                <c:pt idx="2">
                  <c:v>0.34851882780218701</c:v>
                </c:pt>
                <c:pt idx="3">
                  <c:v>0.55805339905418105</c:v>
                </c:pt>
                <c:pt idx="4">
                  <c:v>0.83069544209186896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6C-9848-89BD-885F8A8C93D6}"/>
            </c:ext>
          </c:extLst>
        </c:ser>
        <c:ser>
          <c:idx val="1"/>
          <c:order val="1"/>
          <c:tx>
            <c:strRef>
              <c:f>[2]Chr09g0430281!$Q$209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[2]Chr09g0430281!$Q$210:$Q$214</c:f>
              <c:numCache>
                <c:formatCode>General</c:formatCode>
                <c:ptCount val="5"/>
                <c:pt idx="0">
                  <c:v>1.0406621443373301</c:v>
                </c:pt>
                <c:pt idx="1">
                  <c:v>0.37955951383400399</c:v>
                </c:pt>
                <c:pt idx="2">
                  <c:v>0.63674449656155396</c:v>
                </c:pt>
                <c:pt idx="3">
                  <c:v>1.1264986372419199</c:v>
                </c:pt>
                <c:pt idx="4">
                  <c:v>0.72481234423221597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6C-9848-89BD-885F8A8C93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[2]Chr09g0430281!$P$243:$P$247</c:f>
              <c:numCache>
                <c:formatCode>General</c:formatCode>
                <c:ptCount val="5"/>
                <c:pt idx="0">
                  <c:v>1.0033156094890601</c:v>
                </c:pt>
                <c:pt idx="1">
                  <c:v>3.1234476748188098</c:v>
                </c:pt>
                <c:pt idx="2">
                  <c:v>2.13699875887577</c:v>
                </c:pt>
                <c:pt idx="3">
                  <c:v>3.0337800014942999</c:v>
                </c:pt>
                <c:pt idx="4">
                  <c:v>2.23247978908238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E4A-6241-998E-F6FE08091F1E}"/>
            </c:ext>
          </c:extLst>
        </c:ser>
        <c:ser>
          <c:idx val="1"/>
          <c:order val="1"/>
          <c:tx>
            <c:strRef>
              <c:f>[2]Chr09g0430281!$Q$242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[2]Chr09g0430281!$Q$243:$Q$247</c:f>
              <c:numCache>
                <c:formatCode>General</c:formatCode>
                <c:ptCount val="5"/>
                <c:pt idx="0">
                  <c:v>1.1622879624020099</c:v>
                </c:pt>
                <c:pt idx="1">
                  <c:v>1.32135628067682</c:v>
                </c:pt>
                <c:pt idx="2">
                  <c:v>4.3163770404590602</c:v>
                </c:pt>
                <c:pt idx="3">
                  <c:v>2.0346459865136799</c:v>
                </c:pt>
                <c:pt idx="4">
                  <c:v>1.71160032362874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E4A-6241-998E-F6FE08091F1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2.4925041020415901</c:v>
                </c:pt>
                <c:pt idx="2">
                  <c:v>1.70950069119596</c:v>
                </c:pt>
                <c:pt idx="3">
                  <c:v>1.84803285951686</c:v>
                </c:pt>
                <c:pt idx="4">
                  <c:v>0.31517682356564197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84-674F-9652-AC7EB274C2A8}"/>
            </c:ext>
          </c:extLst>
        </c:ser>
        <c:ser>
          <c:idx val="1"/>
          <c:order val="1"/>
          <c:tx>
            <c:strRef>
              <c:f>[2]Chr09g0430281!$Q$276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[2]Chr09g0430281!$Q$277:$Q$281</c:f>
              <c:numCache>
                <c:formatCode>General</c:formatCode>
                <c:ptCount val="5"/>
                <c:pt idx="0">
                  <c:v>2.1432285320759301</c:v>
                </c:pt>
                <c:pt idx="1">
                  <c:v>2.4821955783151899</c:v>
                </c:pt>
                <c:pt idx="2">
                  <c:v>2.0747073547396302</c:v>
                </c:pt>
                <c:pt idx="3">
                  <c:v>1.8679710327823</c:v>
                </c:pt>
                <c:pt idx="4">
                  <c:v>0.60701540148361699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84-674F-9652-AC7EB274C2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0.73921406999804395</c:v>
                </c:pt>
                <c:pt idx="2">
                  <c:v>0.574323006886723</c:v>
                </c:pt>
                <c:pt idx="3">
                  <c:v>0.61858095927415302</c:v>
                </c:pt>
                <c:pt idx="4">
                  <c:v>0.89768775080769303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BE-154B-AD0D-EABCCD2EDC80}"/>
            </c:ext>
          </c:extLst>
        </c:ser>
        <c:ser>
          <c:idx val="1"/>
          <c:order val="1"/>
          <c:tx>
            <c:strRef>
              <c:f>[2]Chr09g0430281!$Q$310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[2]Chr09g0430281!$Q$311:$Q$315</c:f>
              <c:numCache>
                <c:formatCode>General</c:formatCode>
                <c:ptCount val="5"/>
                <c:pt idx="0">
                  <c:v>1.5866802814663601</c:v>
                </c:pt>
                <c:pt idx="1">
                  <c:v>0.80934061437486704</c:v>
                </c:pt>
                <c:pt idx="2">
                  <c:v>0.43042561525767797</c:v>
                </c:pt>
                <c:pt idx="3">
                  <c:v>0.655060789601011</c:v>
                </c:pt>
                <c:pt idx="4">
                  <c:v>1.38317299824835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BE-154B-AD0D-EABCCD2EDC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[2]Chr09g0430281!$P$346:$P$350</c:f>
              <c:numCache>
                <c:formatCode>General</c:formatCode>
                <c:ptCount val="5"/>
                <c:pt idx="0">
                  <c:v>1.0902988440198</c:v>
                </c:pt>
                <c:pt idx="1">
                  <c:v>1.11183005193466</c:v>
                </c:pt>
                <c:pt idx="2">
                  <c:v>1.1813113189798601</c:v>
                </c:pt>
                <c:pt idx="3">
                  <c:v>2.21429784354343</c:v>
                </c:pt>
                <c:pt idx="4">
                  <c:v>2.47213469983864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A13-E34C-81D8-52D092E08AD1}"/>
            </c:ext>
          </c:extLst>
        </c:ser>
        <c:ser>
          <c:idx val="1"/>
          <c:order val="1"/>
          <c:tx>
            <c:strRef>
              <c:f>[2]Chr09g0430281!$Q$345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[2]Chr09g0430281!$Q$346:$Q$350</c:f>
              <c:numCache>
                <c:formatCode>General</c:formatCode>
                <c:ptCount val="5"/>
                <c:pt idx="0">
                  <c:v>1.44533609646489</c:v>
                </c:pt>
                <c:pt idx="1">
                  <c:v>0.98708796232919604</c:v>
                </c:pt>
                <c:pt idx="2">
                  <c:v>1.4146127712841701</c:v>
                </c:pt>
                <c:pt idx="3">
                  <c:v>1.7783037617159201</c:v>
                </c:pt>
                <c:pt idx="4">
                  <c:v>0.74242696380335405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A13-E34C-81D8-52D092E08A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[2]Chr09g0430281!$P$380:$P$384</c:f>
              <c:numCache>
                <c:formatCode>General</c:formatCode>
                <c:ptCount val="5"/>
                <c:pt idx="0">
                  <c:v>1.04867244232218</c:v>
                </c:pt>
                <c:pt idx="1">
                  <c:v>0.78535309065287695</c:v>
                </c:pt>
                <c:pt idx="2">
                  <c:v>0.93067855636418495</c:v>
                </c:pt>
                <c:pt idx="3">
                  <c:v>0.95001427276844896</c:v>
                </c:pt>
                <c:pt idx="4">
                  <c:v>0.32315787033667698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33-0141-A736-DC2D71CE7414}"/>
            </c:ext>
          </c:extLst>
        </c:ser>
        <c:ser>
          <c:idx val="1"/>
          <c:order val="1"/>
          <c:tx>
            <c:strRef>
              <c:f>[2]Chr09g0430281!$Q$379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[2]Chr09g0430281!$Q$380:$Q$384</c:f>
              <c:numCache>
                <c:formatCode>General</c:formatCode>
                <c:ptCount val="5"/>
                <c:pt idx="0">
                  <c:v>0.91972238621515301</c:v>
                </c:pt>
                <c:pt idx="1">
                  <c:v>0.862949806794027</c:v>
                </c:pt>
                <c:pt idx="2">
                  <c:v>1.44605776224071</c:v>
                </c:pt>
                <c:pt idx="3">
                  <c:v>1.4893314186520199</c:v>
                </c:pt>
                <c:pt idx="4">
                  <c:v>1.1532947131926701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33-0141-A736-DC2D71CE7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[2]Chr16g0771591!$O$414:$O$418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0.58029109316543204</c:v>
                </c:pt>
                <c:pt idx="2">
                  <c:v>1.0106301386685901</c:v>
                </c:pt>
                <c:pt idx="3">
                  <c:v>0.50155976591412399</c:v>
                </c:pt>
                <c:pt idx="4">
                  <c:v>0.75038879229905797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12D-0F48-A1FA-04E7385C2149}"/>
            </c:ext>
          </c:extLst>
        </c:ser>
        <c:ser>
          <c:idx val="1"/>
          <c:order val="1"/>
          <c:tx>
            <c:strRef>
              <c:f>[2]Chr16g0771591!$Q$413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[2]Chr16g0771591!$O$414:$O$418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[2]Chr16g0771591!$Q$414:$Q$418</c:f>
              <c:numCache>
                <c:formatCode>General</c:formatCode>
                <c:ptCount val="5"/>
                <c:pt idx="0">
                  <c:v>0.44447940868292402</c:v>
                </c:pt>
                <c:pt idx="1">
                  <c:v>1.2900756721244999</c:v>
                </c:pt>
                <c:pt idx="2">
                  <c:v>0.84846489230218602</c:v>
                </c:pt>
                <c:pt idx="3">
                  <c:v>0.74024363385221303</c:v>
                </c:pt>
                <c:pt idx="4">
                  <c:v>0.487594747244463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D-0F48-A1FA-04E7385C21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[2]Chr09g0430281!$P$448:$P$452</c:f>
              <c:numCache>
                <c:formatCode>General</c:formatCode>
                <c:ptCount val="5"/>
                <c:pt idx="0">
                  <c:v>1.0183194925994199</c:v>
                </c:pt>
                <c:pt idx="1">
                  <c:v>1.29303599081163</c:v>
                </c:pt>
                <c:pt idx="2">
                  <c:v>0.72712963943584497</c:v>
                </c:pt>
                <c:pt idx="3">
                  <c:v>1.0349754657600601</c:v>
                </c:pt>
                <c:pt idx="4">
                  <c:v>0.74830713796598203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27F-294A-AF96-BA019923C6A6}"/>
            </c:ext>
          </c:extLst>
        </c:ser>
        <c:ser>
          <c:idx val="1"/>
          <c:order val="1"/>
          <c:tx>
            <c:strRef>
              <c:f>[2]Chr09g0430281!$Q$447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[2]Chr09g0430281!$Q$448:$Q$452</c:f>
              <c:numCache>
                <c:formatCode>General</c:formatCode>
                <c:ptCount val="5"/>
                <c:pt idx="0">
                  <c:v>0.92957288482658895</c:v>
                </c:pt>
                <c:pt idx="1">
                  <c:v>0.76822250968170702</c:v>
                </c:pt>
                <c:pt idx="2">
                  <c:v>0.75954571946933103</c:v>
                </c:pt>
                <c:pt idx="3">
                  <c:v>0.497679694253577</c:v>
                </c:pt>
                <c:pt idx="4">
                  <c:v>1.40601785589454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27F-294A-AF96-BA019923C6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[2]Chr09g0430281!$P$481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[2]Chr09g0430281!$O$482:$O$486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[2]Chr09g0430281!$P$482:$P$486</c:f>
              <c:numCache>
                <c:formatCode>General</c:formatCode>
                <c:ptCount val="5"/>
                <c:pt idx="0">
                  <c:v>1.1248401158639301</c:v>
                </c:pt>
                <c:pt idx="1">
                  <c:v>1.8597100273325</c:v>
                </c:pt>
                <c:pt idx="2">
                  <c:v>0.78268924422609099</c:v>
                </c:pt>
                <c:pt idx="3">
                  <c:v>1.0315376376607801</c:v>
                </c:pt>
                <c:pt idx="4">
                  <c:v>0.81658578731961096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0D8-CF43-BC78-E6CF76A5B705}"/>
            </c:ext>
          </c:extLst>
        </c:ser>
        <c:ser>
          <c:idx val="1"/>
          <c:order val="1"/>
          <c:tx>
            <c:strRef>
              <c:f>[2]Chr09g0430281!$Q$481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[2]Chr09g0430281!$O$482:$O$486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[2]Chr09g0430281!$Q$482:$Q$486</c:f>
              <c:numCache>
                <c:formatCode>General</c:formatCode>
                <c:ptCount val="5"/>
                <c:pt idx="0">
                  <c:v>0.72047422734074995</c:v>
                </c:pt>
                <c:pt idx="1">
                  <c:v>1.5736568082131901</c:v>
                </c:pt>
                <c:pt idx="2">
                  <c:v>0.96351661315224502</c:v>
                </c:pt>
                <c:pt idx="3">
                  <c:v>0.830430704932413</c:v>
                </c:pt>
                <c:pt idx="4">
                  <c:v>0.71341975611124497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0D8-CF43-BC78-E6CF76A5B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[2]Chr13g0583041!$P$5:$P$9</c:f>
              <c:numCache>
                <c:formatCode>General</c:formatCode>
                <c:ptCount val="5"/>
                <c:pt idx="0">
                  <c:v>1.0105038183734301</c:v>
                </c:pt>
                <c:pt idx="1">
                  <c:v>2.7796307233252202</c:v>
                </c:pt>
                <c:pt idx="2">
                  <c:v>1.6192999354973301</c:v>
                </c:pt>
                <c:pt idx="3">
                  <c:v>7.7882274526791804</c:v>
                </c:pt>
                <c:pt idx="4">
                  <c:v>2.3571788029171499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30-2C44-974C-427BE680D9D2}"/>
            </c:ext>
          </c:extLst>
        </c:ser>
        <c:ser>
          <c:idx val="1"/>
          <c:order val="1"/>
          <c:tx>
            <c:strRef>
              <c:f>[2]Chr13g0583041!$Q$4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[2]Chr13g0583041!$Q$5:$Q$9</c:f>
              <c:numCache>
                <c:formatCode>General</c:formatCode>
                <c:ptCount val="5"/>
                <c:pt idx="0">
                  <c:v>1.30070495814784</c:v>
                </c:pt>
                <c:pt idx="1">
                  <c:v>4.6294141070062498</c:v>
                </c:pt>
                <c:pt idx="2">
                  <c:v>3.9157572700088599</c:v>
                </c:pt>
                <c:pt idx="3">
                  <c:v>1.399390816313</c:v>
                </c:pt>
                <c:pt idx="4">
                  <c:v>2.1681757447344698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30-2C44-974C-427BE680D9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[2]Chr13g0583041!$P$38:$P$42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1.22873539175739</c:v>
                </c:pt>
                <c:pt idx="2">
                  <c:v>2.21485144032409</c:v>
                </c:pt>
                <c:pt idx="3">
                  <c:v>0.86516046862932705</c:v>
                </c:pt>
                <c:pt idx="4">
                  <c:v>1.5370686930041699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E05-3F42-9B31-3CA648430C2D}"/>
            </c:ext>
          </c:extLst>
        </c:ser>
        <c:ser>
          <c:idx val="1"/>
          <c:order val="1"/>
          <c:tx>
            <c:strRef>
              <c:f>[2]Chr13g0583041!$Q$37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[2]Chr13g0583041!$Q$38:$Q$42</c:f>
              <c:numCache>
                <c:formatCode>General</c:formatCode>
                <c:ptCount val="5"/>
                <c:pt idx="0">
                  <c:v>1.3796229566204401</c:v>
                </c:pt>
                <c:pt idx="1">
                  <c:v>0.79908089084849898</c:v>
                </c:pt>
                <c:pt idx="2">
                  <c:v>0.69629814802364498</c:v>
                </c:pt>
                <c:pt idx="3">
                  <c:v>2.2158908547411098</c:v>
                </c:pt>
                <c:pt idx="4">
                  <c:v>1.3120674881141201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E05-3F42-9B31-3CA648430C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[2]Chr13g0583041!$P$72:$P$76</c:f>
              <c:numCache>
                <c:formatCode>General</c:formatCode>
                <c:ptCount val="5"/>
                <c:pt idx="0">
                  <c:v>1.05129166933844</c:v>
                </c:pt>
                <c:pt idx="1">
                  <c:v>0.474014229971359</c:v>
                </c:pt>
                <c:pt idx="2">
                  <c:v>0.61899023842762002</c:v>
                </c:pt>
                <c:pt idx="3">
                  <c:v>0.58057549636571304</c:v>
                </c:pt>
                <c:pt idx="4">
                  <c:v>0.54708736882898701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F6-F644-A99E-F9FD8A610ABD}"/>
            </c:ext>
          </c:extLst>
        </c:ser>
        <c:ser>
          <c:idx val="1"/>
          <c:order val="1"/>
          <c:tx>
            <c:strRef>
              <c:f>[2]Chr13g0583041!$Q$71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[2]Chr13g0583041!$Q$72:$Q$76</c:f>
              <c:numCache>
                <c:formatCode>General</c:formatCode>
                <c:ptCount val="5"/>
                <c:pt idx="0">
                  <c:v>0.61188226712540095</c:v>
                </c:pt>
                <c:pt idx="1">
                  <c:v>0.23661831891915899</c:v>
                </c:pt>
                <c:pt idx="2">
                  <c:v>0.61899023842762002</c:v>
                </c:pt>
                <c:pt idx="3">
                  <c:v>0.241859242559021</c:v>
                </c:pt>
                <c:pt idx="4">
                  <c:v>0.324148257335587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F6-F644-A99E-F9FD8A610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[2]Chr13g0583041!$P$106:$P$110</c:f>
              <c:numCache>
                <c:formatCode>General</c:formatCode>
                <c:ptCount val="5"/>
                <c:pt idx="0">
                  <c:v>1.00609762667881</c:v>
                </c:pt>
                <c:pt idx="1">
                  <c:v>1.4136534485230201</c:v>
                </c:pt>
                <c:pt idx="2">
                  <c:v>2.3698081599474801</c:v>
                </c:pt>
                <c:pt idx="3">
                  <c:v>1.73246553158768</c:v>
                </c:pt>
                <c:pt idx="4">
                  <c:v>4.0472814578290199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210-1D4F-8A1C-7114B6DA6FB2}"/>
            </c:ext>
          </c:extLst>
        </c:ser>
        <c:ser>
          <c:idx val="1"/>
          <c:order val="1"/>
          <c:tx>
            <c:strRef>
              <c:f>[2]Chr13g0583041!$Q$105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[2]Chr13g0583041!$Q$106:$Q$110</c:f>
              <c:numCache>
                <c:formatCode>General</c:formatCode>
                <c:ptCount val="5"/>
                <c:pt idx="1">
                  <c:v>0.59463381195244502</c:v>
                </c:pt>
                <c:pt idx="2">
                  <c:v>0.970979654758377</c:v>
                </c:pt>
                <c:pt idx="3">
                  <c:v>1.23405011855458</c:v>
                </c:pt>
                <c:pt idx="4">
                  <c:v>4.0093791495269802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210-1D4F-8A1C-7114B6DA6F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1.5266503251276999</c:v>
                </c:pt>
                <c:pt idx="2">
                  <c:v>1.59579643755383</c:v>
                </c:pt>
                <c:pt idx="4">
                  <c:v>1.87772395934714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FF9-4946-BE3D-BF923ED654D2}"/>
            </c:ext>
          </c:extLst>
        </c:ser>
        <c:ser>
          <c:idx val="1"/>
          <c:order val="1"/>
          <c:tx>
            <c:strRef>
              <c:f>[2]Chr16g0771591!$Q$139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[1]Chr08g0327051!$Q$140:$Q$144</c:f>
              <c:numCache>
                <c:formatCode>General</c:formatCode>
                <c:ptCount val="5"/>
                <c:pt idx="0">
                  <c:v>1.27036900622629</c:v>
                </c:pt>
                <c:pt idx="1">
                  <c:v>2.7825894212945599</c:v>
                </c:pt>
                <c:pt idx="2">
                  <c:v>2.0014949342771202</c:v>
                </c:pt>
                <c:pt idx="3">
                  <c:v>3.3398676582188802</c:v>
                </c:pt>
                <c:pt idx="4">
                  <c:v>2.3863656388660899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FF9-4946-BE3D-BF923ED654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54109645500401"/>
          <c:y val="0.138635614003808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1.09405704431054</c:v>
                </c:pt>
                <c:pt idx="2">
                  <c:v>1.7850219986160001</c:v>
                </c:pt>
                <c:pt idx="3">
                  <c:v>0.95344603031518205</c:v>
                </c:pt>
                <c:pt idx="4">
                  <c:v>0.52767424255082296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69-734A-B658-3EE610F2610A}"/>
            </c:ext>
          </c:extLst>
        </c:ser>
        <c:ser>
          <c:idx val="1"/>
          <c:order val="1"/>
          <c:tx>
            <c:strRef>
              <c:f>[2]Chr13g0583041!$Q$174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[2]Chr13g0583041!$Q$175:$Q$179</c:f>
              <c:numCache>
                <c:formatCode>General</c:formatCode>
                <c:ptCount val="5"/>
                <c:pt idx="0">
                  <c:v>0.54797856636090703</c:v>
                </c:pt>
                <c:pt idx="1">
                  <c:v>2.42474980432437</c:v>
                </c:pt>
                <c:pt idx="2">
                  <c:v>0.46690793187428697</c:v>
                </c:pt>
                <c:pt idx="3">
                  <c:v>1.10177006875035</c:v>
                </c:pt>
                <c:pt idx="4">
                  <c:v>0.73171132180699405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69-734A-B658-3EE610F261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54109645500401"/>
          <c:y val="0.138635614003808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[2]Chr13g0583041!$P$210:$P$214</c:f>
              <c:numCache>
                <c:formatCode>General</c:formatCode>
                <c:ptCount val="5"/>
                <c:pt idx="0">
                  <c:v>1.0498913661501601</c:v>
                </c:pt>
                <c:pt idx="1">
                  <c:v>0.99895322584531798</c:v>
                </c:pt>
                <c:pt idx="2">
                  <c:v>0.75018505071226904</c:v>
                </c:pt>
                <c:pt idx="3">
                  <c:v>1.2960333128875701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67-1948-AC5B-61ED190B45A8}"/>
            </c:ext>
          </c:extLst>
        </c:ser>
        <c:ser>
          <c:idx val="1"/>
          <c:order val="1"/>
          <c:tx>
            <c:strRef>
              <c:f>[2]Chr13g0583041!$Q$209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[2]Chr13g0583041!$Q$210:$Q$214</c:f>
              <c:numCache>
                <c:formatCode>General</c:formatCode>
                <c:ptCount val="5"/>
                <c:pt idx="0">
                  <c:v>0.71639085898965305</c:v>
                </c:pt>
                <c:pt idx="1">
                  <c:v>3.18248994858312</c:v>
                </c:pt>
                <c:pt idx="2">
                  <c:v>3.5132611466502799</c:v>
                </c:pt>
                <c:pt idx="3">
                  <c:v>1.4607266435395301</c:v>
                </c:pt>
                <c:pt idx="4">
                  <c:v>1.84530812839934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67-1948-AC5B-61ED190B45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[2]Chr13g0583041!$P$243:$P$247</c:f>
              <c:numCache>
                <c:formatCode>General</c:formatCode>
                <c:ptCount val="5"/>
                <c:pt idx="0">
                  <c:v>1.0404532482058699</c:v>
                </c:pt>
                <c:pt idx="1">
                  <c:v>0.40202076095123501</c:v>
                </c:pt>
                <c:pt idx="2">
                  <c:v>0.95415058290756205</c:v>
                </c:pt>
                <c:pt idx="3">
                  <c:v>2.11825124550132</c:v>
                </c:pt>
                <c:pt idx="4">
                  <c:v>0.31373486220540803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8D7-F849-93FB-A5611FF0F810}"/>
            </c:ext>
          </c:extLst>
        </c:ser>
        <c:ser>
          <c:idx val="1"/>
          <c:order val="1"/>
          <c:tx>
            <c:strRef>
              <c:f>[2]Chr13g0583041!$Q$242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[2]Chr13g0583041!$Q$243:$Q$247</c:f>
              <c:numCache>
                <c:formatCode>General</c:formatCode>
                <c:ptCount val="5"/>
                <c:pt idx="0">
                  <c:v>0.95618143944303202</c:v>
                </c:pt>
                <c:pt idx="1">
                  <c:v>9.3131491214063509</c:v>
                </c:pt>
                <c:pt idx="2">
                  <c:v>0.65932496222162096</c:v>
                </c:pt>
                <c:pt idx="3">
                  <c:v>0.39357689485219999</c:v>
                </c:pt>
                <c:pt idx="4">
                  <c:v>1.52184949005268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8D7-F849-93FB-A5611FF0F8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[2]Chr13g0583041!$P$277:$P$281</c:f>
              <c:numCache>
                <c:formatCode>General</c:formatCode>
                <c:ptCount val="5"/>
                <c:pt idx="0">
                  <c:v>1.01640921954847</c:v>
                </c:pt>
                <c:pt idx="1">
                  <c:v>2.7134577731224998</c:v>
                </c:pt>
                <c:pt idx="2">
                  <c:v>5.4811692195221804</c:v>
                </c:pt>
                <c:pt idx="3">
                  <c:v>13.251515087081399</c:v>
                </c:pt>
                <c:pt idx="4">
                  <c:v>1.0329545368328199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507-0E43-A163-C42857EB2613}"/>
            </c:ext>
          </c:extLst>
        </c:ser>
        <c:ser>
          <c:idx val="1"/>
          <c:order val="1"/>
          <c:tx>
            <c:strRef>
              <c:f>[2]Chr13g0583041!$Q$276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[2]Chr13g0583041!$Q$277:$Q$281</c:f>
              <c:numCache>
                <c:formatCode>General</c:formatCode>
                <c:ptCount val="5"/>
                <c:pt idx="0">
                  <c:v>1.21692728854412</c:v>
                </c:pt>
                <c:pt idx="1">
                  <c:v>3.5322211457025201</c:v>
                </c:pt>
                <c:pt idx="2">
                  <c:v>5.4811692195221804</c:v>
                </c:pt>
                <c:pt idx="3">
                  <c:v>4.3026154716637803</c:v>
                </c:pt>
                <c:pt idx="4">
                  <c:v>0.31273322873860998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507-0E43-A163-C42857EB261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[2]Chr13g0583041!$P$311:$P$315</c:f>
              <c:numCache>
                <c:formatCode>General</c:formatCode>
                <c:ptCount val="5"/>
                <c:pt idx="0">
                  <c:v>1.15195337352361</c:v>
                </c:pt>
                <c:pt idx="1">
                  <c:v>0.709580269267029</c:v>
                </c:pt>
                <c:pt idx="2">
                  <c:v>0.14602885350619299</c:v>
                </c:pt>
                <c:pt idx="3">
                  <c:v>0.23935236242007399</c:v>
                </c:pt>
                <c:pt idx="4">
                  <c:v>0.214918406097315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22-EC4C-9824-6C627680A621}"/>
            </c:ext>
          </c:extLst>
        </c:ser>
        <c:ser>
          <c:idx val="1"/>
          <c:order val="1"/>
          <c:tx>
            <c:strRef>
              <c:f>[2]Chr13g0583041!$Q$310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[2]Chr13g0583041!$Q$311:$Q$315</c:f>
              <c:numCache>
                <c:formatCode>General</c:formatCode>
                <c:ptCount val="5"/>
                <c:pt idx="0">
                  <c:v>0.68367722255632801</c:v>
                </c:pt>
                <c:pt idx="1">
                  <c:v>0.39370722783363599</c:v>
                </c:pt>
                <c:pt idx="2">
                  <c:v>0.51672052084720299</c:v>
                </c:pt>
                <c:pt idx="3">
                  <c:v>0.73357952420433004</c:v>
                </c:pt>
                <c:pt idx="4">
                  <c:v>0.38694315301485999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22-EC4C-9824-6C627680A6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[2]Chr13g0583041!$P$346:$P$350</c:f>
              <c:numCache>
                <c:formatCode>General</c:formatCode>
                <c:ptCount val="5"/>
                <c:pt idx="0">
                  <c:v>1.1725511822487</c:v>
                </c:pt>
                <c:pt idx="1">
                  <c:v>1.19294425917486</c:v>
                </c:pt>
                <c:pt idx="2">
                  <c:v>3.0531825443971998</c:v>
                </c:pt>
                <c:pt idx="3">
                  <c:v>1.6413865112317501</c:v>
                </c:pt>
                <c:pt idx="4">
                  <c:v>0.86965505553950595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36-5748-A742-B3408F777006}"/>
            </c:ext>
          </c:extLst>
        </c:ser>
        <c:ser>
          <c:idx val="1"/>
          <c:order val="1"/>
          <c:tx>
            <c:strRef>
              <c:f>[2]Chr13g0583041!$Q$345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[2]Chr13g0583041!$Q$346:$Q$350</c:f>
              <c:numCache>
                <c:formatCode>General</c:formatCode>
                <c:ptCount val="5"/>
                <c:pt idx="0">
                  <c:v>1.73066607397437</c:v>
                </c:pt>
                <c:pt idx="1">
                  <c:v>2.25479545540527</c:v>
                </c:pt>
                <c:pt idx="2">
                  <c:v>1.4890547893297399</c:v>
                </c:pt>
                <c:pt idx="3">
                  <c:v>2.1735719187424101</c:v>
                </c:pt>
                <c:pt idx="4">
                  <c:v>0.75534031358511899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36-5748-A742-B3408F7770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[2]Chr13g0583041!$P$380:$P$384</c:f>
              <c:numCache>
                <c:formatCode>General</c:formatCode>
                <c:ptCount val="5"/>
                <c:pt idx="0">
                  <c:v>1.2998308898622899</c:v>
                </c:pt>
                <c:pt idx="1">
                  <c:v>0.79025617190579101</c:v>
                </c:pt>
                <c:pt idx="2">
                  <c:v>3.6674892867671698</c:v>
                </c:pt>
                <c:pt idx="3">
                  <c:v>2.9048096960154002</c:v>
                </c:pt>
                <c:pt idx="4">
                  <c:v>1.35725230916823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DAC-2D48-8363-C603AAF9C33B}"/>
            </c:ext>
          </c:extLst>
        </c:ser>
        <c:ser>
          <c:idx val="1"/>
          <c:order val="1"/>
          <c:tx>
            <c:strRef>
              <c:f>[2]Chr13g0583041!$Q$379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[2]Chr13g0583041!$Q$380:$Q$384</c:f>
              <c:numCache>
                <c:formatCode>General</c:formatCode>
                <c:ptCount val="5"/>
                <c:pt idx="0">
                  <c:v>0.68598263960555494</c:v>
                </c:pt>
                <c:pt idx="1">
                  <c:v>2.2857731271653399</c:v>
                </c:pt>
                <c:pt idx="2">
                  <c:v>2.09037888770481</c:v>
                </c:pt>
                <c:pt idx="3">
                  <c:v>2.2857055006821199</c:v>
                </c:pt>
                <c:pt idx="4">
                  <c:v>0.66750941557717802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DAC-2D48-8363-C603AAF9C3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[2]Chr13g0583041!$P$414:$P$418</c:f>
              <c:numCache>
                <c:formatCode>General</c:formatCode>
                <c:ptCount val="5"/>
                <c:pt idx="0">
                  <c:v>1.14346348574797</c:v>
                </c:pt>
                <c:pt idx="1">
                  <c:v>1.43334661166273</c:v>
                </c:pt>
                <c:pt idx="2">
                  <c:v>2.7686717788165001</c:v>
                </c:pt>
                <c:pt idx="3">
                  <c:v>2.6094923096313098</c:v>
                </c:pt>
                <c:pt idx="4">
                  <c:v>0.78394392136158997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C9-2641-876F-32B77901AE12}"/>
            </c:ext>
          </c:extLst>
        </c:ser>
        <c:ser>
          <c:idx val="1"/>
          <c:order val="1"/>
          <c:tx>
            <c:strRef>
              <c:f>[2]Chr13g0583041!$Q$413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[2]Chr13g0583041!$Q$414:$Q$418</c:f>
              <c:numCache>
                <c:formatCode>General</c:formatCode>
                <c:ptCount val="5"/>
                <c:pt idx="0">
                  <c:v>2.6388575031907502</c:v>
                </c:pt>
                <c:pt idx="1">
                  <c:v>1.9377764043807999</c:v>
                </c:pt>
                <c:pt idx="2">
                  <c:v>2.1383275145002001</c:v>
                </c:pt>
                <c:pt idx="3">
                  <c:v>5.6875255048882201</c:v>
                </c:pt>
                <c:pt idx="4">
                  <c:v>0.83074402204115605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C9-2641-876F-32B77901AE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1.7949505731003601</c:v>
                </c:pt>
                <c:pt idx="2">
                  <c:v>0.54627343285824503</c:v>
                </c:pt>
                <c:pt idx="3">
                  <c:v>0.90670840061272395</c:v>
                </c:pt>
                <c:pt idx="4">
                  <c:v>1.93566405233794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40-704A-A135-6D547C3943D3}"/>
            </c:ext>
          </c:extLst>
        </c:ser>
        <c:ser>
          <c:idx val="1"/>
          <c:order val="1"/>
          <c:tx>
            <c:strRef>
              <c:f>[2]Chr13g0583041!$Q$447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[2]Chr13g0583041!$Q$448:$Q$452</c:f>
              <c:numCache>
                <c:formatCode>General</c:formatCode>
                <c:ptCount val="5"/>
                <c:pt idx="1">
                  <c:v>1.4049186166374099</c:v>
                </c:pt>
                <c:pt idx="2">
                  <c:v>0.59034315248486802</c:v>
                </c:pt>
                <c:pt idx="3">
                  <c:v>1.9768564987512001</c:v>
                </c:pt>
                <c:pt idx="4">
                  <c:v>1.9008789554215999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40-704A-A135-6D547C3943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[2]Chr13g0583041!$P$481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[2]Chr13g0583041!$O$482:$O$486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[2]Chr13g0583041!$P$482:$P$486</c:f>
              <c:numCache>
                <c:formatCode>General</c:formatCode>
                <c:ptCount val="5"/>
                <c:pt idx="0">
                  <c:v>1.01835013166459</c:v>
                </c:pt>
                <c:pt idx="1">
                  <c:v>0.87495891271885595</c:v>
                </c:pt>
                <c:pt idx="2">
                  <c:v>0.57579527553266996</c:v>
                </c:pt>
                <c:pt idx="3">
                  <c:v>0.336882129018163</c:v>
                </c:pt>
                <c:pt idx="4">
                  <c:v>0.32654864683773699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D8D-394D-9726-F50AA04C9502}"/>
            </c:ext>
          </c:extLst>
        </c:ser>
        <c:ser>
          <c:idx val="1"/>
          <c:order val="1"/>
          <c:tx>
            <c:strRef>
              <c:f>[2]Chr13g0583041!$Q$481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[2]Chr13g0583041!$O$482:$O$486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[2]Chr13g0583041!$Q$482:$Q$486</c:f>
              <c:numCache>
                <c:formatCode>General</c:formatCode>
                <c:ptCount val="5"/>
                <c:pt idx="0">
                  <c:v>0.84033595956327001</c:v>
                </c:pt>
                <c:pt idx="1">
                  <c:v>0.887655769365706</c:v>
                </c:pt>
                <c:pt idx="2">
                  <c:v>0.42876841692414802</c:v>
                </c:pt>
                <c:pt idx="3">
                  <c:v>1.0273132798076801</c:v>
                </c:pt>
                <c:pt idx="4">
                  <c:v>0.210945436393213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D8D-394D-9726-F50AA04C95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85471131225599"/>
          <c:y val="0.129189942287916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Chr04g0149911!$P$4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Chr04g0149911!$O$5:$O$9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Chr04g0149911!$P$5:$P$9</c:f>
              <c:numCache>
                <c:formatCode>General</c:formatCode>
                <c:ptCount val="5"/>
                <c:pt idx="0">
                  <c:v>1.00662561792102</c:v>
                </c:pt>
                <c:pt idx="1">
                  <c:v>3.3716005103803002</c:v>
                </c:pt>
                <c:pt idx="2">
                  <c:v>5.1546849615920998</c:v>
                </c:pt>
                <c:pt idx="3">
                  <c:v>17.415872636924</c:v>
                </c:pt>
                <c:pt idx="4">
                  <c:v>11.889632847856699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A94-8A4E-91C6-23DF74BA4FF9}"/>
            </c:ext>
          </c:extLst>
        </c:ser>
        <c:ser>
          <c:idx val="1"/>
          <c:order val="1"/>
          <c:tx>
            <c:strRef>
              <c:f>Chr04g0149911!$Q$4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Chr04g0149911!$O$5:$O$9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Chr04g0149911!$Q$5:$Q$9</c:f>
              <c:numCache>
                <c:formatCode>General</c:formatCode>
                <c:ptCount val="5"/>
                <c:pt idx="0">
                  <c:v>1.32267346152747</c:v>
                </c:pt>
                <c:pt idx="1">
                  <c:v>7.3281662637771996</c:v>
                </c:pt>
                <c:pt idx="2">
                  <c:v>23.924200307811098</c:v>
                </c:pt>
                <c:pt idx="3">
                  <c:v>28.387526434653498</c:v>
                </c:pt>
                <c:pt idx="4">
                  <c:v>23.744081637519098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A94-8A4E-91C6-23DF74BA4F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1.2843920412602401</c:v>
                </c:pt>
                <c:pt idx="2">
                  <c:v>1.2123874030499999</c:v>
                </c:pt>
                <c:pt idx="3">
                  <c:v>2.4794812326091402</c:v>
                </c:pt>
                <c:pt idx="4">
                  <c:v>1.97203878542677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4B5-6747-917E-9776AF4858FD}"/>
            </c:ext>
          </c:extLst>
        </c:ser>
        <c:ser>
          <c:idx val="1"/>
          <c:order val="1"/>
          <c:tx>
            <c:strRef>
              <c:f>Chr08g0327051!$Q$37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[1]Chr08g0327051!$Q$38:$Q$42</c:f>
              <c:numCache>
                <c:formatCode>General</c:formatCode>
                <c:ptCount val="5"/>
                <c:pt idx="0">
                  <c:v>0.87932936834514597</c:v>
                </c:pt>
                <c:pt idx="1">
                  <c:v>1.84332960731448</c:v>
                </c:pt>
                <c:pt idx="2">
                  <c:v>5.3877411339650498</c:v>
                </c:pt>
                <c:pt idx="3">
                  <c:v>3.1213802498394099</c:v>
                </c:pt>
                <c:pt idx="4">
                  <c:v>2.8018011984902902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4B5-6747-917E-9776AF4858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[1]Chr12g0535611!$P$38:$P$42</c:f>
              <c:numCache>
                <c:formatCode>General</c:formatCode>
                <c:ptCount val="5"/>
                <c:pt idx="0">
                  <c:v>1.0219888986171899</c:v>
                </c:pt>
                <c:pt idx="1">
                  <c:v>7.5244309856123301</c:v>
                </c:pt>
                <c:pt idx="2">
                  <c:v>16.045492835249501</c:v>
                </c:pt>
                <c:pt idx="3">
                  <c:v>7.4778557921490902</c:v>
                </c:pt>
                <c:pt idx="4">
                  <c:v>7.0528414639624302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D7E-0542-8044-D4C17C896933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[1]Chr12g0535611!$Q$38:$Q$42</c:f>
              <c:numCache>
                <c:formatCode>General</c:formatCode>
                <c:ptCount val="5"/>
                <c:pt idx="0">
                  <c:v>1.0973025943311601</c:v>
                </c:pt>
                <c:pt idx="1">
                  <c:v>19.084274025454601</c:v>
                </c:pt>
                <c:pt idx="2">
                  <c:v>39.432470581812602</c:v>
                </c:pt>
                <c:pt idx="3">
                  <c:v>21.481721429034</c:v>
                </c:pt>
                <c:pt idx="4">
                  <c:v>12.2884993586118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DD7E-0542-8044-D4C17C8969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2.46884277209818</c:v>
                </c:pt>
                <c:pt idx="2">
                  <c:v>1.7695790754219001</c:v>
                </c:pt>
                <c:pt idx="3">
                  <c:v>1.7695790754219001</c:v>
                </c:pt>
                <c:pt idx="4">
                  <c:v>4.3822097506075099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673-7549-9EB8-8EAD53E797E1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[1]Chr12g0535611!$Q$72:$Q$76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6.0127357148729503</c:v>
                </c:pt>
                <c:pt idx="2">
                  <c:v>9.0347757676107605</c:v>
                </c:pt>
                <c:pt idx="3">
                  <c:v>7.7194655248006301</c:v>
                </c:pt>
                <c:pt idx="4">
                  <c:v>10.2370641920862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673-7549-9EB8-8EAD53E79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248923259762901"/>
          <c:y val="0.132922854038391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1.32267346152747</c:v>
                </c:pt>
                <c:pt idx="2">
                  <c:v>1.7546612184577</c:v>
                </c:pt>
                <c:pt idx="3">
                  <c:v>3.3329282726315599</c:v>
                </c:pt>
                <c:pt idx="4">
                  <c:v>5.29069384610988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3D1-E940-BB5A-CD52DCF9D3A8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[1]Chr12g0535611!$Q$106:$Q$110</c:f>
              <c:numCache>
                <c:formatCode>General</c:formatCode>
                <c:ptCount val="5"/>
                <c:pt idx="0">
                  <c:v>1.32267346152747</c:v>
                </c:pt>
                <c:pt idx="1">
                  <c:v>6.4757081354016099</c:v>
                </c:pt>
                <c:pt idx="2">
                  <c:v>18.9886503680587</c:v>
                </c:pt>
                <c:pt idx="3">
                  <c:v>17.8830210547336</c:v>
                </c:pt>
                <c:pt idx="4">
                  <c:v>14.782015766457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3D1-E940-BB5A-CD52DCF9D3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27349465062101"/>
          <c:y val="4.66866935111604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[1]Chr12g0535611!$P$140:$P$144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2.9638351809863899</c:v>
                </c:pt>
                <c:pt idx="2">
                  <c:v>4.2106096654632497</c:v>
                </c:pt>
                <c:pt idx="3">
                  <c:v>4.4646532665114904</c:v>
                </c:pt>
                <c:pt idx="4">
                  <c:v>4.4646532665114904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F8C-5843-B464-D691737B90C5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[1]Chr12g0535611!$Q$140:$Q$144</c:f>
              <c:numCache>
                <c:formatCode>General</c:formatCode>
                <c:ptCount val="5"/>
                <c:pt idx="0">
                  <c:v>1.27036900622629</c:v>
                </c:pt>
                <c:pt idx="1">
                  <c:v>3.8796993709870402</c:v>
                </c:pt>
                <c:pt idx="2">
                  <c:v>16.526628322078299</c:v>
                </c:pt>
                <c:pt idx="3">
                  <c:v>8.9293065330229808</c:v>
                </c:pt>
                <c:pt idx="4">
                  <c:v>7.6253866031087396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F8C-5843-B464-D691737B90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[1]Chr12g0535611!$P$175:$P$179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0.91812786569445604</c:v>
                </c:pt>
                <c:pt idx="2">
                  <c:v>3.3334038620919499</c:v>
                </c:pt>
                <c:pt idx="3">
                  <c:v>4.8418772446826397</c:v>
                </c:pt>
                <c:pt idx="4">
                  <c:v>4.8418772446826397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6C8-544C-8BDE-54F8E8D00CF5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[1]Chr12g0535611!$Q$175:$Q$179</c:f>
              <c:numCache>
                <c:formatCode>General</c:formatCode>
                <c:ptCount val="5"/>
                <c:pt idx="0">
                  <c:v>0.57838431224174902</c:v>
                </c:pt>
                <c:pt idx="1">
                  <c:v>1.4574371398446899</c:v>
                </c:pt>
                <c:pt idx="2">
                  <c:v>7.8524662285618501</c:v>
                </c:pt>
                <c:pt idx="3">
                  <c:v>11.9417419889987</c:v>
                </c:pt>
                <c:pt idx="4">
                  <c:v>20.648161112323599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6C8-544C-8BDE-54F8E8D00C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[1]Chr12g0535611!$P$210:$P$214</c:f>
              <c:numCache>
                <c:formatCode>General</c:formatCode>
                <c:ptCount val="5"/>
                <c:pt idx="0">
                  <c:v>1.00662561792102</c:v>
                </c:pt>
                <c:pt idx="1">
                  <c:v>7.5244309856123399</c:v>
                </c:pt>
                <c:pt idx="2">
                  <c:v>6.9674371702748497</c:v>
                </c:pt>
                <c:pt idx="3">
                  <c:v>3.9297993387318599</c:v>
                </c:pt>
                <c:pt idx="4">
                  <c:v>6.9241034513401303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3EA-4847-AFD0-C6C3E267B721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[1]Chr12g0535611!$Q$210:$Q$214</c:f>
              <c:numCache>
                <c:formatCode>General</c:formatCode>
                <c:ptCount val="5"/>
                <c:pt idx="0">
                  <c:v>1.0219888986171899</c:v>
                </c:pt>
                <c:pt idx="1">
                  <c:v>16.279699654819801</c:v>
                </c:pt>
                <c:pt idx="2">
                  <c:v>9.9880651961695897</c:v>
                </c:pt>
                <c:pt idx="3">
                  <c:v>3.9297993387318599</c:v>
                </c:pt>
                <c:pt idx="4">
                  <c:v>9.1260533719789692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93EA-4847-AFD0-C6C3E267B7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[1]Chr12g0535611!$P$243:$P$247</c:f>
              <c:numCache>
                <c:formatCode>General</c:formatCode>
                <c:ptCount val="5"/>
                <c:pt idx="0">
                  <c:v>1.0121797735840801</c:v>
                </c:pt>
                <c:pt idx="1">
                  <c:v>1.3115858096172099</c:v>
                </c:pt>
                <c:pt idx="2">
                  <c:v>1.3530595712004001</c:v>
                </c:pt>
                <c:pt idx="3">
                  <c:v>2.02907302867421</c:v>
                </c:pt>
                <c:pt idx="4">
                  <c:v>2.02907302867421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208-0241-A2D7-720F443C7BE6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[1]Chr12g0535611!$Q$243:$Q$247</c:f>
              <c:numCache>
                <c:formatCode>General</c:formatCode>
                <c:ptCount val="5"/>
                <c:pt idx="0">
                  <c:v>1.1193117429109301</c:v>
                </c:pt>
                <c:pt idx="1">
                  <c:v>1.6915615904772701</c:v>
                </c:pt>
                <c:pt idx="2">
                  <c:v>4.5888987926432998</c:v>
                </c:pt>
                <c:pt idx="3">
                  <c:v>5.4062291781868996</c:v>
                </c:pt>
                <c:pt idx="4">
                  <c:v>3.35953974169044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208-0241-A2D7-720F443C7BE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2.0747073547396302</c:v>
                </c:pt>
                <c:pt idx="3">
                  <c:v>3.8423947973422998</c:v>
                </c:pt>
                <c:pt idx="4">
                  <c:v>3.67659893494926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A1C5-F84A-B025-367546F06419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[1]Chr12g0535611!$Q$277:$Q$281</c:f>
              <c:numCache>
                <c:formatCode>General</c:formatCode>
                <c:ptCount val="5"/>
                <c:pt idx="0">
                  <c:v>1.53574916989201</c:v>
                </c:pt>
                <c:pt idx="1">
                  <c:v>4.22323774071846</c:v>
                </c:pt>
                <c:pt idx="2">
                  <c:v>2.0747073547396302</c:v>
                </c:pt>
                <c:pt idx="3">
                  <c:v>4.6159108308427799</c:v>
                </c:pt>
                <c:pt idx="4">
                  <c:v>6.2551217043671601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A1C5-F84A-B025-367546F064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2.3889012223202699</c:v>
                </c:pt>
                <c:pt idx="3">
                  <c:v>2.9450513651048502</c:v>
                </c:pt>
                <c:pt idx="4">
                  <c:v>1.1373305831657401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6D6-644F-8C00-45323B014C00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[1]Chr12g0535611!$Q$311:$Q$315</c:f>
              <c:numCache>
                <c:formatCode>General</c:formatCode>
                <c:ptCount val="5"/>
                <c:pt idx="0">
                  <c:v>0.93171590754191602</c:v>
                </c:pt>
                <c:pt idx="1">
                  <c:v>1.7326198866968701</c:v>
                </c:pt>
                <c:pt idx="2">
                  <c:v>6.8660431834563003</c:v>
                </c:pt>
                <c:pt idx="3">
                  <c:v>10.935194535924801</c:v>
                </c:pt>
                <c:pt idx="4">
                  <c:v>2.06656118338543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6D6-644F-8C00-45323B014C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[1]Chr12g0535611!$P$346:$P$350</c:f>
              <c:numCache>
                <c:formatCode>General</c:formatCode>
                <c:ptCount val="5"/>
                <c:pt idx="0">
                  <c:v>1.00141671674535</c:v>
                </c:pt>
                <c:pt idx="1">
                  <c:v>1.8404899710643601</c:v>
                </c:pt>
                <c:pt idx="2">
                  <c:v>1.9270803415500699</c:v>
                </c:pt>
                <c:pt idx="3">
                  <c:v>1.6221604876381499</c:v>
                </c:pt>
                <c:pt idx="4">
                  <c:v>3.1576191829332001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05A7-504B-923D-372549241A34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[1]Chr12g0535611!$Q$346:$Q$350</c:f>
              <c:numCache>
                <c:formatCode>General</c:formatCode>
                <c:ptCount val="5"/>
                <c:pt idx="0">
                  <c:v>1.9596262373456701</c:v>
                </c:pt>
                <c:pt idx="1">
                  <c:v>1.50211294317834</c:v>
                </c:pt>
                <c:pt idx="2">
                  <c:v>1.6221604876381499</c:v>
                </c:pt>
                <c:pt idx="3">
                  <c:v>1.42957403206791</c:v>
                </c:pt>
                <c:pt idx="4">
                  <c:v>2.66439223056959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05A7-504B-923D-372549241A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2.47601020159986</c:v>
                </c:pt>
                <c:pt idx="2">
                  <c:v>2.2586939419026901</c:v>
                </c:pt>
                <c:pt idx="3">
                  <c:v>2.4008116893943199</c:v>
                </c:pt>
                <c:pt idx="4">
                  <c:v>2.7248434901157901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7F0F-0A45-AB9C-FF67ECFD149B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[1]Chr12g0535611!$Q$380:$Q$384</c:f>
              <c:numCache>
                <c:formatCode>General</c:formatCode>
                <c:ptCount val="5"/>
                <c:pt idx="0">
                  <c:v>1.23442138604909</c:v>
                </c:pt>
                <c:pt idx="1">
                  <c:v>3.00946978581189</c:v>
                </c:pt>
                <c:pt idx="2">
                  <c:v>2.9040661521478399</c:v>
                </c:pt>
                <c:pt idx="3">
                  <c:v>3.8845955000288099</c:v>
                </c:pt>
                <c:pt idx="4">
                  <c:v>2.89891740915875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7F0F-0A45-AB9C-FF67ECFD14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1.1365214764559299</c:v>
                </c:pt>
                <c:pt idx="2">
                  <c:v>1.0619868084372599</c:v>
                </c:pt>
                <c:pt idx="3">
                  <c:v>1.3534753511300801</c:v>
                </c:pt>
                <c:pt idx="4">
                  <c:v>1.2593023007678901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1D6-564E-8524-60B771F51A3D}"/>
            </c:ext>
          </c:extLst>
        </c:ser>
        <c:ser>
          <c:idx val="1"/>
          <c:order val="1"/>
          <c:tx>
            <c:strRef>
              <c:f>Chr08g0327051!$Q$413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[1]Chr08g0327051!$Q$414:$Q$418</c:f>
              <c:numCache>
                <c:formatCode>General</c:formatCode>
                <c:ptCount val="5"/>
                <c:pt idx="0">
                  <c:v>0.82776803614096695</c:v>
                </c:pt>
                <c:pt idx="1">
                  <c:v>0.58909585487850002</c:v>
                </c:pt>
                <c:pt idx="2">
                  <c:v>1.25985897016363</c:v>
                </c:pt>
                <c:pt idx="3">
                  <c:v>1.2986563625957099</c:v>
                </c:pt>
                <c:pt idx="4">
                  <c:v>1.7030826414931599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1D6-564E-8524-60B771F51A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1.7480354174997399</c:v>
                </c:pt>
                <c:pt idx="2">
                  <c:v>1.0646087744498101</c:v>
                </c:pt>
                <c:pt idx="3">
                  <c:v>1.37726733127269</c:v>
                </c:pt>
                <c:pt idx="4">
                  <c:v>2.85843685082774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FEA3-8847-BBFC-E655C7191887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[1]Chr12g0535611!$Q$448:$Q$452</c:f>
              <c:numCache>
                <c:formatCode>General</c:formatCode>
                <c:ptCount val="5"/>
                <c:pt idx="0">
                  <c:v>1.63661050869256</c:v>
                </c:pt>
                <c:pt idx="1">
                  <c:v>2.0046691955706502</c:v>
                </c:pt>
                <c:pt idx="2">
                  <c:v>2.8584368508278102</c:v>
                </c:pt>
                <c:pt idx="3">
                  <c:v>1.9996277906869699</c:v>
                </c:pt>
                <c:pt idx="4">
                  <c:v>1.7677240550486599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FEA3-8847-BBFC-E655C71918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[1]Chr12g0535611!$O$482:$O$486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[1]Chr12g0535611!$P$482:$P$486</c:f>
              <c:numCache>
                <c:formatCode>General</c:formatCode>
                <c:ptCount val="5"/>
                <c:pt idx="0">
                  <c:v>1.00121537346199</c:v>
                </c:pt>
                <c:pt idx="1">
                  <c:v>1.8333782869764601</c:v>
                </c:pt>
                <c:pt idx="2">
                  <c:v>1.9689270857725101</c:v>
                </c:pt>
                <c:pt idx="3">
                  <c:v>1.78235227857125</c:v>
                </c:pt>
                <c:pt idx="4">
                  <c:v>1.8283186682602599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Control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12FB-C14E-A6B6-52AE912A1E4D}"/>
            </c:ext>
          </c:extLst>
        </c:ser>
        <c:ser>
          <c:idx val="1"/>
          <c:order val="1"/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[1]Chr12g0535611!$O$482:$O$486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[1]Chr12g0535611!$Q$482:$Q$486</c:f>
              <c:numCache>
                <c:formatCode>General</c:formatCode>
                <c:ptCount val="5"/>
                <c:pt idx="0">
                  <c:v>1.0147553303894099</c:v>
                </c:pt>
                <c:pt idx="1">
                  <c:v>2.2256737701046201</c:v>
                </c:pt>
                <c:pt idx="2">
                  <c:v>2.8698978145504999</c:v>
                </c:pt>
                <c:pt idx="3">
                  <c:v>2.0253266311528102</c:v>
                </c:pt>
                <c:pt idx="4">
                  <c:v>2.1844484317237001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Vd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12FB-C14E-A6B6-52AE912A1E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Chr16g0801181!$P$5:$P$9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1.4634581241347899</c:v>
                </c:pt>
                <c:pt idx="2">
                  <c:v>3.4796602598779001</c:v>
                </c:pt>
                <c:pt idx="3">
                  <c:v>3.9004808824327499</c:v>
                </c:pt>
                <c:pt idx="4">
                  <c:v>1.9552208667914499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828-F341-87BF-A32D1FE0BD34}"/>
            </c:ext>
          </c:extLst>
        </c:ser>
        <c:ser>
          <c:idx val="1"/>
          <c:order val="1"/>
          <c:tx>
            <c:strRef>
              <c:f>Chr16g0801181!$Q$4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Chr16g0801181!$Q$5:$Q$9</c:f>
              <c:numCache>
                <c:formatCode>General</c:formatCode>
                <c:ptCount val="5"/>
                <c:pt idx="0">
                  <c:v>1.09901879744151</c:v>
                </c:pt>
                <c:pt idx="1">
                  <c:v>4.1605510437059001</c:v>
                </c:pt>
                <c:pt idx="2">
                  <c:v>8.4766225639551092</c:v>
                </c:pt>
                <c:pt idx="3">
                  <c:v>6.47724777029282</c:v>
                </c:pt>
                <c:pt idx="4">
                  <c:v>3.7658060139965102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828-F341-87BF-A32D1FE0BD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Chr16g0801181!$P$38:$P$42</c:f>
              <c:numCache>
                <c:formatCode>General</c:formatCode>
                <c:ptCount val="5"/>
                <c:pt idx="0">
                  <c:v>1.02449912262002</c:v>
                </c:pt>
                <c:pt idx="1">
                  <c:v>1.2843920412602401</c:v>
                </c:pt>
                <c:pt idx="2">
                  <c:v>3.0511233055760099</c:v>
                </c:pt>
                <c:pt idx="3">
                  <c:v>2.4794812326091402</c:v>
                </c:pt>
                <c:pt idx="4">
                  <c:v>1.97203878542677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1FA-F340-B812-2D2A386628BD}"/>
            </c:ext>
          </c:extLst>
        </c:ser>
        <c:ser>
          <c:idx val="1"/>
          <c:order val="1"/>
          <c:tx>
            <c:strRef>
              <c:f>Chr16g0801181!$Q$37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Chr16g0801181!$Q$38:$Q$42</c:f>
              <c:numCache>
                <c:formatCode>General</c:formatCode>
                <c:ptCount val="5"/>
                <c:pt idx="0">
                  <c:v>0.87932936834514597</c:v>
                </c:pt>
                <c:pt idx="1">
                  <c:v>1.84332960731448</c:v>
                </c:pt>
                <c:pt idx="2">
                  <c:v>5.3877411339650498</c:v>
                </c:pt>
                <c:pt idx="3">
                  <c:v>7.8653853629975901</c:v>
                </c:pt>
                <c:pt idx="4">
                  <c:v>2.8018011984902902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1FA-F340-B812-2D2A386628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2.1301007718572702</c:v>
                </c:pt>
                <c:pt idx="2">
                  <c:v>3.3786156841234098</c:v>
                </c:pt>
                <c:pt idx="3">
                  <c:v>2.2248399384914501</c:v>
                </c:pt>
                <c:pt idx="4">
                  <c:v>3.7750981104433401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432-D445-A213-55A96351B717}"/>
            </c:ext>
          </c:extLst>
        </c:ser>
        <c:ser>
          <c:idx val="1"/>
          <c:order val="1"/>
          <c:tx>
            <c:strRef>
              <c:f>Chr16g0801181!$Q$71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Chr16g0801181!$Q$72:$Q$76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7.6122989968167696</c:v>
                </c:pt>
                <c:pt idx="2">
                  <c:v>7.4546908352894796</c:v>
                </c:pt>
                <c:pt idx="3">
                  <c:v>2.9999690244673953</c:v>
                </c:pt>
                <c:pt idx="4">
                  <c:v>3.2643005095284301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432-D445-A213-55A96351B7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[1]Chr08g0327051!$P$106:$P$110</c:f>
              <c:numCache>
                <c:formatCode>General</c:formatCode>
                <c:ptCount val="5"/>
                <c:pt idx="0">
                  <c:v>1.0763243848672099</c:v>
                </c:pt>
                <c:pt idx="1">
                  <c:v>2.1685633134894098</c:v>
                </c:pt>
                <c:pt idx="2">
                  <c:v>1.1590257043382599</c:v>
                </c:pt>
                <c:pt idx="3">
                  <c:v>1.8436039950542</c:v>
                </c:pt>
                <c:pt idx="4">
                  <c:v>2.72502743139923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9C-4C41-9630-22E0531C4BF9}"/>
            </c:ext>
          </c:extLst>
        </c:ser>
        <c:ser>
          <c:idx val="1"/>
          <c:order val="1"/>
          <c:tx>
            <c:strRef>
              <c:f>Chr08g0327051!$Q$105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[1]Chr08g0327051!$Q$106:$Q$110</c:f>
              <c:numCache>
                <c:formatCode>General</c:formatCode>
                <c:ptCount val="5"/>
                <c:pt idx="0">
                  <c:v>1.44156009248454</c:v>
                </c:pt>
                <c:pt idx="1">
                  <c:v>5.1404910328871098</c:v>
                </c:pt>
                <c:pt idx="2">
                  <c:v>13.421740068736</c:v>
                </c:pt>
                <c:pt idx="3">
                  <c:v>9.58712723196167</c:v>
                </c:pt>
                <c:pt idx="4">
                  <c:v>6.0848699048938704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9C-4C41-9630-22E0531C4B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Chr16g0801181!$P$140:$P$144</c:f>
              <c:numCache>
                <c:formatCode>General</c:formatCode>
                <c:ptCount val="5"/>
                <c:pt idx="0">
                  <c:v>1.0475645848008901</c:v>
                </c:pt>
                <c:pt idx="1">
                  <c:v>1.5266503251276999</c:v>
                </c:pt>
                <c:pt idx="2">
                  <c:v>1.59579643755383</c:v>
                </c:pt>
                <c:pt idx="3">
                  <c:v>3.4144355104289699</c:v>
                </c:pt>
                <c:pt idx="4">
                  <c:v>5.9614019767470996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C1F-9F49-B34F-8B414564E51B}"/>
            </c:ext>
          </c:extLst>
        </c:ser>
        <c:ser>
          <c:idx val="1"/>
          <c:order val="1"/>
          <c:tx>
            <c:strRef>
              <c:f>Chr16g0801181!$Q$139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Chr16g0801181!$Q$140:$Q$144</c:f>
              <c:numCache>
                <c:formatCode>General</c:formatCode>
                <c:ptCount val="5"/>
                <c:pt idx="0">
                  <c:v>1.27036900622629</c:v>
                </c:pt>
                <c:pt idx="1">
                  <c:v>2.7825894212945599</c:v>
                </c:pt>
                <c:pt idx="2">
                  <c:v>8.0059797371084702</c:v>
                </c:pt>
                <c:pt idx="3">
                  <c:v>13.3594706328755</c:v>
                </c:pt>
                <c:pt idx="4">
                  <c:v>2.3863656388660899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C1F-9F49-B34F-8B414564E5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0.94655018615781805</c:v>
                </c:pt>
                <c:pt idx="2">
                  <c:v>1.03735367736982</c:v>
                </c:pt>
                <c:pt idx="3">
                  <c:v>1.2138024767081801</c:v>
                </c:pt>
                <c:pt idx="4">
                  <c:v>1.2830111155586399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792-1547-9257-C3C66FA4D32F}"/>
            </c:ext>
          </c:extLst>
        </c:ser>
        <c:ser>
          <c:idx val="1"/>
          <c:order val="1"/>
          <c:tx>
            <c:strRef>
              <c:f>Chr16g0801181!$Q$174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Chr16g0801181!$Q$175:$Q$179</c:f>
              <c:numCache>
                <c:formatCode>General</c:formatCode>
                <c:ptCount val="5"/>
                <c:pt idx="0">
                  <c:v>1.0971615035640001</c:v>
                </c:pt>
                <c:pt idx="1">
                  <c:v>2.0802755218529398</c:v>
                </c:pt>
                <c:pt idx="2">
                  <c:v>3.07416982957885</c:v>
                </c:pt>
                <c:pt idx="3">
                  <c:v>2.08080942205613</c:v>
                </c:pt>
                <c:pt idx="4">
                  <c:v>2.0614393297981501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792-1547-9257-C3C66FA4D3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1.0237633658062899</c:v>
                </c:pt>
                <c:pt idx="2">
                  <c:v>1.0117061146712101</c:v>
                </c:pt>
                <c:pt idx="3">
                  <c:v>0.73063628250032897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0D-B14A-9800-EA98E6BC6570}"/>
            </c:ext>
          </c:extLst>
        </c:ser>
        <c:ser>
          <c:idx val="1"/>
          <c:order val="1"/>
          <c:tx>
            <c:strRef>
              <c:f>Chr16g0801181!$Q$209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Chr16g0801181!$Q$210:$Q$214</c:f>
              <c:numCache>
                <c:formatCode>General</c:formatCode>
                <c:ptCount val="5"/>
                <c:pt idx="0">
                  <c:v>0.83855927274750597</c:v>
                </c:pt>
                <c:pt idx="1">
                  <c:v>2.28157622556115</c:v>
                </c:pt>
                <c:pt idx="2">
                  <c:v>2.8747907247598401</c:v>
                </c:pt>
                <c:pt idx="3">
                  <c:v>1.77989332043477</c:v>
                </c:pt>
                <c:pt idx="4">
                  <c:v>1.34073234868758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0D-B14A-9800-EA98E6BC65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Chr16g0801181!$P$243:$P$247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1.2460712953786699</c:v>
                </c:pt>
                <c:pt idx="2">
                  <c:v>1.4394605005666801</c:v>
                </c:pt>
                <c:pt idx="3">
                  <c:v>1.1231093134852499</c:v>
                </c:pt>
                <c:pt idx="4">
                  <c:v>1.21634396421471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C9A-B24E-9EA2-CDC301AD2E1D}"/>
            </c:ext>
          </c:extLst>
        </c:ser>
        <c:ser>
          <c:idx val="1"/>
          <c:order val="1"/>
          <c:tx>
            <c:strRef>
              <c:f>Chr16g0801181!$Q$242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Chr16g0801181!$Q$243:$Q$247</c:f>
              <c:numCache>
                <c:formatCode>General</c:formatCode>
                <c:ptCount val="5"/>
                <c:pt idx="0">
                  <c:v>1.1124643768773299</c:v>
                </c:pt>
                <c:pt idx="1">
                  <c:v>2.4738646651001801</c:v>
                </c:pt>
                <c:pt idx="2">
                  <c:v>2.7837218940776598</c:v>
                </c:pt>
                <c:pt idx="3">
                  <c:v>1.6052900253939</c:v>
                </c:pt>
                <c:pt idx="4">
                  <c:v>1.24404450979521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C9A-B24E-9EA2-CDC301AD2E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1.03735367736982</c:v>
                </c:pt>
                <c:pt idx="3">
                  <c:v>1.5479068639889</c:v>
                </c:pt>
                <c:pt idx="4">
                  <c:v>3.6765976927889898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78-FF44-BFBB-5D9334F0A7DC}"/>
            </c:ext>
          </c:extLst>
        </c:ser>
        <c:ser>
          <c:idx val="1"/>
          <c:order val="1"/>
          <c:tx>
            <c:strRef>
              <c:f>Chr16g0801181!$Q$276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Chr16g0801181!$Q$277:$Q$281</c:f>
              <c:numCache>
                <c:formatCode>General</c:formatCode>
                <c:ptCount val="5"/>
                <c:pt idx="0">
                  <c:v>0.86055259209866197</c:v>
                </c:pt>
                <c:pt idx="1">
                  <c:v>3.3022315517730698</c:v>
                </c:pt>
                <c:pt idx="2">
                  <c:v>6.9565481479877596</c:v>
                </c:pt>
                <c:pt idx="3">
                  <c:v>4.9646944741617904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F78-FF44-BFBB-5D9334F0A7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0.81726845447257801</c:v>
                </c:pt>
                <c:pt idx="3">
                  <c:v>0.90408876628566404</c:v>
                </c:pt>
                <c:pt idx="4">
                  <c:v>0.61018263700158204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037-5646-B6BE-FCFF84E58D79}"/>
            </c:ext>
          </c:extLst>
        </c:ser>
        <c:ser>
          <c:idx val="1"/>
          <c:order val="1"/>
          <c:tx>
            <c:strRef>
              <c:f>Chr16g0801181!$Q$310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Chr16g0801181!$Q$311:$Q$315</c:f>
              <c:numCache>
                <c:formatCode>General</c:formatCode>
                <c:ptCount val="5"/>
                <c:pt idx="0">
                  <c:v>0.93171590754191602</c:v>
                </c:pt>
                <c:pt idx="1">
                  <c:v>1.86630994334843</c:v>
                </c:pt>
                <c:pt idx="2">
                  <c:v>1.45316369190962</c:v>
                </c:pt>
                <c:pt idx="3">
                  <c:v>1.4910182637001499</c:v>
                </c:pt>
                <c:pt idx="4">
                  <c:v>0.92890976058516395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037-5646-B6BE-FCFF84E58D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Chr16g0801181!$P$346:$P$350</c:f>
              <c:numCache>
                <c:formatCode>General</c:formatCode>
                <c:ptCount val="5"/>
                <c:pt idx="0">
                  <c:v>1.0031540246152899</c:v>
                </c:pt>
                <c:pt idx="1">
                  <c:v>1.6770692002049601</c:v>
                </c:pt>
                <c:pt idx="2">
                  <c:v>1.29455846557999</c:v>
                </c:pt>
                <c:pt idx="3">
                  <c:v>0.97067487514499096</c:v>
                </c:pt>
                <c:pt idx="4">
                  <c:v>1.4941116399213901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F0-5840-94B9-274640045AB0}"/>
            </c:ext>
          </c:extLst>
        </c:ser>
        <c:ser>
          <c:idx val="1"/>
          <c:order val="1"/>
          <c:tx>
            <c:strRef>
              <c:f>Chr16g0801181!$Q$345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Chr16g0801181!$Q$346:$Q$350</c:f>
              <c:numCache>
                <c:formatCode>General</c:formatCode>
                <c:ptCount val="5"/>
                <c:pt idx="0">
                  <c:v>1.15427105603305</c:v>
                </c:pt>
                <c:pt idx="1">
                  <c:v>1.9518079361032901</c:v>
                </c:pt>
                <c:pt idx="2">
                  <c:v>1.9428709335533401</c:v>
                </c:pt>
                <c:pt idx="3">
                  <c:v>2.91038273043615</c:v>
                </c:pt>
                <c:pt idx="4">
                  <c:v>1.6422740382315499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F0-5840-94B9-274640045A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27349465062101"/>
          <c:y val="4.1088354354893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0.92121346171039098</c:v>
                </c:pt>
                <c:pt idx="2">
                  <c:v>1.1642153443852601</c:v>
                </c:pt>
                <c:pt idx="3">
                  <c:v>0.86591198641007106</c:v>
                </c:pt>
                <c:pt idx="4">
                  <c:v>1.0770505572073299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49E-C240-A30C-325B8C1B0676}"/>
            </c:ext>
          </c:extLst>
        </c:ser>
        <c:ser>
          <c:idx val="1"/>
          <c:order val="1"/>
          <c:tx>
            <c:strRef>
              <c:f>Chr16g0801181!$Q$379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Chr16g0801181!$Q$380:$Q$384</c:f>
              <c:numCache>
                <c:formatCode>General</c:formatCode>
                <c:ptCount val="5"/>
                <c:pt idx="0">
                  <c:v>1.15009400271773</c:v>
                </c:pt>
                <c:pt idx="1">
                  <c:v>1.29053771507328</c:v>
                </c:pt>
                <c:pt idx="2">
                  <c:v>1.7428709335533401</c:v>
                </c:pt>
                <c:pt idx="3">
                  <c:v>1.1604850887771501</c:v>
                </c:pt>
                <c:pt idx="4">
                  <c:v>1.6887525908721699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49E-C240-A30C-325B8C1B06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Chr08g0327051!$P$413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[1]Chr08g0327051!$P$414:$P$418</c:f>
              <c:numCache>
                <c:formatCode>General</c:formatCode>
                <c:ptCount val="5"/>
                <c:pt idx="0">
                  <c:v>1.0003059753072201</c:v>
                </c:pt>
                <c:pt idx="1">
                  <c:v>1.1365214764559299</c:v>
                </c:pt>
                <c:pt idx="2">
                  <c:v>1.0619868084372599</c:v>
                </c:pt>
                <c:pt idx="3">
                  <c:v>1.3534753511300801</c:v>
                </c:pt>
                <c:pt idx="4">
                  <c:v>1.2593023007678901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873-5948-BD51-F0013EC63C9D}"/>
            </c:ext>
          </c:extLst>
        </c:ser>
        <c:ser>
          <c:idx val="1"/>
          <c:order val="1"/>
          <c:tx>
            <c:strRef>
              <c:f>Chr08g0327051!$Q$413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[1]Chr08g0327051!$Q$414:$Q$418</c:f>
              <c:numCache>
                <c:formatCode>General</c:formatCode>
                <c:ptCount val="5"/>
                <c:pt idx="0">
                  <c:v>0.82776803614096695</c:v>
                </c:pt>
                <c:pt idx="1">
                  <c:v>0.58909585487850002</c:v>
                </c:pt>
                <c:pt idx="2">
                  <c:v>1.25985897016363</c:v>
                </c:pt>
                <c:pt idx="3">
                  <c:v>1.2986563625957099</c:v>
                </c:pt>
                <c:pt idx="4">
                  <c:v>1.7030826414931599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873-5948-BD51-F0013EC63C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0.79788783873179303</c:v>
                </c:pt>
                <c:pt idx="2">
                  <c:v>1.0853829859767701</c:v>
                </c:pt>
                <c:pt idx="4">
                  <c:v>0.97336919154562296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F6-F54D-A23D-A2069B63C8E4}"/>
            </c:ext>
          </c:extLst>
        </c:ser>
        <c:ser>
          <c:idx val="1"/>
          <c:order val="1"/>
          <c:tx>
            <c:strRef>
              <c:f>Chr16g0801181!$Q$447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Chr16g0801181!$Q$448:$Q$452</c:f>
              <c:numCache>
                <c:formatCode>General</c:formatCode>
                <c:ptCount val="5"/>
                <c:pt idx="0">
                  <c:v>1.1618674835921099</c:v>
                </c:pt>
                <c:pt idx="1">
                  <c:v>1.17598978411217</c:v>
                </c:pt>
                <c:pt idx="2">
                  <c:v>1.3640642060097199</c:v>
                </c:pt>
                <c:pt idx="3">
                  <c:v>0.97336919154562296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F6-F54D-A23D-A2069B63C8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Chr16g0801181!$P$481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Chr16g0801181!$O$482:$O$486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Chr16g0801181!$P$482:$P$486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1.46527470239383</c:v>
                </c:pt>
                <c:pt idx="2">
                  <c:v>0.96408507013467104</c:v>
                </c:pt>
                <c:pt idx="3">
                  <c:v>1.4594141085946399</c:v>
                </c:pt>
                <c:pt idx="4">
                  <c:v>2.0198781771264498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3C-044A-81D5-19C9D91DB165}"/>
            </c:ext>
          </c:extLst>
        </c:ser>
        <c:ser>
          <c:idx val="1"/>
          <c:order val="1"/>
          <c:tx>
            <c:strRef>
              <c:f>Chr16g0801181!$Q$481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Chr16g0801181!$O$482:$O$486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Chr16g0801181!$Q$482:$Q$486</c:f>
              <c:numCache>
                <c:formatCode>General</c:formatCode>
                <c:ptCount val="5"/>
                <c:pt idx="0">
                  <c:v>1.00774590331446</c:v>
                </c:pt>
                <c:pt idx="1">
                  <c:v>1.5228806719757499</c:v>
                </c:pt>
                <c:pt idx="2">
                  <c:v>1.6732699410138201</c:v>
                </c:pt>
                <c:pt idx="3">
                  <c:v>0.98766406052565903</c:v>
                </c:pt>
                <c:pt idx="4">
                  <c:v>2.3458442177191201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3C-044A-81D5-19C9D91DB1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CA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[2]Chr09g0430161!$P$5:$P$9</c:f>
              <c:numCache>
                <c:formatCode>General</c:formatCode>
                <c:ptCount val="5"/>
                <c:pt idx="0">
                  <c:v>1.09363514017417</c:v>
                </c:pt>
                <c:pt idx="1">
                  <c:v>1.24395140966323</c:v>
                </c:pt>
                <c:pt idx="2">
                  <c:v>1.58444354709033</c:v>
                </c:pt>
                <c:pt idx="3">
                  <c:v>1.22167008996747</c:v>
                </c:pt>
                <c:pt idx="4">
                  <c:v>1.0327583717551201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03-4243-BC05-A472A91CAE15}"/>
            </c:ext>
          </c:extLst>
        </c:ser>
        <c:ser>
          <c:idx val="1"/>
          <c:order val="1"/>
          <c:tx>
            <c:strRef>
              <c:f>[2]Chr09g0430161!$Q$4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[2]Chr09g0430161!$Q$5:$Q$9</c:f>
              <c:numCache>
                <c:formatCode>General</c:formatCode>
                <c:ptCount val="5"/>
                <c:pt idx="0">
                  <c:v>1.3284035209415499</c:v>
                </c:pt>
                <c:pt idx="1">
                  <c:v>2.2817886196108099</c:v>
                </c:pt>
                <c:pt idx="2">
                  <c:v>1.36799907333694</c:v>
                </c:pt>
                <c:pt idx="3">
                  <c:v>1.1794236437972401</c:v>
                </c:pt>
                <c:pt idx="4">
                  <c:v>1.0941602616105199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03-4243-BC05-A472A91CAE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[2]Chr09g0430161!$P$38:$P$42</c:f>
              <c:numCache>
                <c:formatCode>General</c:formatCode>
                <c:ptCount val="5"/>
                <c:pt idx="0">
                  <c:v>1.1086303299281499</c:v>
                </c:pt>
                <c:pt idx="1">
                  <c:v>2.40192831240291</c:v>
                </c:pt>
                <c:pt idx="2">
                  <c:v>1.1404743281348799</c:v>
                </c:pt>
                <c:pt idx="3">
                  <c:v>2.63172815661799</c:v>
                </c:pt>
                <c:pt idx="4">
                  <c:v>1.48026254622896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A69-504F-A0CE-02D8678F1FBB}"/>
            </c:ext>
          </c:extLst>
        </c:ser>
        <c:ser>
          <c:idx val="1"/>
          <c:order val="1"/>
          <c:tx>
            <c:strRef>
              <c:f>[2]Chr09g0430161!$Q$37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[2]Chr09g0430161!$Q$38:$Q$42</c:f>
              <c:numCache>
                <c:formatCode>General</c:formatCode>
                <c:ptCount val="5"/>
                <c:pt idx="0">
                  <c:v>1.0482045095702499</c:v>
                </c:pt>
                <c:pt idx="1">
                  <c:v>2.8703831147301102</c:v>
                </c:pt>
                <c:pt idx="2">
                  <c:v>1.87112026015184</c:v>
                </c:pt>
                <c:pt idx="3">
                  <c:v>1.11938328674494</c:v>
                </c:pt>
                <c:pt idx="4">
                  <c:v>1.6069051274486299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A69-504F-A0CE-02D8678F1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22442003172502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[2]Chr09g0430161!$P$72:$P$76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0.857294619483979</c:v>
                </c:pt>
                <c:pt idx="2">
                  <c:v>1.56340225756661</c:v>
                </c:pt>
                <c:pt idx="3">
                  <c:v>0.45341292756291302</c:v>
                </c:pt>
                <c:pt idx="4">
                  <c:v>0.96618306860149705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9FE-B74C-85C7-F28AB86D96C0}"/>
            </c:ext>
          </c:extLst>
        </c:ser>
        <c:ser>
          <c:idx val="1"/>
          <c:order val="1"/>
          <c:tx>
            <c:strRef>
              <c:f>[2]Chr09g0430161!$Q$71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[2]Chr09g0430161!$Q$72:$Q$76</c:f>
              <c:numCache>
                <c:formatCode>General</c:formatCode>
                <c:ptCount val="5"/>
                <c:pt idx="0">
                  <c:v>0.62258523959992096</c:v>
                </c:pt>
                <c:pt idx="1">
                  <c:v>0.80872645749685901</c:v>
                </c:pt>
                <c:pt idx="2">
                  <c:v>0.60230258833803496</c:v>
                </c:pt>
                <c:pt idx="3">
                  <c:v>1.85824399825231</c:v>
                </c:pt>
                <c:pt idx="4">
                  <c:v>1.9686694619104701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9FE-B74C-85C7-F28AB86D96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464482416975199"/>
          <c:y val="0.148941350863993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[2]Chr09g0430161!$P$106:$P$110</c:f>
              <c:numCache>
                <c:formatCode>General</c:formatCode>
                <c:ptCount val="5"/>
                <c:pt idx="0">
                  <c:v>1.1441230840819101</c:v>
                </c:pt>
                <c:pt idx="2">
                  <c:v>2.1459724432156801</c:v>
                </c:pt>
                <c:pt idx="4">
                  <c:v>4.68200626374185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2BC-A048-8BA0-35D3F5EE1E27}"/>
            </c:ext>
          </c:extLst>
        </c:ser>
        <c:ser>
          <c:idx val="1"/>
          <c:order val="1"/>
          <c:tx>
            <c:strRef>
              <c:f>[2]Chr09g0430161!$Q$105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[2]Chr09g0430161!$Q$106:$Q$110</c:f>
              <c:numCache>
                <c:formatCode>General</c:formatCode>
                <c:ptCount val="5"/>
                <c:pt idx="0">
                  <c:v>2.55458713788643</c:v>
                </c:pt>
                <c:pt idx="1">
                  <c:v>3.3346815765307598</c:v>
                </c:pt>
                <c:pt idx="2">
                  <c:v>4.84042688748751</c:v>
                </c:pt>
                <c:pt idx="3">
                  <c:v>3.1629912377097602</c:v>
                </c:pt>
                <c:pt idx="4">
                  <c:v>0.83888053050140599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2BC-A048-8BA0-35D3F5EE1E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[2]Chr09g0430161!$P$140:$P$144</c:f>
              <c:numCache>
                <c:formatCode>General</c:formatCode>
                <c:ptCount val="5"/>
                <c:pt idx="0">
                  <c:v>1.0255579838831099</c:v>
                </c:pt>
                <c:pt idx="1">
                  <c:v>1.12873998874198</c:v>
                </c:pt>
                <c:pt idx="2">
                  <c:v>0.64781950946699596</c:v>
                </c:pt>
                <c:pt idx="3">
                  <c:v>1.18295863378024</c:v>
                </c:pt>
                <c:pt idx="4">
                  <c:v>0.68596266154568097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719-6642-AC37-0316389B0706}"/>
            </c:ext>
          </c:extLst>
        </c:ser>
        <c:ser>
          <c:idx val="1"/>
          <c:order val="1"/>
          <c:tx>
            <c:strRef>
              <c:f>[2]Chr09g0430161!$Q$139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[2]Chr09g0430161!$Q$140:$Q$144</c:f>
              <c:numCache>
                <c:formatCode>General</c:formatCode>
                <c:ptCount val="5"/>
                <c:pt idx="0">
                  <c:v>1.0107514763012899</c:v>
                </c:pt>
                <c:pt idx="1">
                  <c:v>1.7604535072080501</c:v>
                </c:pt>
                <c:pt idx="2">
                  <c:v>0.19303881301313899</c:v>
                </c:pt>
                <c:pt idx="3">
                  <c:v>3.2648745366621399</c:v>
                </c:pt>
                <c:pt idx="4">
                  <c:v>0.93647161775824095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719-6642-AC37-0316389B07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8941350863993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[2]Chr09g0430161!$P$175:$P$179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0.23818441310798499</c:v>
                </c:pt>
                <c:pt idx="2">
                  <c:v>0.26307978971726997</c:v>
                </c:pt>
                <c:pt idx="3">
                  <c:v>0.52618696777787399</c:v>
                </c:pt>
                <c:pt idx="4">
                  <c:v>1.3203955944944601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F29-E147-8C8B-6CCC95E37705}"/>
            </c:ext>
          </c:extLst>
        </c:ser>
        <c:ser>
          <c:idx val="1"/>
          <c:order val="1"/>
          <c:tx>
            <c:strRef>
              <c:f>[2]Chr09g0430161!$Q$174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[2]Chr09g0430161!$Q$175:$Q$179</c:f>
              <c:numCache>
                <c:formatCode>General</c:formatCode>
                <c:ptCount val="5"/>
                <c:pt idx="0">
                  <c:v>1.0669482830511401</c:v>
                </c:pt>
                <c:pt idx="1">
                  <c:v>0.64654030581706101</c:v>
                </c:pt>
                <c:pt idx="2">
                  <c:v>0.40906053489327299</c:v>
                </c:pt>
                <c:pt idx="3">
                  <c:v>0.60402001170820596</c:v>
                </c:pt>
                <c:pt idx="4">
                  <c:v>2.0978398525370898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F29-E147-8C8B-6CCC95E377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[2]Chr09g0430161!$P$210:$P$214</c:f>
              <c:numCache>
                <c:formatCode>General</c:formatCode>
                <c:ptCount val="5"/>
                <c:pt idx="0">
                  <c:v>1.0015070606535501</c:v>
                </c:pt>
                <c:pt idx="1">
                  <c:v>1.2013311521521499</c:v>
                </c:pt>
                <c:pt idx="2">
                  <c:v>3.2829591232900701</c:v>
                </c:pt>
                <c:pt idx="3">
                  <c:v>1.5264602436861601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B0-F04D-A0D2-8253C4ADFB99}"/>
            </c:ext>
          </c:extLst>
        </c:ser>
        <c:ser>
          <c:idx val="1"/>
          <c:order val="1"/>
          <c:tx>
            <c:strRef>
              <c:f>[2]Chr09g0430161!$Q$209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[2]Chr09g0430161!$Q$210:$Q$214</c:f>
              <c:numCache>
                <c:formatCode>General</c:formatCode>
                <c:ptCount val="5"/>
                <c:pt idx="0">
                  <c:v>2.1437218592365102</c:v>
                </c:pt>
                <c:pt idx="1">
                  <c:v>0.87102347543869296</c:v>
                </c:pt>
                <c:pt idx="2">
                  <c:v>1.5410239791984099</c:v>
                </c:pt>
                <c:pt idx="3">
                  <c:v>2.4383370218323202</c:v>
                </c:pt>
                <c:pt idx="4">
                  <c:v>3.96676209396876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DB0-F04D-A0D2-8253C4ADFB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[2]Chr09g0430161!$P$243:$P$247</c:f>
              <c:numCache>
                <c:formatCode>General</c:formatCode>
                <c:ptCount val="5"/>
                <c:pt idx="0">
                  <c:v>1.00472960075663</c:v>
                </c:pt>
                <c:pt idx="1">
                  <c:v>1.2460712953786699</c:v>
                </c:pt>
                <c:pt idx="2">
                  <c:v>0.86802136434148802</c:v>
                </c:pt>
                <c:pt idx="3">
                  <c:v>0.97947096387844101</c:v>
                </c:pt>
                <c:pt idx="4">
                  <c:v>1.2280190649287199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4D1-4C4A-85B4-A9B66509FA5A}"/>
            </c:ext>
          </c:extLst>
        </c:ser>
        <c:ser>
          <c:idx val="1"/>
          <c:order val="1"/>
          <c:tx>
            <c:strRef>
              <c:f>[2]Chr09g0430161!$Q$242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[2]Chr09g0430161!$Q$243:$Q$247</c:f>
              <c:numCache>
                <c:formatCode>General</c:formatCode>
                <c:ptCount val="5"/>
                <c:pt idx="0">
                  <c:v>0.94268127910191801</c:v>
                </c:pt>
                <c:pt idx="1">
                  <c:v>2.06454871922233</c:v>
                </c:pt>
                <c:pt idx="2">
                  <c:v>0.93485484479685999</c:v>
                </c:pt>
                <c:pt idx="3">
                  <c:v>1.4555133519429</c:v>
                </c:pt>
                <c:pt idx="4">
                  <c:v>0.325492668090343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4D1-4C4A-85B4-A9B66509FA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[1]Chr08g0327051!$P$277:$P$281</c:f>
              <c:numCache>
                <c:formatCode>General</c:formatCode>
                <c:ptCount val="5"/>
                <c:pt idx="0">
                  <c:v>1.0134194977170199</c:v>
                </c:pt>
                <c:pt idx="1">
                  <c:v>1.19257850432214</c:v>
                </c:pt>
                <c:pt idx="2">
                  <c:v>1.03735367736982</c:v>
                </c:pt>
                <c:pt idx="3">
                  <c:v>1.5479068639889</c:v>
                </c:pt>
                <c:pt idx="4">
                  <c:v>3.6765976927889898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450-9743-A02B-4FE82BD91C11}"/>
            </c:ext>
          </c:extLst>
        </c:ser>
        <c:ser>
          <c:idx val="1"/>
          <c:order val="1"/>
          <c:tx>
            <c:strRef>
              <c:f>[2]Chr16g0771591!$Q$276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[1]Chr08g0327051!$Q$277:$Q$281</c:f>
              <c:numCache>
                <c:formatCode>General</c:formatCode>
                <c:ptCount val="5"/>
                <c:pt idx="0">
                  <c:v>0.86055259209866197</c:v>
                </c:pt>
                <c:pt idx="1">
                  <c:v>3.3022315517730698</c:v>
                </c:pt>
                <c:pt idx="2">
                  <c:v>6.9565481479877596</c:v>
                </c:pt>
                <c:pt idx="3">
                  <c:v>2.08080942205613</c:v>
                </c:pt>
                <c:pt idx="4">
                  <c:v>4.9646944741617904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450-9743-A02B-4FE82BD91C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[2]Chr16g0771591!$P$310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[1]Chr08g0327051!$O$311:$O$315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[1]Chr08g0327051!$P$311:$P$315</c:f>
              <c:numCache>
                <c:formatCode>General</c:formatCode>
                <c:ptCount val="5"/>
                <c:pt idx="0">
                  <c:v>1.0104892051032299</c:v>
                </c:pt>
                <c:pt idx="1">
                  <c:v>1.2290899678489</c:v>
                </c:pt>
                <c:pt idx="2">
                  <c:v>0.81726845447257801</c:v>
                </c:pt>
                <c:pt idx="3">
                  <c:v>0.90408876628566404</c:v>
                </c:pt>
                <c:pt idx="4">
                  <c:v>0.91018263700158197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704-B842-9CE3-7EDE758362C7}"/>
            </c:ext>
          </c:extLst>
        </c:ser>
        <c:ser>
          <c:idx val="1"/>
          <c:order val="1"/>
          <c:tx>
            <c:strRef>
              <c:f>[2]Chr16g0771591!$Q$310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[1]Chr08g0327051!$O$311:$O$315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[1]Chr08g0327051!$Q$311:$Q$315</c:f>
              <c:numCache>
                <c:formatCode>General</c:formatCode>
                <c:ptCount val="5"/>
                <c:pt idx="0">
                  <c:v>0.93171590754191602</c:v>
                </c:pt>
                <c:pt idx="1">
                  <c:v>0.86630994334843403</c:v>
                </c:pt>
                <c:pt idx="2">
                  <c:v>1.45316369190962</c:v>
                </c:pt>
                <c:pt idx="3">
                  <c:v>0.91018263700158197</c:v>
                </c:pt>
                <c:pt idx="4">
                  <c:v>0.62890976058516401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704-B842-9CE3-7EDE758362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[2]Chr09g0430161!$P$346:$P$350</c:f>
              <c:numCache>
                <c:formatCode>General</c:formatCode>
                <c:ptCount val="5"/>
                <c:pt idx="0">
                  <c:v>1.00205190087163</c:v>
                </c:pt>
                <c:pt idx="1">
                  <c:v>0.93907366440889595</c:v>
                </c:pt>
                <c:pt idx="2">
                  <c:v>0.86690306906498105</c:v>
                </c:pt>
                <c:pt idx="3">
                  <c:v>0.85813343256907404</c:v>
                </c:pt>
                <c:pt idx="4">
                  <c:v>0.77337711066783599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75A-9046-B40A-1A24FF41899B}"/>
            </c:ext>
          </c:extLst>
        </c:ser>
        <c:ser>
          <c:idx val="1"/>
          <c:order val="1"/>
          <c:tx>
            <c:strRef>
              <c:f>[2]Chr09g0430161!$Q$345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[2]Chr09g0430161!$Q$346:$Q$350</c:f>
              <c:numCache>
                <c:formatCode>General</c:formatCode>
                <c:ptCount val="5"/>
                <c:pt idx="0">
                  <c:v>0.95743731799299003</c:v>
                </c:pt>
                <c:pt idx="1">
                  <c:v>1.2737786294174001</c:v>
                </c:pt>
                <c:pt idx="2">
                  <c:v>1.08839413396623</c:v>
                </c:pt>
                <c:pt idx="3">
                  <c:v>0.87711680618246302</c:v>
                </c:pt>
                <c:pt idx="4">
                  <c:v>1.29648212276148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75A-9046-B40A-1A24FF4189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[2]Chr09g0430161!$P$380:$P$384</c:f>
              <c:numCache>
                <c:formatCode>General</c:formatCode>
                <c:ptCount val="5"/>
                <c:pt idx="0">
                  <c:v>1.0304479285008199</c:v>
                </c:pt>
                <c:pt idx="1">
                  <c:v>1.0905180215188699</c:v>
                </c:pt>
                <c:pt idx="2">
                  <c:v>2.0002949766320399</c:v>
                </c:pt>
                <c:pt idx="3">
                  <c:v>3.0931104574164601</c:v>
                </c:pt>
                <c:pt idx="4">
                  <c:v>5.1279346723795198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422-594F-AAB8-A49F66E10C7C}"/>
            </c:ext>
          </c:extLst>
        </c:ser>
        <c:ser>
          <c:idx val="1"/>
          <c:order val="1"/>
          <c:tx>
            <c:strRef>
              <c:f>[2]Chr09g0430161!$Q$379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[2]Chr09g0430161!$Q$380:$Q$384</c:f>
              <c:numCache>
                <c:formatCode>General</c:formatCode>
                <c:ptCount val="5"/>
                <c:pt idx="0">
                  <c:v>1.44944124718386</c:v>
                </c:pt>
                <c:pt idx="1">
                  <c:v>1.93029488344473</c:v>
                </c:pt>
                <c:pt idx="2">
                  <c:v>1.1991961582919399</c:v>
                </c:pt>
                <c:pt idx="3">
                  <c:v>1.85679002210941</c:v>
                </c:pt>
                <c:pt idx="4">
                  <c:v>1.1160657127779701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422-594F-AAB8-A49F66E10C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[2]Chr09g0430161!$P$414:$P$418</c:f>
              <c:numCache>
                <c:formatCode>General</c:formatCode>
                <c:ptCount val="5"/>
                <c:pt idx="0">
                  <c:v>1.0349930836090699</c:v>
                </c:pt>
                <c:pt idx="1">
                  <c:v>0.90707047946103703</c:v>
                </c:pt>
                <c:pt idx="2">
                  <c:v>0.98216129083773696</c:v>
                </c:pt>
                <c:pt idx="3">
                  <c:v>1.7731591392046999</c:v>
                </c:pt>
                <c:pt idx="4">
                  <c:v>2.0624463343582402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7C-2F40-8FB8-126881309AFD}"/>
            </c:ext>
          </c:extLst>
        </c:ser>
        <c:ser>
          <c:idx val="1"/>
          <c:order val="1"/>
          <c:tx>
            <c:strRef>
              <c:f>[2]Chr09g0430161!$Q$413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[2]Chr09g0430161!$Q$414:$Q$418</c:f>
              <c:numCache>
                <c:formatCode>General</c:formatCode>
                <c:ptCount val="5"/>
                <c:pt idx="0">
                  <c:v>1.56895338795573</c:v>
                </c:pt>
                <c:pt idx="1">
                  <c:v>1.7840490927055499</c:v>
                </c:pt>
                <c:pt idx="2">
                  <c:v>1.5003736749110299</c:v>
                </c:pt>
                <c:pt idx="3">
                  <c:v>2.53359304454486</c:v>
                </c:pt>
                <c:pt idx="4">
                  <c:v>1.1482582932213901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7C-2F40-8FB8-126881309A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[2]Chr09g0430161!$P$448:$P$452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1.4469728234740999</c:v>
                </c:pt>
                <c:pt idx="2">
                  <c:v>0.87484481193755104</c:v>
                </c:pt>
                <c:pt idx="3">
                  <c:v>1.3762309932302099</c:v>
                </c:pt>
                <c:pt idx="4">
                  <c:v>2.1340612993605599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3FF-B34D-A681-AEC4FF66AD98}"/>
            </c:ext>
          </c:extLst>
        </c:ser>
        <c:ser>
          <c:idx val="1"/>
          <c:order val="1"/>
          <c:tx>
            <c:strRef>
              <c:f>[2]Chr09g0430161!$Q$447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[2]Chr09g0430161!$Q$448:$Q$452</c:f>
              <c:numCache>
                <c:formatCode>General</c:formatCode>
                <c:ptCount val="5"/>
                <c:pt idx="0">
                  <c:v>1.0523869412003899</c:v>
                </c:pt>
                <c:pt idx="1">
                  <c:v>0.489083821633298</c:v>
                </c:pt>
                <c:pt idx="2">
                  <c:v>0.64823566086630702</c:v>
                </c:pt>
                <c:pt idx="3">
                  <c:v>0.95808506069292498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3FF-B34D-A681-AEC4FF66AD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[2]Chr09g0430161!$P$481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[2]Chr09g0430161!$O$482:$O$486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[2]Chr09g0430161!$P$482:$P$486</c:f>
              <c:numCache>
                <c:formatCode>General</c:formatCode>
                <c:ptCount val="5"/>
                <c:pt idx="0">
                  <c:v>1.3057100981345899</c:v>
                </c:pt>
                <c:pt idx="1">
                  <c:v>0.576551234340133</c:v>
                </c:pt>
                <c:pt idx="2">
                  <c:v>0.69868377724814701</c:v>
                </c:pt>
                <c:pt idx="3">
                  <c:v>0.35607224526902798</c:v>
                </c:pt>
                <c:pt idx="4">
                  <c:v>0.90908971009391404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D0-094B-9770-2895A98EF878}"/>
            </c:ext>
          </c:extLst>
        </c:ser>
        <c:ser>
          <c:idx val="1"/>
          <c:order val="1"/>
          <c:tx>
            <c:strRef>
              <c:f>[2]Chr09g0430161!$Q$481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[2]Chr09g0430161!$O$482:$O$486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[2]Chr09g0430161!$Q$482:$Q$486</c:f>
              <c:numCache>
                <c:formatCode>General</c:formatCode>
                <c:ptCount val="5"/>
                <c:pt idx="0">
                  <c:v>1.1822552943461599</c:v>
                </c:pt>
                <c:pt idx="1">
                  <c:v>0.53857767381051702</c:v>
                </c:pt>
                <c:pt idx="2">
                  <c:v>0.660590034259807</c:v>
                </c:pt>
                <c:pt idx="3">
                  <c:v>0.30963771606010498</c:v>
                </c:pt>
                <c:pt idx="4">
                  <c:v>0.76533218152604199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0D0-094B-9770-2895A98EF8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[2]Chr15g0738411!$P$5:$P$9</c:f>
              <c:numCache>
                <c:formatCode>General</c:formatCode>
                <c:ptCount val="5"/>
                <c:pt idx="0">
                  <c:v>1.0075694021583099</c:v>
                </c:pt>
                <c:pt idx="1">
                  <c:v>0.67117949453818004</c:v>
                </c:pt>
                <c:pt idx="2">
                  <c:v>0.80644328771705598</c:v>
                </c:pt>
                <c:pt idx="3">
                  <c:v>1.03818766670395</c:v>
                </c:pt>
                <c:pt idx="4">
                  <c:v>2.5748284975526099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BF6-CD4E-B69E-376E6BE6456D}"/>
            </c:ext>
          </c:extLst>
        </c:ser>
        <c:ser>
          <c:idx val="1"/>
          <c:order val="1"/>
          <c:tx>
            <c:strRef>
              <c:f>[2]Chr15g0738411!$Q$4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[2]Chr15g0738411!$O$5:$O$9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[2]Chr15g0738411!$Q$5:$Q$9</c:f>
              <c:numCache>
                <c:formatCode>General</c:formatCode>
                <c:ptCount val="5"/>
                <c:pt idx="0">
                  <c:v>1.1782961572472499</c:v>
                </c:pt>
                <c:pt idx="1">
                  <c:v>0.44294993946421901</c:v>
                </c:pt>
                <c:pt idx="2">
                  <c:v>1.4405720069907899</c:v>
                </c:pt>
                <c:pt idx="3">
                  <c:v>1.6284049250743799</c:v>
                </c:pt>
                <c:pt idx="4">
                  <c:v>5.3647260726271497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BF6-CD4E-B69E-376E6BE64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6.8417950302178093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695218076720999"/>
          <c:y val="0.143922445935869"/>
          <c:w val="0.74182869153967401"/>
          <c:h val="0.669425801640566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[2]Chr15g0738411!$P$37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[2]Chr15g0738411!$P$38:$P$42</c:f>
              <c:numCache>
                <c:formatCode>General</c:formatCode>
                <c:ptCount val="5"/>
                <c:pt idx="0">
                  <c:v>1.0215485401711299</c:v>
                </c:pt>
                <c:pt idx="1">
                  <c:v>1.52912362387321</c:v>
                </c:pt>
                <c:pt idx="2">
                  <c:v>7.6183744848038</c:v>
                </c:pt>
                <c:pt idx="3">
                  <c:v>2.39145589828198</c:v>
                </c:pt>
                <c:pt idx="4">
                  <c:v>1.6010579351079099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18-6C47-8076-BF03BBD97ED5}"/>
            </c:ext>
          </c:extLst>
        </c:ser>
        <c:ser>
          <c:idx val="1"/>
          <c:order val="1"/>
          <c:tx>
            <c:strRef>
              <c:f>[2]Chr15g0738411!$Q$37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[2]Chr15g0738411!$O$38:$O$42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[2]Chr15g0738411!$Q$38:$Q$42</c:f>
              <c:numCache>
                <c:formatCode>General</c:formatCode>
                <c:ptCount val="5"/>
                <c:pt idx="0">
                  <c:v>1.61261184533886</c:v>
                </c:pt>
                <c:pt idx="1">
                  <c:v>3.54127998456336</c:v>
                </c:pt>
                <c:pt idx="2">
                  <c:v>5.6483072927149696</c:v>
                </c:pt>
                <c:pt idx="3">
                  <c:v>2.9199521005962401</c:v>
                </c:pt>
                <c:pt idx="4">
                  <c:v>1.1444915725070799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18-6C47-8076-BF03BBD97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153863722363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573203673689901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[2]Chr15g0738411!$P$71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[2]Chr15g0738411!$P$72:$P$76</c:f>
              <c:numCache>
                <c:formatCode>General</c:formatCode>
                <c:ptCount val="5"/>
                <c:pt idx="0">
                  <c:v>1.1198597663965</c:v>
                </c:pt>
                <c:pt idx="1">
                  <c:v>2.3527378285394702</c:v>
                </c:pt>
                <c:pt idx="2">
                  <c:v>1.78891372001538</c:v>
                </c:pt>
                <c:pt idx="3">
                  <c:v>1.1849704776880701</c:v>
                </c:pt>
                <c:pt idx="4">
                  <c:v>2.04626515958204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11-3B46-8388-22FE8973FD76}"/>
            </c:ext>
          </c:extLst>
        </c:ser>
        <c:ser>
          <c:idx val="1"/>
          <c:order val="1"/>
          <c:tx>
            <c:strRef>
              <c:f>[2]Chr15g0738411!$Q$71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[2]Chr15g0738411!$O$72:$O$76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[2]Chr15g0738411!$Q$72:$Q$76</c:f>
              <c:numCache>
                <c:formatCode>General</c:formatCode>
                <c:ptCount val="5"/>
                <c:pt idx="0">
                  <c:v>1.52883266445263</c:v>
                </c:pt>
                <c:pt idx="1">
                  <c:v>2.3527378285394702</c:v>
                </c:pt>
                <c:pt idx="2">
                  <c:v>1.70260285691283</c:v>
                </c:pt>
                <c:pt idx="3">
                  <c:v>1.39583854114787</c:v>
                </c:pt>
                <c:pt idx="4">
                  <c:v>1.2700079327571601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11-3B46-8388-22FE8973FD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[2]Chr15g0738411!$P$105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[2]Chr15g0738411!$P$106:$P$110</c:f>
              <c:numCache>
                <c:formatCode>General</c:formatCode>
                <c:ptCount val="5"/>
                <c:pt idx="0">
                  <c:v>1.2178055701741299</c:v>
                </c:pt>
                <c:pt idx="1">
                  <c:v>5.75983024195249</c:v>
                </c:pt>
                <c:pt idx="2">
                  <c:v>1.7745348473732301</c:v>
                </c:pt>
                <c:pt idx="3">
                  <c:v>0.83667070929582898</c:v>
                </c:pt>
                <c:pt idx="4">
                  <c:v>1.4141107596927101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7C8-6640-81C6-C983F766836A}"/>
            </c:ext>
          </c:extLst>
        </c:ser>
        <c:ser>
          <c:idx val="1"/>
          <c:order val="1"/>
          <c:tx>
            <c:strRef>
              <c:f>[2]Chr15g0738411!$Q$105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[2]Chr15g0738411!$O$106:$O$110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[2]Chr15g0738411!$Q$106:$Q$110</c:f>
              <c:numCache>
                <c:formatCode>General</c:formatCode>
                <c:ptCount val="5"/>
                <c:pt idx="0">
                  <c:v>1.1832204316455299</c:v>
                </c:pt>
                <c:pt idx="1">
                  <c:v>3.6020382524080898</c:v>
                </c:pt>
                <c:pt idx="2">
                  <c:v>8.9660531030840307</c:v>
                </c:pt>
                <c:pt idx="3">
                  <c:v>0.71716746594261205</c:v>
                </c:pt>
                <c:pt idx="4">
                  <c:v>0.29502837645911301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7C8-6640-81C6-C983F7668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[2]Chr15g0738411!$P$139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[2]Chr15g0738411!$P$140:$P$144</c:f>
              <c:numCache>
                <c:formatCode>General</c:formatCode>
                <c:ptCount val="5"/>
                <c:pt idx="0">
                  <c:v>1.0084473754866801</c:v>
                </c:pt>
                <c:pt idx="1">
                  <c:v>3.0269499366353601</c:v>
                </c:pt>
                <c:pt idx="2">
                  <c:v>1.48178744474324</c:v>
                </c:pt>
                <c:pt idx="3">
                  <c:v>0.95169847291411103</c:v>
                </c:pt>
                <c:pt idx="4">
                  <c:v>1.8971902853993701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AD6-6A41-ABE1-C631603AA2EB}"/>
            </c:ext>
          </c:extLst>
        </c:ser>
        <c:ser>
          <c:idx val="1"/>
          <c:order val="1"/>
          <c:tx>
            <c:strRef>
              <c:f>[2]Chr15g0738411!$Q$139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[2]Chr15g0738411!$O$140:$O$144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[2]Chr15g0738411!$Q$140:$Q$144</c:f>
              <c:numCache>
                <c:formatCode>General</c:formatCode>
                <c:ptCount val="5"/>
                <c:pt idx="0">
                  <c:v>0.91416012595336305</c:v>
                </c:pt>
                <c:pt idx="1">
                  <c:v>2.1010863828150699</c:v>
                </c:pt>
                <c:pt idx="2">
                  <c:v>1.42170104193914</c:v>
                </c:pt>
                <c:pt idx="3">
                  <c:v>1.55631999303945</c:v>
                </c:pt>
                <c:pt idx="4">
                  <c:v>0.54980124131404895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AD6-6A41-ABE1-C631603AA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[2]Chr15g0738411!$P$174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[2]Chr15g0738411!$P$175:$P$179</c:f>
              <c:numCache>
                <c:formatCode>General</c:formatCode>
                <c:ptCount val="5"/>
                <c:pt idx="0">
                  <c:v>1.0233303334216</c:v>
                </c:pt>
                <c:pt idx="1">
                  <c:v>0.94579418404467197</c:v>
                </c:pt>
                <c:pt idx="2">
                  <c:v>0.90530383222642796</c:v>
                </c:pt>
                <c:pt idx="3">
                  <c:v>1.520659905676</c:v>
                </c:pt>
                <c:pt idx="4">
                  <c:v>1.25349495174315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600-6747-8B1B-986F1CB3CA0A}"/>
            </c:ext>
          </c:extLst>
        </c:ser>
        <c:ser>
          <c:idx val="1"/>
          <c:order val="1"/>
          <c:tx>
            <c:strRef>
              <c:f>[2]Chr15g0738411!$Q$174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[2]Chr15g0738411!$O$175:$O$179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[2]Chr15g0738411!$Q$175:$Q$179</c:f>
              <c:numCache>
                <c:formatCode>General</c:formatCode>
                <c:ptCount val="5"/>
                <c:pt idx="0">
                  <c:v>0.96674904424591801</c:v>
                </c:pt>
                <c:pt idx="1">
                  <c:v>1.0463105014918099</c:v>
                </c:pt>
                <c:pt idx="2">
                  <c:v>2.12029202340306</c:v>
                </c:pt>
                <c:pt idx="3">
                  <c:v>1.23864359141834</c:v>
                </c:pt>
                <c:pt idx="4">
                  <c:v>3.16562170977741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600-6747-8B1B-986F1CB3CA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[2]Chr15g0738411!$P$209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[2]Chr15g0738411!$P$210:$P$214</c:f>
              <c:numCache>
                <c:formatCode>General</c:formatCode>
                <c:ptCount val="5"/>
                <c:pt idx="0">
                  <c:v>1.27691145767084</c:v>
                </c:pt>
                <c:pt idx="1">
                  <c:v>4.8779374488576703</c:v>
                </c:pt>
                <c:pt idx="2">
                  <c:v>0.57693653598029404</c:v>
                </c:pt>
                <c:pt idx="3">
                  <c:v>0.43394051161481101</c:v>
                </c:pt>
                <c:pt idx="4">
                  <c:v>1.19294444262616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3B6-4745-A300-1889B15FE1E2}"/>
            </c:ext>
          </c:extLst>
        </c:ser>
        <c:ser>
          <c:idx val="1"/>
          <c:order val="1"/>
          <c:tx>
            <c:strRef>
              <c:f>[2]Chr15g0738411!$Q$209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[2]Chr15g0738411!$O$210:$O$214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[2]Chr15g0738411!$Q$210:$Q$214</c:f>
              <c:numCache>
                <c:formatCode>General</c:formatCode>
                <c:ptCount val="5"/>
                <c:pt idx="0">
                  <c:v>1.0515043894437499</c:v>
                </c:pt>
                <c:pt idx="1">
                  <c:v>0.43190697156859897</c:v>
                </c:pt>
                <c:pt idx="2">
                  <c:v>0.70174537739213705</c:v>
                </c:pt>
                <c:pt idx="3">
                  <c:v>0.65432444177637095</c:v>
                </c:pt>
                <c:pt idx="4">
                  <c:v>0.97219540850358499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3B6-4745-A300-1889B15FE1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[2]Chr15g0738411!$P$242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[2]Chr15g0738411!$P$243:$P$247</c:f>
              <c:numCache>
                <c:formatCode>General</c:formatCode>
                <c:ptCount val="5"/>
                <c:pt idx="0">
                  <c:v>1.0299729804842199</c:v>
                </c:pt>
                <c:pt idx="1">
                  <c:v>1.2460712953786699</c:v>
                </c:pt>
                <c:pt idx="2">
                  <c:v>6.5768990368662203</c:v>
                </c:pt>
                <c:pt idx="3">
                  <c:v>6.1103067838843304</c:v>
                </c:pt>
                <c:pt idx="4">
                  <c:v>4.9167165232391197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9A0-854E-B045-86200FF04633}"/>
            </c:ext>
          </c:extLst>
        </c:ser>
        <c:ser>
          <c:idx val="1"/>
          <c:order val="1"/>
          <c:tx>
            <c:strRef>
              <c:f>[2]Chr15g0738411!$Q$242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[2]Chr15g0738411!$O$243:$O$247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[2]Chr15g0738411!$Q$243:$Q$247</c:f>
              <c:numCache>
                <c:formatCode>General</c:formatCode>
                <c:ptCount val="5"/>
                <c:pt idx="0">
                  <c:v>2.7147359621821301</c:v>
                </c:pt>
                <c:pt idx="1">
                  <c:v>7.9395516913489201</c:v>
                </c:pt>
                <c:pt idx="2">
                  <c:v>5.0903983815142997</c:v>
                </c:pt>
                <c:pt idx="3">
                  <c:v>4.4127365585436502</c:v>
                </c:pt>
                <c:pt idx="4">
                  <c:v>1.24404450979521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9A0-854E-B045-86200FF046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6178481796745401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592960312378"/>
          <c:y val="0.14378848243390099"/>
          <c:w val="0.72025931928687204"/>
          <c:h val="0.6694675842086199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[2]Chr15g0738411!$P$276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[2]Chr15g0738411!$P$277:$P$281</c:f>
              <c:numCache>
                <c:formatCode>General</c:formatCode>
                <c:ptCount val="5"/>
                <c:pt idx="0">
                  <c:v>1.0336191415412299</c:v>
                </c:pt>
                <c:pt idx="1">
                  <c:v>0.56347850871146099</c:v>
                </c:pt>
                <c:pt idx="2">
                  <c:v>0.43427860384283801</c:v>
                </c:pt>
                <c:pt idx="3">
                  <c:v>0.38197939108968898</c:v>
                </c:pt>
                <c:pt idx="4">
                  <c:v>0.59524186491201303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7D5-AD42-9140-8F34825F7CF9}"/>
            </c:ext>
          </c:extLst>
        </c:ser>
        <c:ser>
          <c:idx val="1"/>
          <c:order val="1"/>
          <c:tx>
            <c:strRef>
              <c:f>[2]Chr15g0738411!$Q$276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[2]Chr15g0738411!$O$277:$O$281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[2]Chr15g0738411!$Q$277:$Q$281</c:f>
              <c:numCache>
                <c:formatCode>General</c:formatCode>
                <c:ptCount val="5"/>
                <c:pt idx="0">
                  <c:v>0.52928629958287499</c:v>
                </c:pt>
                <c:pt idx="1">
                  <c:v>0.770795492037468</c:v>
                </c:pt>
                <c:pt idx="2">
                  <c:v>8.7748487015591001E-2</c:v>
                </c:pt>
                <c:pt idx="3">
                  <c:v>1.5878602712601999</c:v>
                </c:pt>
                <c:pt idx="4">
                  <c:v>1.8803683989714299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7D5-AD42-9140-8F34825F7CF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[2]Chr15g0738411!$P$310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[2]Chr15g0738411!$P$311:$P$315</c:f>
              <c:numCache>
                <c:formatCode>General</c:formatCode>
                <c:ptCount val="5"/>
                <c:pt idx="0">
                  <c:v>1.23137669147305</c:v>
                </c:pt>
                <c:pt idx="1">
                  <c:v>1.9500246490806099</c:v>
                </c:pt>
                <c:pt idx="2">
                  <c:v>3.4940040954251201</c:v>
                </c:pt>
                <c:pt idx="3">
                  <c:v>6.3405160644536904</c:v>
                </c:pt>
                <c:pt idx="4">
                  <c:v>2.9571103063320998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D16-6B4D-8CFB-A9ACC0A9BA60}"/>
            </c:ext>
          </c:extLst>
        </c:ser>
        <c:ser>
          <c:idx val="1"/>
          <c:order val="1"/>
          <c:tx>
            <c:strRef>
              <c:f>[2]Chr15g0738411!$Q$310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[2]Chr15g0738411!$O$311:$O$315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[2]Chr15g0738411!$Q$311:$Q$315</c:f>
              <c:numCache>
                <c:formatCode>General</c:formatCode>
                <c:ptCount val="5"/>
                <c:pt idx="0">
                  <c:v>1.1667609895008</c:v>
                </c:pt>
                <c:pt idx="1">
                  <c:v>1.2227885177254401</c:v>
                </c:pt>
                <c:pt idx="2">
                  <c:v>2.3448001999935699</c:v>
                </c:pt>
                <c:pt idx="3">
                  <c:v>3.3734515540609</c:v>
                </c:pt>
                <c:pt idx="4">
                  <c:v>3.2089397387154301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D16-6B4D-8CFB-A9ACC0A9BA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5.2119507708914797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[2]Chr15g0738411!$P$345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[2]Chr15g0738411!$P$346:$P$350</c:f>
              <c:numCache>
                <c:formatCode>General</c:formatCode>
                <c:ptCount val="5"/>
                <c:pt idx="0">
                  <c:v>1.2727569693984799</c:v>
                </c:pt>
                <c:pt idx="1">
                  <c:v>0.673006616133633</c:v>
                </c:pt>
                <c:pt idx="2">
                  <c:v>1.71435688319027</c:v>
                </c:pt>
                <c:pt idx="3">
                  <c:v>2.3666313112792601</c:v>
                </c:pt>
                <c:pt idx="4">
                  <c:v>1.5855407623770801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F43-0748-8FF7-5701B657DE58}"/>
            </c:ext>
          </c:extLst>
        </c:ser>
        <c:ser>
          <c:idx val="1"/>
          <c:order val="1"/>
          <c:tx>
            <c:strRef>
              <c:f>[2]Chr15g0738411!$Q$345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[2]Chr15g0738411!$O$346:$O$350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[2]Chr15g0738411!$Q$346:$Q$350</c:f>
              <c:numCache>
                <c:formatCode>General</c:formatCode>
                <c:ptCount val="5"/>
                <c:pt idx="0">
                  <c:v>1.2727569693984799</c:v>
                </c:pt>
                <c:pt idx="1">
                  <c:v>0.61988919244772001</c:v>
                </c:pt>
                <c:pt idx="2">
                  <c:v>1.2394919210794499</c:v>
                </c:pt>
                <c:pt idx="3">
                  <c:v>1.01377029576647</c:v>
                </c:pt>
                <c:pt idx="4">
                  <c:v>2.00496076299101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F43-0748-8FF7-5701B657DE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827349465062101"/>
          <c:y val="4.1088354354893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[2]Chr15g0738411!$P$379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[2]Chr15g0738411!$P$380:$P$384</c:f>
              <c:numCache>
                <c:formatCode>General</c:formatCode>
                <c:ptCount val="5"/>
                <c:pt idx="0">
                  <c:v>1.0193491701761901</c:v>
                </c:pt>
                <c:pt idx="1">
                  <c:v>0.92121346171039098</c:v>
                </c:pt>
                <c:pt idx="2">
                  <c:v>0.64215344385261197</c:v>
                </c:pt>
                <c:pt idx="3">
                  <c:v>0.86591198641007106</c:v>
                </c:pt>
                <c:pt idx="4">
                  <c:v>2.0770505572072899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32-7548-BDD7-EA6246951377}"/>
            </c:ext>
          </c:extLst>
        </c:ser>
        <c:ser>
          <c:idx val="1"/>
          <c:order val="1"/>
          <c:tx>
            <c:strRef>
              <c:f>[2]Chr15g0738411!$Q$379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[2]Chr15g0738411!$O$380:$O$384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[2]Chr15g0738411!$Q$380:$Q$384</c:f>
              <c:numCache>
                <c:formatCode>General</c:formatCode>
                <c:ptCount val="5"/>
                <c:pt idx="0">
                  <c:v>1.15009400271773</c:v>
                </c:pt>
                <c:pt idx="1">
                  <c:v>0.90537715073288105</c:v>
                </c:pt>
                <c:pt idx="3">
                  <c:v>1.1604850887771501</c:v>
                </c:pt>
                <c:pt idx="4">
                  <c:v>1.6887525908721299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032-7548-BDD7-EA62469513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[2]Chr15g0738411!$P$413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[2]Chr15g0738411!$P$414:$P$418</c:f>
              <c:numCache>
                <c:formatCode>General</c:formatCode>
                <c:ptCount val="5"/>
                <c:pt idx="0">
                  <c:v>1.06319602845821</c:v>
                </c:pt>
                <c:pt idx="1">
                  <c:v>0.54275930588334598</c:v>
                </c:pt>
                <c:pt idx="2">
                  <c:v>1.30208285860636</c:v>
                </c:pt>
                <c:pt idx="3">
                  <c:v>0.67692478624474905</c:v>
                </c:pt>
                <c:pt idx="4">
                  <c:v>2.2397820946214502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C7-AA4F-ABC4-CAB00B654A1A}"/>
            </c:ext>
          </c:extLst>
        </c:ser>
        <c:ser>
          <c:idx val="1"/>
          <c:order val="1"/>
          <c:tx>
            <c:strRef>
              <c:f>[2]Chr15g0738411!$Q$413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[2]Chr15g0738411!$O$414:$O$418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[2]Chr15g0738411!$Q$414:$Q$418</c:f>
              <c:numCache>
                <c:formatCode>General</c:formatCode>
                <c:ptCount val="5"/>
                <c:pt idx="0">
                  <c:v>1.0676476318742201</c:v>
                </c:pt>
                <c:pt idx="1">
                  <c:v>3.9190454468200402</c:v>
                </c:pt>
                <c:pt idx="2">
                  <c:v>1.63670336573627</c:v>
                </c:pt>
                <c:pt idx="3">
                  <c:v>0.84255415746793005</c:v>
                </c:pt>
                <c:pt idx="4">
                  <c:v>0.33128813858525402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FC7-AA4F-ABC4-CAB00B654A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[2]Chr15g0738411!$P$447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[2]Chr15g0738411!$P$448:$P$452</c:f>
              <c:numCache>
                <c:formatCode>General</c:formatCode>
                <c:ptCount val="5"/>
                <c:pt idx="0">
                  <c:v>1.2405214140394401</c:v>
                </c:pt>
                <c:pt idx="1">
                  <c:v>0.23611411606336299</c:v>
                </c:pt>
                <c:pt idx="2">
                  <c:v>0.454031782773819</c:v>
                </c:pt>
                <c:pt idx="3">
                  <c:v>0.255664514563196</c:v>
                </c:pt>
                <c:pt idx="4">
                  <c:v>2.26866264453224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E84-DE47-89F6-623951D35EA0}"/>
            </c:ext>
          </c:extLst>
        </c:ser>
        <c:ser>
          <c:idx val="1"/>
          <c:order val="1"/>
          <c:tx>
            <c:strRef>
              <c:f>[2]Chr15g0738411!$Q$447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[2]Chr15g0738411!$O$448:$O$452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[2]Chr15g0738411!$Q$448:$Q$452</c:f>
              <c:numCache>
                <c:formatCode>General</c:formatCode>
                <c:ptCount val="5"/>
                <c:pt idx="0">
                  <c:v>0.62683778140657498</c:v>
                </c:pt>
                <c:pt idx="1">
                  <c:v>0.50109663572381802</c:v>
                </c:pt>
                <c:pt idx="2">
                  <c:v>0.35108653966897602</c:v>
                </c:pt>
                <c:pt idx="3">
                  <c:v>0.42924864822097403</c:v>
                </c:pt>
                <c:pt idx="4">
                  <c:v>1.9234096024384799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E84-DE47-89F6-623951D35E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232535850799498"/>
          <c:y val="4.6241222784986699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070270270270299"/>
          <c:y val="0.17392807745504801"/>
          <c:w val="0.72037837837837804"/>
          <c:h val="0.6394882434301519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[2]Chr15g0738411!$P$481</c:f>
              <c:strCache>
                <c:ptCount val="1"/>
                <c:pt idx="0">
                  <c:v>Control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[2]Chr15g0738411!$O$482:$O$486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[2]Chr15g0738411!$P$482:$P$486</c:f>
              <c:numCache>
                <c:formatCode>General</c:formatCode>
                <c:ptCount val="5"/>
                <c:pt idx="0">
                  <c:v>1.2949774554250699</c:v>
                </c:pt>
                <c:pt idx="1">
                  <c:v>2.07710627762533</c:v>
                </c:pt>
                <c:pt idx="2">
                  <c:v>0.98851986075640597</c:v>
                </c:pt>
                <c:pt idx="3">
                  <c:v>1.23765063745562</c:v>
                </c:pt>
                <c:pt idx="4">
                  <c:v>3.9197477914085499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45-CA47-AA5F-C3189700161F}"/>
            </c:ext>
          </c:extLst>
        </c:ser>
        <c:ser>
          <c:idx val="1"/>
          <c:order val="1"/>
          <c:tx>
            <c:strRef>
              <c:f>[2]Chr15g0738411!$Q$481</c:f>
              <c:strCache>
                <c:ptCount val="1"/>
                <c:pt idx="0">
                  <c:v>Vd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[2]Chr15g0738411!$O$482:$O$486</c:f>
              <c:strCache>
                <c:ptCount val="5"/>
                <c:pt idx="0">
                  <c:v>0d</c:v>
                </c:pt>
                <c:pt idx="1">
                  <c:v>1d</c:v>
                </c:pt>
                <c:pt idx="2">
                  <c:v>3d</c:v>
                </c:pt>
                <c:pt idx="3">
                  <c:v>5d</c:v>
                </c:pt>
                <c:pt idx="4">
                  <c:v>7d</c:v>
                </c:pt>
              </c:strCache>
            </c:strRef>
          </c:cat>
          <c:val>
            <c:numRef>
              <c:f>[2]Chr15g0738411!$Q$482:$Q$486</c:f>
              <c:numCache>
                <c:formatCode>General</c:formatCode>
                <c:ptCount val="5"/>
                <c:pt idx="0">
                  <c:v>1.3626794435930001</c:v>
                </c:pt>
                <c:pt idx="1">
                  <c:v>1.37946179530403</c:v>
                </c:pt>
                <c:pt idx="2">
                  <c:v>1.16138100264161</c:v>
                </c:pt>
                <c:pt idx="3">
                  <c:v>2.2063884002839802</c:v>
                </c:pt>
                <c:pt idx="4">
                  <c:v>0.86066796076247098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45-CA47-AA5F-C318970016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46"/>
        <c:overlap val="-28"/>
        <c:axId val="865700504"/>
        <c:axId val="326852001"/>
      </c:barChart>
      <c:catAx>
        <c:axId val="86570050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accent1"/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26852001"/>
        <c:crosses val="autoZero"/>
        <c:auto val="1"/>
        <c:lblAlgn val="ctr"/>
        <c:lblOffset val="100"/>
        <c:noMultiLvlLbl val="0"/>
      </c:catAx>
      <c:valAx>
        <c:axId val="326852001"/>
        <c:scaling>
          <c:orientation val="minMax"/>
        </c:scaling>
        <c:delete val="0"/>
        <c:axPos val="l"/>
        <c:title>
          <c:tx>
            <c:rich>
              <a:bodyPr rot="-5400000" spcFirstLastPara="0" vertOverflow="ellipsis" vert="horz" wrap="square" anchor="ctr" anchorCtr="1"/>
              <a:lstStyle/>
              <a:p>
                <a:pPr defTabSz="914400">
                  <a:defRPr lang="zh-CN"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gene expression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0" vertOverflow="ellipsis" vert="horz" wrap="square" anchor="ctr" anchorCtr="1"/>
            <a:lstStyle/>
            <a:p>
              <a:pPr defTabSz="914400">
                <a:defRPr lang="zh-CN"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65700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4746049364313"/>
          <c:y val="4.0364969760444701E-2"/>
          <c:w val="0.60834836382375701"/>
          <c:h val="0.11942959001782499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9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0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1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2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3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4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5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6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7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8.xml><?xml version="1.0" encoding="utf-8"?>
<cs:chartStyle xmlns:cs="http://schemas.microsoft.com/office/drawing/2012/chartStyle" xmlns:a="http://schemas.openxmlformats.org/drawingml/2006/main" id="100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1">
      <cs:styleClr val="auto"/>
    </cs:fillRef>
    <cs:effectRef idx="0"/>
    <cs:fontRef idx="minor">
      <a:schemeClr val="dk1"/>
    </cs:fontRef>
    <cs:spPr>
      <a:ln>
        <a:noFill/>
      </a:ln>
      <a:effectLst/>
    </cs:spPr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13" Type="http://schemas.openxmlformats.org/officeDocument/2006/relationships/chart" Target="../charts/chart28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12" Type="http://schemas.openxmlformats.org/officeDocument/2006/relationships/chart" Target="../charts/chart27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11" Type="http://schemas.openxmlformats.org/officeDocument/2006/relationships/chart" Target="../charts/chart26.xml"/><Relationship Id="rId5" Type="http://schemas.openxmlformats.org/officeDocument/2006/relationships/chart" Target="../charts/chart20.xml"/><Relationship Id="rId15" Type="http://schemas.openxmlformats.org/officeDocument/2006/relationships/chart" Target="../charts/chart30.xml"/><Relationship Id="rId10" Type="http://schemas.openxmlformats.org/officeDocument/2006/relationships/chart" Target="../charts/chart25.xml"/><Relationship Id="rId4" Type="http://schemas.openxmlformats.org/officeDocument/2006/relationships/chart" Target="../charts/chart19.xml"/><Relationship Id="rId9" Type="http://schemas.openxmlformats.org/officeDocument/2006/relationships/chart" Target="../charts/chart24.xml"/><Relationship Id="rId14" Type="http://schemas.openxmlformats.org/officeDocument/2006/relationships/chart" Target="../charts/chart29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13" Type="http://schemas.openxmlformats.org/officeDocument/2006/relationships/chart" Target="../charts/chart43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12" Type="http://schemas.openxmlformats.org/officeDocument/2006/relationships/chart" Target="../charts/chart42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11" Type="http://schemas.openxmlformats.org/officeDocument/2006/relationships/chart" Target="../charts/chart41.xml"/><Relationship Id="rId5" Type="http://schemas.openxmlformats.org/officeDocument/2006/relationships/chart" Target="../charts/chart35.xml"/><Relationship Id="rId15" Type="http://schemas.openxmlformats.org/officeDocument/2006/relationships/chart" Target="../charts/chart45.xml"/><Relationship Id="rId10" Type="http://schemas.openxmlformats.org/officeDocument/2006/relationships/chart" Target="../charts/chart40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Relationship Id="rId14" Type="http://schemas.openxmlformats.org/officeDocument/2006/relationships/chart" Target="../charts/chart44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3.xml"/><Relationship Id="rId13" Type="http://schemas.openxmlformats.org/officeDocument/2006/relationships/chart" Target="../charts/chart58.xml"/><Relationship Id="rId3" Type="http://schemas.openxmlformats.org/officeDocument/2006/relationships/chart" Target="../charts/chart48.xml"/><Relationship Id="rId7" Type="http://schemas.openxmlformats.org/officeDocument/2006/relationships/chart" Target="../charts/chart52.xml"/><Relationship Id="rId12" Type="http://schemas.openxmlformats.org/officeDocument/2006/relationships/chart" Target="../charts/chart57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Relationship Id="rId6" Type="http://schemas.openxmlformats.org/officeDocument/2006/relationships/chart" Target="../charts/chart51.xml"/><Relationship Id="rId11" Type="http://schemas.openxmlformats.org/officeDocument/2006/relationships/chart" Target="../charts/chart56.xml"/><Relationship Id="rId5" Type="http://schemas.openxmlformats.org/officeDocument/2006/relationships/chart" Target="../charts/chart50.xml"/><Relationship Id="rId15" Type="http://schemas.openxmlformats.org/officeDocument/2006/relationships/chart" Target="../charts/chart60.xml"/><Relationship Id="rId10" Type="http://schemas.openxmlformats.org/officeDocument/2006/relationships/chart" Target="../charts/chart55.xml"/><Relationship Id="rId4" Type="http://schemas.openxmlformats.org/officeDocument/2006/relationships/chart" Target="../charts/chart49.xml"/><Relationship Id="rId9" Type="http://schemas.openxmlformats.org/officeDocument/2006/relationships/chart" Target="../charts/chart54.xml"/><Relationship Id="rId14" Type="http://schemas.openxmlformats.org/officeDocument/2006/relationships/chart" Target="../charts/chart5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8.xml"/><Relationship Id="rId13" Type="http://schemas.openxmlformats.org/officeDocument/2006/relationships/chart" Target="../charts/chart73.xml"/><Relationship Id="rId3" Type="http://schemas.openxmlformats.org/officeDocument/2006/relationships/chart" Target="../charts/chart63.xml"/><Relationship Id="rId7" Type="http://schemas.openxmlformats.org/officeDocument/2006/relationships/chart" Target="../charts/chart67.xml"/><Relationship Id="rId12" Type="http://schemas.openxmlformats.org/officeDocument/2006/relationships/chart" Target="../charts/chart72.xml"/><Relationship Id="rId2" Type="http://schemas.openxmlformats.org/officeDocument/2006/relationships/chart" Target="../charts/chart62.xml"/><Relationship Id="rId1" Type="http://schemas.openxmlformats.org/officeDocument/2006/relationships/chart" Target="../charts/chart61.xml"/><Relationship Id="rId6" Type="http://schemas.openxmlformats.org/officeDocument/2006/relationships/chart" Target="../charts/chart66.xml"/><Relationship Id="rId11" Type="http://schemas.openxmlformats.org/officeDocument/2006/relationships/chart" Target="../charts/chart71.xml"/><Relationship Id="rId5" Type="http://schemas.openxmlformats.org/officeDocument/2006/relationships/chart" Target="../charts/chart65.xml"/><Relationship Id="rId15" Type="http://schemas.openxmlformats.org/officeDocument/2006/relationships/chart" Target="../charts/chart75.xml"/><Relationship Id="rId10" Type="http://schemas.openxmlformats.org/officeDocument/2006/relationships/chart" Target="../charts/chart70.xml"/><Relationship Id="rId4" Type="http://schemas.openxmlformats.org/officeDocument/2006/relationships/chart" Target="../charts/chart64.xml"/><Relationship Id="rId9" Type="http://schemas.openxmlformats.org/officeDocument/2006/relationships/chart" Target="../charts/chart69.xml"/><Relationship Id="rId14" Type="http://schemas.openxmlformats.org/officeDocument/2006/relationships/chart" Target="../charts/chart7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3.xml"/><Relationship Id="rId13" Type="http://schemas.openxmlformats.org/officeDocument/2006/relationships/chart" Target="../charts/chart88.xml"/><Relationship Id="rId3" Type="http://schemas.openxmlformats.org/officeDocument/2006/relationships/chart" Target="../charts/chart78.xml"/><Relationship Id="rId7" Type="http://schemas.openxmlformats.org/officeDocument/2006/relationships/chart" Target="../charts/chart82.xml"/><Relationship Id="rId12" Type="http://schemas.openxmlformats.org/officeDocument/2006/relationships/chart" Target="../charts/chart87.xml"/><Relationship Id="rId17" Type="http://schemas.openxmlformats.org/officeDocument/2006/relationships/chart" Target="../charts/chart92.xml"/><Relationship Id="rId2" Type="http://schemas.openxmlformats.org/officeDocument/2006/relationships/chart" Target="../charts/chart77.xml"/><Relationship Id="rId16" Type="http://schemas.openxmlformats.org/officeDocument/2006/relationships/chart" Target="../charts/chart91.xml"/><Relationship Id="rId1" Type="http://schemas.openxmlformats.org/officeDocument/2006/relationships/chart" Target="../charts/chart76.xml"/><Relationship Id="rId6" Type="http://schemas.openxmlformats.org/officeDocument/2006/relationships/chart" Target="../charts/chart81.xml"/><Relationship Id="rId11" Type="http://schemas.openxmlformats.org/officeDocument/2006/relationships/chart" Target="../charts/chart86.xml"/><Relationship Id="rId5" Type="http://schemas.openxmlformats.org/officeDocument/2006/relationships/chart" Target="../charts/chart80.xml"/><Relationship Id="rId15" Type="http://schemas.openxmlformats.org/officeDocument/2006/relationships/chart" Target="../charts/chart90.xml"/><Relationship Id="rId10" Type="http://schemas.openxmlformats.org/officeDocument/2006/relationships/chart" Target="../charts/chart85.xml"/><Relationship Id="rId4" Type="http://schemas.openxmlformats.org/officeDocument/2006/relationships/chart" Target="../charts/chart79.xml"/><Relationship Id="rId9" Type="http://schemas.openxmlformats.org/officeDocument/2006/relationships/chart" Target="../charts/chart84.xml"/><Relationship Id="rId14" Type="http://schemas.openxmlformats.org/officeDocument/2006/relationships/chart" Target="../charts/chart89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0.xml"/><Relationship Id="rId13" Type="http://schemas.openxmlformats.org/officeDocument/2006/relationships/chart" Target="../charts/chart105.xml"/><Relationship Id="rId3" Type="http://schemas.openxmlformats.org/officeDocument/2006/relationships/chart" Target="../charts/chart95.xml"/><Relationship Id="rId7" Type="http://schemas.openxmlformats.org/officeDocument/2006/relationships/chart" Target="../charts/chart99.xml"/><Relationship Id="rId12" Type="http://schemas.openxmlformats.org/officeDocument/2006/relationships/chart" Target="../charts/chart104.xml"/><Relationship Id="rId2" Type="http://schemas.openxmlformats.org/officeDocument/2006/relationships/chart" Target="../charts/chart94.xml"/><Relationship Id="rId1" Type="http://schemas.openxmlformats.org/officeDocument/2006/relationships/chart" Target="../charts/chart93.xml"/><Relationship Id="rId6" Type="http://schemas.openxmlformats.org/officeDocument/2006/relationships/chart" Target="../charts/chart98.xml"/><Relationship Id="rId11" Type="http://schemas.openxmlformats.org/officeDocument/2006/relationships/chart" Target="../charts/chart103.xml"/><Relationship Id="rId5" Type="http://schemas.openxmlformats.org/officeDocument/2006/relationships/chart" Target="../charts/chart97.xml"/><Relationship Id="rId15" Type="http://schemas.openxmlformats.org/officeDocument/2006/relationships/chart" Target="../charts/chart107.xml"/><Relationship Id="rId10" Type="http://schemas.openxmlformats.org/officeDocument/2006/relationships/chart" Target="../charts/chart102.xml"/><Relationship Id="rId4" Type="http://schemas.openxmlformats.org/officeDocument/2006/relationships/chart" Target="../charts/chart96.xml"/><Relationship Id="rId9" Type="http://schemas.openxmlformats.org/officeDocument/2006/relationships/chart" Target="../charts/chart101.xml"/><Relationship Id="rId14" Type="http://schemas.openxmlformats.org/officeDocument/2006/relationships/chart" Target="../charts/chart106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5.xml"/><Relationship Id="rId13" Type="http://schemas.openxmlformats.org/officeDocument/2006/relationships/chart" Target="../charts/chart120.xml"/><Relationship Id="rId3" Type="http://schemas.openxmlformats.org/officeDocument/2006/relationships/chart" Target="../charts/chart110.xml"/><Relationship Id="rId7" Type="http://schemas.openxmlformats.org/officeDocument/2006/relationships/chart" Target="../charts/chart114.xml"/><Relationship Id="rId12" Type="http://schemas.openxmlformats.org/officeDocument/2006/relationships/chart" Target="../charts/chart119.xml"/><Relationship Id="rId2" Type="http://schemas.openxmlformats.org/officeDocument/2006/relationships/chart" Target="../charts/chart109.xml"/><Relationship Id="rId16" Type="http://schemas.openxmlformats.org/officeDocument/2006/relationships/chart" Target="../charts/chart123.xml"/><Relationship Id="rId1" Type="http://schemas.openxmlformats.org/officeDocument/2006/relationships/chart" Target="../charts/chart108.xml"/><Relationship Id="rId6" Type="http://schemas.openxmlformats.org/officeDocument/2006/relationships/chart" Target="../charts/chart113.xml"/><Relationship Id="rId11" Type="http://schemas.openxmlformats.org/officeDocument/2006/relationships/chart" Target="../charts/chart118.xml"/><Relationship Id="rId5" Type="http://schemas.openxmlformats.org/officeDocument/2006/relationships/chart" Target="../charts/chart112.xml"/><Relationship Id="rId15" Type="http://schemas.openxmlformats.org/officeDocument/2006/relationships/chart" Target="../charts/chart122.xml"/><Relationship Id="rId10" Type="http://schemas.openxmlformats.org/officeDocument/2006/relationships/chart" Target="../charts/chart117.xml"/><Relationship Id="rId4" Type="http://schemas.openxmlformats.org/officeDocument/2006/relationships/chart" Target="../charts/chart111.xml"/><Relationship Id="rId9" Type="http://schemas.openxmlformats.org/officeDocument/2006/relationships/chart" Target="../charts/chart116.xml"/><Relationship Id="rId14" Type="http://schemas.openxmlformats.org/officeDocument/2006/relationships/chart" Target="../charts/chart121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1.xml"/><Relationship Id="rId13" Type="http://schemas.openxmlformats.org/officeDocument/2006/relationships/chart" Target="../charts/chart136.xml"/><Relationship Id="rId3" Type="http://schemas.openxmlformats.org/officeDocument/2006/relationships/chart" Target="../charts/chart126.xml"/><Relationship Id="rId7" Type="http://schemas.openxmlformats.org/officeDocument/2006/relationships/chart" Target="../charts/chart130.xml"/><Relationship Id="rId12" Type="http://schemas.openxmlformats.org/officeDocument/2006/relationships/chart" Target="../charts/chart135.xml"/><Relationship Id="rId2" Type="http://schemas.openxmlformats.org/officeDocument/2006/relationships/chart" Target="../charts/chart125.xml"/><Relationship Id="rId1" Type="http://schemas.openxmlformats.org/officeDocument/2006/relationships/chart" Target="../charts/chart124.xml"/><Relationship Id="rId6" Type="http://schemas.openxmlformats.org/officeDocument/2006/relationships/chart" Target="../charts/chart129.xml"/><Relationship Id="rId11" Type="http://schemas.openxmlformats.org/officeDocument/2006/relationships/chart" Target="../charts/chart134.xml"/><Relationship Id="rId5" Type="http://schemas.openxmlformats.org/officeDocument/2006/relationships/chart" Target="../charts/chart128.xml"/><Relationship Id="rId15" Type="http://schemas.openxmlformats.org/officeDocument/2006/relationships/chart" Target="../charts/chart138.xml"/><Relationship Id="rId10" Type="http://schemas.openxmlformats.org/officeDocument/2006/relationships/chart" Target="../charts/chart133.xml"/><Relationship Id="rId4" Type="http://schemas.openxmlformats.org/officeDocument/2006/relationships/chart" Target="../charts/chart127.xml"/><Relationship Id="rId9" Type="http://schemas.openxmlformats.org/officeDocument/2006/relationships/chart" Target="../charts/chart132.xml"/><Relationship Id="rId14" Type="http://schemas.openxmlformats.org/officeDocument/2006/relationships/chart" Target="../charts/chart137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6.xml"/><Relationship Id="rId13" Type="http://schemas.openxmlformats.org/officeDocument/2006/relationships/chart" Target="../charts/chart151.xml"/><Relationship Id="rId3" Type="http://schemas.openxmlformats.org/officeDocument/2006/relationships/chart" Target="../charts/chart141.xml"/><Relationship Id="rId7" Type="http://schemas.openxmlformats.org/officeDocument/2006/relationships/chart" Target="../charts/chart145.xml"/><Relationship Id="rId12" Type="http://schemas.openxmlformats.org/officeDocument/2006/relationships/chart" Target="../charts/chart150.xml"/><Relationship Id="rId2" Type="http://schemas.openxmlformats.org/officeDocument/2006/relationships/chart" Target="../charts/chart140.xml"/><Relationship Id="rId1" Type="http://schemas.openxmlformats.org/officeDocument/2006/relationships/chart" Target="../charts/chart139.xml"/><Relationship Id="rId6" Type="http://schemas.openxmlformats.org/officeDocument/2006/relationships/chart" Target="../charts/chart144.xml"/><Relationship Id="rId11" Type="http://schemas.openxmlformats.org/officeDocument/2006/relationships/chart" Target="../charts/chart149.xml"/><Relationship Id="rId5" Type="http://schemas.openxmlformats.org/officeDocument/2006/relationships/chart" Target="../charts/chart143.xml"/><Relationship Id="rId15" Type="http://schemas.openxmlformats.org/officeDocument/2006/relationships/chart" Target="../charts/chart153.xml"/><Relationship Id="rId10" Type="http://schemas.openxmlformats.org/officeDocument/2006/relationships/chart" Target="../charts/chart148.xml"/><Relationship Id="rId4" Type="http://schemas.openxmlformats.org/officeDocument/2006/relationships/chart" Target="../charts/chart142.xml"/><Relationship Id="rId9" Type="http://schemas.openxmlformats.org/officeDocument/2006/relationships/chart" Target="../charts/chart147.xml"/><Relationship Id="rId14" Type="http://schemas.openxmlformats.org/officeDocument/2006/relationships/chart" Target="../charts/chart152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1.xml"/><Relationship Id="rId13" Type="http://schemas.openxmlformats.org/officeDocument/2006/relationships/chart" Target="../charts/chart166.xml"/><Relationship Id="rId3" Type="http://schemas.openxmlformats.org/officeDocument/2006/relationships/chart" Target="../charts/chart156.xml"/><Relationship Id="rId7" Type="http://schemas.openxmlformats.org/officeDocument/2006/relationships/chart" Target="../charts/chart160.xml"/><Relationship Id="rId12" Type="http://schemas.openxmlformats.org/officeDocument/2006/relationships/chart" Target="../charts/chart165.xml"/><Relationship Id="rId2" Type="http://schemas.openxmlformats.org/officeDocument/2006/relationships/chart" Target="../charts/chart155.xml"/><Relationship Id="rId1" Type="http://schemas.openxmlformats.org/officeDocument/2006/relationships/chart" Target="../charts/chart154.xml"/><Relationship Id="rId6" Type="http://schemas.openxmlformats.org/officeDocument/2006/relationships/chart" Target="../charts/chart159.xml"/><Relationship Id="rId11" Type="http://schemas.openxmlformats.org/officeDocument/2006/relationships/chart" Target="../charts/chart164.xml"/><Relationship Id="rId5" Type="http://schemas.openxmlformats.org/officeDocument/2006/relationships/chart" Target="../charts/chart158.xml"/><Relationship Id="rId15" Type="http://schemas.openxmlformats.org/officeDocument/2006/relationships/chart" Target="../charts/chart168.xml"/><Relationship Id="rId10" Type="http://schemas.openxmlformats.org/officeDocument/2006/relationships/chart" Target="../charts/chart163.xml"/><Relationship Id="rId4" Type="http://schemas.openxmlformats.org/officeDocument/2006/relationships/chart" Target="../charts/chart157.xml"/><Relationship Id="rId9" Type="http://schemas.openxmlformats.org/officeDocument/2006/relationships/chart" Target="../charts/chart162.xml"/><Relationship Id="rId14" Type="http://schemas.openxmlformats.org/officeDocument/2006/relationships/chart" Target="../charts/chart16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04648929-910D-8F47-B92D-F4606330D39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92A12009-8BA0-8246-B736-5C05B9F0D99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41994DC8-E19B-8049-A4A5-D2803C2E35A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8765957B-5E62-DF46-B69F-DCFC624DB4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3A3FE6FD-0A1D-D046-8BD3-A9437DC822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5460CF02-886E-3648-AD0E-30148422A20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142240</xdr:rowOff>
    </xdr:from>
    <xdr:to>
      <xdr:col>17</xdr:col>
      <xdr:colOff>1905</xdr:colOff>
      <xdr:row>225</xdr:row>
      <xdr:rowOff>152400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603EB007-3E26-ED49-AE48-314942A83EA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56B8B231-21AF-174E-87CB-BB63AC237F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2E7F6CE8-20D7-0347-8769-B1CD818E91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E961B632-1903-C24D-9302-C1F71BB496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6968AC19-DFAE-B04B-BF88-DC021655049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EE9877BA-B871-2E4B-B174-FB1473B304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6CF4A7BA-2E0C-374B-BD58-FF41AD9065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948D2EAC-9741-FD4B-A641-41393A828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BF2E31D7-EDCC-A846-973F-B6A0B843C5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8BD96295-5E7C-9F4B-91F6-7906AD94B7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C2649956-C4A7-A245-8AFF-886E2AC94C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838ADF34-397E-2E4B-9A7C-6F3D287111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7FC539E3-1DEA-5A45-BEB5-8F7AE58869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B78C0828-EE69-584A-B183-CC469A3E83C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446E1A45-C249-C446-9932-257272E30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142240</xdr:rowOff>
    </xdr:from>
    <xdr:to>
      <xdr:col>17</xdr:col>
      <xdr:colOff>1905</xdr:colOff>
      <xdr:row>225</xdr:row>
      <xdr:rowOff>152400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2E3D9B39-8CC2-8344-AFA2-E674379F50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C25173B7-E587-2F4E-B504-DA7B413216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349AAC2A-7209-6C40-98FE-F08CEF1637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BD976A95-AF6D-E94C-BB95-902CFCD1D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BC942835-3EFB-F143-9C55-3BBFF2843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9E79C4F5-6487-F84D-8E66-EB0194F7393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4A82F233-76BB-5041-9DFE-7BFAA88A90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90FD5F8B-A750-DA48-8A5D-E6A9E470F9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CE0FA7F6-144C-974C-A82A-AA2B9FF09C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C21F29C1-6E10-D146-92CE-C02372204F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656EBB7D-B42A-F14C-AEEA-DBF446B3C0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392B1F98-BC49-4646-9B10-4B37312F1D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19E07241-63D8-7844-964C-4EB5D44CDA7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33ABFA95-5239-4943-B862-B45481C075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FCF8256C-7AA9-3542-808F-97BB20E089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142240</xdr:rowOff>
    </xdr:from>
    <xdr:to>
      <xdr:col>17</xdr:col>
      <xdr:colOff>1905</xdr:colOff>
      <xdr:row>225</xdr:row>
      <xdr:rowOff>152400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C3EA708C-21D3-2D4D-A301-F949648CCC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5805D998-BCF3-5247-9F0F-A9ACE71164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ADEFE583-9C51-ED4B-9FBA-2D5B61B5F2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71E5941B-42E0-0044-AB4C-352D63B0F2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5437284B-05B9-4546-B54A-A12ADB6675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32987A5E-F653-504C-BB88-3DECAB1FF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A5EE0B23-AD86-E14E-ADD0-BCC9EDBC73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168EB775-1882-9F4D-BF92-F8EF712575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A0CBBD08-77A6-574C-B9B5-CB336F7D48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B965CB52-6F1E-204E-8515-AF6C908594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DF0333D0-A25D-844B-9E38-24BE2D299F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4EAF1F0D-44EF-C94E-BBA4-863614BEBA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EE7406D0-BDEB-C649-B3E3-CCD9F74F7B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EF1FA1FC-2CC5-044E-B09B-585E4F107C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5AD3DBD4-356A-374F-83BF-E8F8A3CE4F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104140</xdr:rowOff>
    </xdr:from>
    <xdr:to>
      <xdr:col>17</xdr:col>
      <xdr:colOff>1905</xdr:colOff>
      <xdr:row>225</xdr:row>
      <xdr:rowOff>114300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D84D7F18-27FB-0D42-9A70-F288B7A6C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D52176BE-DCD9-BC47-93E6-5FFC9DBC428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68305699-1EF8-5F45-AF54-8B025932A7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F15DD8A2-8194-F841-98F9-B485731EEB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DCFF15E5-0A0F-254D-8F1D-1C74AFE62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DE7830B0-1046-D54E-91B4-CFC40D7EFBA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F1807DD0-AABA-EF4B-AB41-7493D039576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BDD3281F-F5B6-094B-B0F2-409839D5CE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4399B5A8-F047-4849-8232-536821415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C0DCE74C-71A8-B643-B09A-63B473133B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651E205B-C38A-DD4C-9F68-66FC310E8B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9BFC4AD6-7EB9-1448-9416-1F6E474C5A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015A62BF-6407-5F42-BFB9-3EE715AE546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F36A4668-EA2F-5A41-9B5F-901C11F42B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53DAECE8-3377-8D4A-A9C2-9CBDB7509C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142240</xdr:rowOff>
    </xdr:from>
    <xdr:to>
      <xdr:col>17</xdr:col>
      <xdr:colOff>1905</xdr:colOff>
      <xdr:row>225</xdr:row>
      <xdr:rowOff>152400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694D0B48-9220-B646-9AAB-5F49DC3A4D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01961FDC-9167-4542-B145-068C639D828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EE052FCD-8CDD-734C-BC82-B94E3EB60E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825645B7-9183-6B42-BA46-D81B13D267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61FABDA8-6ACB-2047-8525-9FE85694BD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D3B7F657-84F6-1545-AB2F-46131DF0E9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CA7468AC-AAD5-CF4F-A1F3-0906B595082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8C575C7D-6797-2741-ABF8-F4DF80A709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5B248617-7E70-CD48-8CE1-AC11C7F970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6B1FCE20-89F9-594C-8807-9EEE2C051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C7A4DD15-784D-D24C-BAE7-ECF95A669C0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156CD9A6-3746-D14C-B806-C2D0CA780C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675493A0-099A-5D43-B99E-BF2AC62073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8FE6B310-95B8-0540-9855-9E731E59BFD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6FD6F28E-6B53-7A4D-98CE-7879229FFF9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177F26CC-DF65-0340-8544-8E41945E4B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F569A226-3DCC-6B41-BF45-16554B3EFA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13335</xdr:colOff>
      <xdr:row>215</xdr:row>
      <xdr:rowOff>18415</xdr:rowOff>
    </xdr:from>
    <xdr:to>
      <xdr:col>17</xdr:col>
      <xdr:colOff>11430</xdr:colOff>
      <xdr:row>225</xdr:row>
      <xdr:rowOff>28575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85E4E3EA-B322-3040-86E1-03B1C2BA8F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F9B17D32-3320-FF4F-AAD2-8D52B029F3F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146BD2E3-6F63-DD48-9597-1E8D2DD3E2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F6067227-E65C-A644-B47A-07AEFC667A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8FF25A97-0457-BE40-B835-51CAEF79EC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43B35424-78B3-A742-BD55-267598BEC0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8079EDC5-8442-9841-99AA-7F84A98A56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7" name="图表 16">
          <a:extLst>
            <a:ext uri="{FF2B5EF4-FFF2-40B4-BE49-F238E27FC236}">
              <a16:creationId xmlns:a16="http://schemas.microsoft.com/office/drawing/2014/main" id="{1724E2C4-2EFF-054C-B33D-A1F7EB59F9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8" name="图表 17">
          <a:extLst>
            <a:ext uri="{FF2B5EF4-FFF2-40B4-BE49-F238E27FC236}">
              <a16:creationId xmlns:a16="http://schemas.microsoft.com/office/drawing/2014/main" id="{7CB094EC-E242-DF4D-83ED-202E8EEC32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44F258E4-80FD-9A46-91A9-F83571168C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B1267B58-BDF3-A947-BFC3-11D6CDCB0FF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A7BD0DC4-7422-E944-845F-95AE90691D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57EE62E6-4DA5-CB45-B25E-B0982AF7DA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F0C148EC-7D99-3741-940E-97C6C5AD73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9A1548AE-FF04-B147-8E15-1EDF7AF63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142240</xdr:rowOff>
    </xdr:from>
    <xdr:to>
      <xdr:col>17</xdr:col>
      <xdr:colOff>1905</xdr:colOff>
      <xdr:row>225</xdr:row>
      <xdr:rowOff>152400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596526F5-B7A9-5F40-959C-43249CFF3A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C375C92D-7F66-A145-A037-B0C4CD94EE6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3ABDD6EF-A02C-A549-99C9-8C2778943A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1FBF9567-93E7-4940-B629-6BB68BE45CF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9EA1A61E-97D8-3148-9DDA-59DDC6B731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FB00AF1C-2758-C943-9858-817CD7FCD6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E1ED5800-0394-B248-BD66-1BCBFC25BA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79421B59-9BFD-6940-A015-C6EEBAFF4E2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04EF57BB-6F04-C94F-8A45-96B4C340A5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10</xdr:row>
      <xdr:rowOff>99060</xdr:rowOff>
    </xdr:from>
    <xdr:to>
      <xdr:col>17</xdr:col>
      <xdr:colOff>32385</xdr:colOff>
      <xdr:row>19</xdr:row>
      <xdr:rowOff>109220</xdr:rowOff>
    </xdr:to>
    <xdr:graphicFrame macro="">
      <xdr:nvGraphicFramePr>
        <xdr:cNvPr id="2" name="图表 2">
          <a:extLst>
            <a:ext uri="{FF2B5EF4-FFF2-40B4-BE49-F238E27FC236}">
              <a16:creationId xmlns:a16="http://schemas.microsoft.com/office/drawing/2014/main" id="{EB1316F7-9A8A-E542-BC45-FE707FD005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4">
          <a:extLst>
            <a:ext uri="{FF2B5EF4-FFF2-40B4-BE49-F238E27FC236}">
              <a16:creationId xmlns:a16="http://schemas.microsoft.com/office/drawing/2014/main" id="{AE2CE150-1DFB-7048-9337-53777ED797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4" name="图表 6">
          <a:extLst>
            <a:ext uri="{FF2B5EF4-FFF2-40B4-BE49-F238E27FC236}">
              <a16:creationId xmlns:a16="http://schemas.microsoft.com/office/drawing/2014/main" id="{061AB00B-2914-474A-B192-4B995780BA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5" name="图表 7">
          <a:extLst>
            <a:ext uri="{FF2B5EF4-FFF2-40B4-BE49-F238E27FC236}">
              <a16:creationId xmlns:a16="http://schemas.microsoft.com/office/drawing/2014/main" id="{50B80B4A-10F1-0B4F-9662-FBD78D123B6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6" name="图表 8">
          <a:extLst>
            <a:ext uri="{FF2B5EF4-FFF2-40B4-BE49-F238E27FC236}">
              <a16:creationId xmlns:a16="http://schemas.microsoft.com/office/drawing/2014/main" id="{CA9419FE-68C3-2F4D-95D3-96106BBDB75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7" name="图表 9">
          <a:extLst>
            <a:ext uri="{FF2B5EF4-FFF2-40B4-BE49-F238E27FC236}">
              <a16:creationId xmlns:a16="http://schemas.microsoft.com/office/drawing/2014/main" id="{C8501AEC-8E44-2E4D-B8E9-28B9C3139D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8" name="图表 10">
          <a:extLst>
            <a:ext uri="{FF2B5EF4-FFF2-40B4-BE49-F238E27FC236}">
              <a16:creationId xmlns:a16="http://schemas.microsoft.com/office/drawing/2014/main" id="{C65E21A4-46B3-034B-96BF-607564C224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14</xdr:col>
      <xdr:colOff>13335</xdr:colOff>
      <xdr:row>215</xdr:row>
      <xdr:rowOff>18415</xdr:rowOff>
    </xdr:from>
    <xdr:to>
      <xdr:col>17</xdr:col>
      <xdr:colOff>11430</xdr:colOff>
      <xdr:row>225</xdr:row>
      <xdr:rowOff>28575</xdr:rowOff>
    </xdr:to>
    <xdr:graphicFrame macro="">
      <xdr:nvGraphicFramePr>
        <xdr:cNvPr id="9" name="图表 11">
          <a:extLst>
            <a:ext uri="{FF2B5EF4-FFF2-40B4-BE49-F238E27FC236}">
              <a16:creationId xmlns:a16="http://schemas.microsoft.com/office/drawing/2014/main" id="{3BB936E4-B8C1-F347-8403-123BDBF608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10" name="图表 12">
          <a:extLst>
            <a:ext uri="{FF2B5EF4-FFF2-40B4-BE49-F238E27FC236}">
              <a16:creationId xmlns:a16="http://schemas.microsoft.com/office/drawing/2014/main" id="{C17804BF-A470-C64E-9017-58A0C00FB0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1" name="图表 13">
          <a:extLst>
            <a:ext uri="{FF2B5EF4-FFF2-40B4-BE49-F238E27FC236}">
              <a16:creationId xmlns:a16="http://schemas.microsoft.com/office/drawing/2014/main" id="{A6BF868B-1730-1B40-84C8-541D3327C45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2" name="图表 14">
          <a:extLst>
            <a:ext uri="{FF2B5EF4-FFF2-40B4-BE49-F238E27FC236}">
              <a16:creationId xmlns:a16="http://schemas.microsoft.com/office/drawing/2014/main" id="{374111A5-36EF-A44C-8242-C8976EE07D4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3" name="图表 15">
          <a:extLst>
            <a:ext uri="{FF2B5EF4-FFF2-40B4-BE49-F238E27FC236}">
              <a16:creationId xmlns:a16="http://schemas.microsoft.com/office/drawing/2014/main" id="{D829D99E-843B-A241-A10B-ADB0342482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4" name="图表 16">
          <a:extLst>
            <a:ext uri="{FF2B5EF4-FFF2-40B4-BE49-F238E27FC236}">
              <a16:creationId xmlns:a16="http://schemas.microsoft.com/office/drawing/2014/main" id="{730D0E8B-60F7-5E46-BF84-4EE4FADB7C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5" name="图表 17">
          <a:extLst>
            <a:ext uri="{FF2B5EF4-FFF2-40B4-BE49-F238E27FC236}">
              <a16:creationId xmlns:a16="http://schemas.microsoft.com/office/drawing/2014/main" id="{F35A5535-A0A5-7F4E-AF4E-9D180A81A4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6" name="图表 18">
          <a:extLst>
            <a:ext uri="{FF2B5EF4-FFF2-40B4-BE49-F238E27FC236}">
              <a16:creationId xmlns:a16="http://schemas.microsoft.com/office/drawing/2014/main" id="{7B0D19A8-987D-DC45-A69A-8ED8CD061E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7" name="图表 19">
          <a:extLst>
            <a:ext uri="{FF2B5EF4-FFF2-40B4-BE49-F238E27FC236}">
              <a16:creationId xmlns:a16="http://schemas.microsoft.com/office/drawing/2014/main" id="{81196663-B152-3B43-91F3-34D0377FF98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A531619B-ECA8-C64C-8EE0-5E7AA21B64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38012131-D6C9-4F44-A7F2-621A0B0A54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AEC69EE5-5E2D-834D-835E-F3602B5C85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49083739-855E-4C4D-A7E0-C474C24C8AA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E04B9FA8-3541-7D40-85F4-1D2ADD66827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4CB133D3-A5B0-7147-ACB2-94BC78832A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104140</xdr:rowOff>
    </xdr:from>
    <xdr:to>
      <xdr:col>17</xdr:col>
      <xdr:colOff>1905</xdr:colOff>
      <xdr:row>225</xdr:row>
      <xdr:rowOff>114300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8FFD49F4-3F70-B747-B101-9D211E76F9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F59F9D2D-E68E-8243-A8F7-0943F1C32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E9BD4247-BD5B-AF46-A4F1-16EBE39636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ADBC0AAC-642F-934B-894E-DEC334C5D48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731DFA57-CCF3-E14A-8AE5-6807836F92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B6DAE98F-D2A4-7143-B245-A46D2A18E1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D65542D1-5CAE-0146-9D38-E3B566D69A8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08886DB1-C148-7446-A9A3-6F63A0D5A4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D931C541-C15F-9442-914E-B758535A4C3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D49C2B04-31BC-9148-9C53-ABF293F958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D3CC9891-46E4-7F49-B103-B9648591DE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F541AC6A-BFF6-2043-8A7B-27500841E3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733D5D68-F364-DC4D-956A-3955F268490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04C428EB-62FE-1E44-BB75-3B1F9B28959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6292EBE4-5D00-1948-A51B-23D6A1ED5E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142240</xdr:rowOff>
    </xdr:from>
    <xdr:to>
      <xdr:col>17</xdr:col>
      <xdr:colOff>1905</xdr:colOff>
      <xdr:row>225</xdr:row>
      <xdr:rowOff>152400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B391BDD4-BFE2-A443-94E4-F687D13D00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167AE240-4400-BD40-9EB4-CA73D1747C8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D7AA3B31-518A-3C4F-A62F-055293D3E7D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4BC91C86-9FA3-BC42-92EA-7899EB552EB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552AF4B9-C522-0B43-8971-14D431FD18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CEE08F67-AE78-2446-B9D2-2635F5ED19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33D92406-4D85-AA46-A1B8-A30E3EE94A1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4FF09367-F34E-4442-A5D7-92145F64FE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10207E72-C54D-EF4C-87DB-2F412A84DA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34290</xdr:colOff>
      <xdr:row>9</xdr:row>
      <xdr:rowOff>98425</xdr:rowOff>
    </xdr:from>
    <xdr:to>
      <xdr:col>17</xdr:col>
      <xdr:colOff>32385</xdr:colOff>
      <xdr:row>18</xdr:row>
      <xdr:rowOff>108585</xdr:rowOff>
    </xdr:to>
    <xdr:graphicFrame macro="">
      <xdr:nvGraphicFramePr>
        <xdr:cNvPr id="2" name="图表 1">
          <a:extLst>
            <a:ext uri="{FF2B5EF4-FFF2-40B4-BE49-F238E27FC236}">
              <a16:creationId xmlns:a16="http://schemas.microsoft.com/office/drawing/2014/main" id="{310A8CF9-D961-3647-92ED-FE694BCF13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3175</xdr:colOff>
      <xdr:row>43</xdr:row>
      <xdr:rowOff>22860</xdr:rowOff>
    </xdr:from>
    <xdr:to>
      <xdr:col>16</xdr:col>
      <xdr:colOff>952500</xdr:colOff>
      <xdr:row>52</xdr:row>
      <xdr:rowOff>44450</xdr:rowOff>
    </xdr:to>
    <xdr:graphicFrame macro="">
      <xdr:nvGraphicFramePr>
        <xdr:cNvPr id="3" name="图表 2">
          <a:extLst>
            <a:ext uri="{FF2B5EF4-FFF2-40B4-BE49-F238E27FC236}">
              <a16:creationId xmlns:a16="http://schemas.microsoft.com/office/drawing/2014/main" id="{062671B0-7A66-1848-B280-AF1E3F37FFF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1052195</xdr:colOff>
      <xdr:row>77</xdr:row>
      <xdr:rowOff>22860</xdr:rowOff>
    </xdr:from>
    <xdr:to>
      <xdr:col>16</xdr:col>
      <xdr:colOff>935990</xdr:colOff>
      <xdr:row>87</xdr:row>
      <xdr:rowOff>33020</xdr:rowOff>
    </xdr:to>
    <xdr:graphicFrame macro="">
      <xdr:nvGraphicFramePr>
        <xdr:cNvPr id="4" name="图表 3">
          <a:extLst>
            <a:ext uri="{FF2B5EF4-FFF2-40B4-BE49-F238E27FC236}">
              <a16:creationId xmlns:a16="http://schemas.microsoft.com/office/drawing/2014/main" id="{6941F36B-9CD0-EA47-A12E-524BD05E89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13970</xdr:colOff>
      <xdr:row>111</xdr:row>
      <xdr:rowOff>36195</xdr:rowOff>
    </xdr:from>
    <xdr:to>
      <xdr:col>17</xdr:col>
      <xdr:colOff>12065</xdr:colOff>
      <xdr:row>121</xdr:row>
      <xdr:rowOff>46355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D6206F2A-7723-7B41-87D5-137D3FDB74E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</xdr:col>
      <xdr:colOff>1076960</xdr:colOff>
      <xdr:row>145</xdr:row>
      <xdr:rowOff>1905</xdr:rowOff>
    </xdr:from>
    <xdr:to>
      <xdr:col>16</xdr:col>
      <xdr:colOff>925830</xdr:colOff>
      <xdr:row>153</xdr:row>
      <xdr:rowOff>169545</xdr:rowOff>
    </xdr:to>
    <xdr:graphicFrame macro="">
      <xdr:nvGraphicFramePr>
        <xdr:cNvPr id="6" name="图表 5">
          <a:extLst>
            <a:ext uri="{FF2B5EF4-FFF2-40B4-BE49-F238E27FC236}">
              <a16:creationId xmlns:a16="http://schemas.microsoft.com/office/drawing/2014/main" id="{2A8583AB-3EC5-BF44-936E-21B1A0DE04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24130</xdr:colOff>
      <xdr:row>179</xdr:row>
      <xdr:rowOff>95250</xdr:rowOff>
    </xdr:from>
    <xdr:to>
      <xdr:col>17</xdr:col>
      <xdr:colOff>22225</xdr:colOff>
      <xdr:row>189</xdr:row>
      <xdr:rowOff>95885</xdr:rowOff>
    </xdr:to>
    <xdr:graphicFrame macro="">
      <xdr:nvGraphicFramePr>
        <xdr:cNvPr id="7" name="图表 6">
          <a:extLst>
            <a:ext uri="{FF2B5EF4-FFF2-40B4-BE49-F238E27FC236}">
              <a16:creationId xmlns:a16="http://schemas.microsoft.com/office/drawing/2014/main" id="{541183A4-3248-B64D-A5E9-1EA0019BE98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3810</xdr:colOff>
      <xdr:row>215</xdr:row>
      <xdr:rowOff>104140</xdr:rowOff>
    </xdr:from>
    <xdr:to>
      <xdr:col>17</xdr:col>
      <xdr:colOff>1905</xdr:colOff>
      <xdr:row>225</xdr:row>
      <xdr:rowOff>114300</xdr:rowOff>
    </xdr:to>
    <xdr:graphicFrame macro="">
      <xdr:nvGraphicFramePr>
        <xdr:cNvPr id="8" name="图表 7">
          <a:extLst>
            <a:ext uri="{FF2B5EF4-FFF2-40B4-BE49-F238E27FC236}">
              <a16:creationId xmlns:a16="http://schemas.microsoft.com/office/drawing/2014/main" id="{4BA301B5-4CA6-8040-A4D3-9387EFFBAC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13</xdr:col>
      <xdr:colOff>1072515</xdr:colOff>
      <xdr:row>248</xdr:row>
      <xdr:rowOff>164465</xdr:rowOff>
    </xdr:from>
    <xdr:to>
      <xdr:col>16</xdr:col>
      <xdr:colOff>956310</xdr:colOff>
      <xdr:row>258</xdr:row>
      <xdr:rowOff>174625</xdr:rowOff>
    </xdr:to>
    <xdr:graphicFrame macro="">
      <xdr:nvGraphicFramePr>
        <xdr:cNvPr id="9" name="图表 8">
          <a:extLst>
            <a:ext uri="{FF2B5EF4-FFF2-40B4-BE49-F238E27FC236}">
              <a16:creationId xmlns:a16="http://schemas.microsoft.com/office/drawing/2014/main" id="{D83719B0-E208-9947-8465-454078D50C9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14</xdr:col>
      <xdr:colOff>0</xdr:colOff>
      <xdr:row>283</xdr:row>
      <xdr:rowOff>0</xdr:rowOff>
    </xdr:from>
    <xdr:to>
      <xdr:col>16</xdr:col>
      <xdr:colOff>960120</xdr:colOff>
      <xdr:row>293</xdr:row>
      <xdr:rowOff>10160</xdr:rowOff>
    </xdr:to>
    <xdr:graphicFrame macro="">
      <xdr:nvGraphicFramePr>
        <xdr:cNvPr id="10" name="图表 9">
          <a:extLst>
            <a:ext uri="{FF2B5EF4-FFF2-40B4-BE49-F238E27FC236}">
              <a16:creationId xmlns:a16="http://schemas.microsoft.com/office/drawing/2014/main" id="{F0BDF213-07A2-6E4C-9D55-D50AD23633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14</xdr:col>
      <xdr:colOff>3810</xdr:colOff>
      <xdr:row>317</xdr:row>
      <xdr:rowOff>26035</xdr:rowOff>
    </xdr:from>
    <xdr:to>
      <xdr:col>17</xdr:col>
      <xdr:colOff>1905</xdr:colOff>
      <xdr:row>327</xdr:row>
      <xdr:rowOff>36195</xdr:rowOff>
    </xdr:to>
    <xdr:graphicFrame macro="">
      <xdr:nvGraphicFramePr>
        <xdr:cNvPr id="11" name="图表 10">
          <a:extLst>
            <a:ext uri="{FF2B5EF4-FFF2-40B4-BE49-F238E27FC236}">
              <a16:creationId xmlns:a16="http://schemas.microsoft.com/office/drawing/2014/main" id="{9703FAEA-5D1C-EE4A-9860-A82651033B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14</xdr:col>
      <xdr:colOff>29210</xdr:colOff>
      <xdr:row>352</xdr:row>
      <xdr:rowOff>84455</xdr:rowOff>
    </xdr:from>
    <xdr:to>
      <xdr:col>17</xdr:col>
      <xdr:colOff>27305</xdr:colOff>
      <xdr:row>362</xdr:row>
      <xdr:rowOff>94615</xdr:rowOff>
    </xdr:to>
    <xdr:graphicFrame macro="">
      <xdr:nvGraphicFramePr>
        <xdr:cNvPr id="12" name="图表 11">
          <a:extLst>
            <a:ext uri="{FF2B5EF4-FFF2-40B4-BE49-F238E27FC236}">
              <a16:creationId xmlns:a16="http://schemas.microsoft.com/office/drawing/2014/main" id="{474B2EE5-11FD-6C44-9427-04706DCA56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13</xdr:col>
      <xdr:colOff>1063625</xdr:colOff>
      <xdr:row>385</xdr:row>
      <xdr:rowOff>73660</xdr:rowOff>
    </xdr:from>
    <xdr:to>
      <xdr:col>16</xdr:col>
      <xdr:colOff>947420</xdr:colOff>
      <xdr:row>395</xdr:row>
      <xdr:rowOff>83820</xdr:rowOff>
    </xdr:to>
    <xdr:graphicFrame macro="">
      <xdr:nvGraphicFramePr>
        <xdr:cNvPr id="13" name="图表 12">
          <a:extLst>
            <a:ext uri="{FF2B5EF4-FFF2-40B4-BE49-F238E27FC236}">
              <a16:creationId xmlns:a16="http://schemas.microsoft.com/office/drawing/2014/main" id="{7DF4F836-C0D6-7D45-BE9D-0D773C5E3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14</xdr:col>
      <xdr:colOff>13335</xdr:colOff>
      <xdr:row>419</xdr:row>
      <xdr:rowOff>86360</xdr:rowOff>
    </xdr:from>
    <xdr:to>
      <xdr:col>17</xdr:col>
      <xdr:colOff>11430</xdr:colOff>
      <xdr:row>429</xdr:row>
      <xdr:rowOff>96520</xdr:rowOff>
    </xdr:to>
    <xdr:graphicFrame macro="">
      <xdr:nvGraphicFramePr>
        <xdr:cNvPr id="14" name="图表 13">
          <a:extLst>
            <a:ext uri="{FF2B5EF4-FFF2-40B4-BE49-F238E27FC236}">
              <a16:creationId xmlns:a16="http://schemas.microsoft.com/office/drawing/2014/main" id="{AF4EB0F0-5436-564C-9F90-03222A1F6A8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14</xdr:col>
      <xdr:colOff>16510</xdr:colOff>
      <xdr:row>453</xdr:row>
      <xdr:rowOff>179070</xdr:rowOff>
    </xdr:from>
    <xdr:to>
      <xdr:col>17</xdr:col>
      <xdr:colOff>14605</xdr:colOff>
      <xdr:row>464</xdr:row>
      <xdr:rowOff>8255</xdr:rowOff>
    </xdr:to>
    <xdr:graphicFrame macro="">
      <xdr:nvGraphicFramePr>
        <xdr:cNvPr id="15" name="图表 14">
          <a:extLst>
            <a:ext uri="{FF2B5EF4-FFF2-40B4-BE49-F238E27FC236}">
              <a16:creationId xmlns:a16="http://schemas.microsoft.com/office/drawing/2014/main" id="{97FEE3A6-541D-4943-8710-1639A7DD291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13</xdr:col>
      <xdr:colOff>1064260</xdr:colOff>
      <xdr:row>487</xdr:row>
      <xdr:rowOff>178435</xdr:rowOff>
    </xdr:from>
    <xdr:to>
      <xdr:col>16</xdr:col>
      <xdr:colOff>948055</xdr:colOff>
      <xdr:row>498</xdr:row>
      <xdr:rowOff>7620</xdr:rowOff>
    </xdr:to>
    <xdr:graphicFrame macro="">
      <xdr:nvGraphicFramePr>
        <xdr:cNvPr id="16" name="图表 15">
          <a:extLst>
            <a:ext uri="{FF2B5EF4-FFF2-40B4-BE49-F238E27FC236}">
              <a16:creationId xmlns:a16="http://schemas.microsoft.com/office/drawing/2014/main" id="{9660A09D-A64A-864F-AFF8-D914F882143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/&#26472;&#21073;&#38155;&#26448;&#26009;/YJF--&#21508;&#39033;&#23454;&#39564;&#65288;&#23450;&#26399;&#22791;&#20221;)/UBC&#31181;&#36136;&#36164;&#28304;/&#20110;&#24742;/q-pcr%20&#32479;&#35745;&#25968;&#25454;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yueyu/Desktop/q-pcr%20&#32479;&#35745;&#25968;&#25454;8.1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r08g0327051"/>
      <sheetName val="Chr12g0535611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hr16g0771591"/>
      <sheetName val="Chr09g0430281"/>
      <sheetName val="Chr13g0583041"/>
      <sheetName val="Chr09g0430161"/>
      <sheetName val="Chr15g0738411"/>
    </sheetNames>
    <sheetDataSet>
      <sheetData sheetId="0">
        <row r="4">
          <cell r="P4" t="str">
            <v>Control</v>
          </cell>
          <cell r="Q4" t="str">
            <v>Vd</v>
          </cell>
        </row>
        <row r="5">
          <cell r="O5" t="str">
            <v>0d</v>
          </cell>
          <cell r="P5">
            <v>1.0134194977170199</v>
          </cell>
          <cell r="Q5">
            <v>1.26536131527707</v>
          </cell>
        </row>
        <row r="6">
          <cell r="O6" t="str">
            <v>1d</v>
          </cell>
          <cell r="P6">
            <v>0.212759928830631</v>
          </cell>
          <cell r="Q6">
            <v>0.479761929505026</v>
          </cell>
        </row>
        <row r="7">
          <cell r="O7" t="str">
            <v>3d</v>
          </cell>
          <cell r="P7">
            <v>0.31834596585069702</v>
          </cell>
          <cell r="Q7">
            <v>1.95610934317393</v>
          </cell>
        </row>
        <row r="8">
          <cell r="O8" t="str">
            <v>5d</v>
          </cell>
          <cell r="P8">
            <v>0.376590127234185</v>
          </cell>
          <cell r="Q8">
            <v>0.87804212962972705</v>
          </cell>
        </row>
        <row r="9">
          <cell r="O9" t="str">
            <v>7d</v>
          </cell>
          <cell r="P9">
            <v>0.753180254468371</v>
          </cell>
          <cell r="Q9">
            <v>1.50636050893674</v>
          </cell>
        </row>
        <row r="37">
          <cell r="P37" t="str">
            <v>Control</v>
          </cell>
          <cell r="Q37" t="str">
            <v>Vd</v>
          </cell>
        </row>
        <row r="38">
          <cell r="O38" t="str">
            <v>0d</v>
          </cell>
          <cell r="P38">
            <v>1.02449912262002</v>
          </cell>
          <cell r="Q38">
            <v>1.59425535684024</v>
          </cell>
        </row>
        <row r="39">
          <cell r="O39" t="str">
            <v>1d</v>
          </cell>
          <cell r="P39">
            <v>0.97850418788023097</v>
          </cell>
          <cell r="Q39">
            <v>1.40253168500228</v>
          </cell>
        </row>
        <row r="40">
          <cell r="O40" t="str">
            <v>3d</v>
          </cell>
          <cell r="P40">
            <v>0.92263272361033799</v>
          </cell>
          <cell r="Q40">
            <v>4.1053673904833499</v>
          </cell>
        </row>
        <row r="41">
          <cell r="O41" t="str">
            <v>5d</v>
          </cell>
          <cell r="P41">
            <v>1.88905421304204</v>
          </cell>
          <cell r="Q41">
            <v>2.3782901249910799</v>
          </cell>
        </row>
        <row r="42">
          <cell r="O42" t="str">
            <v>7d</v>
          </cell>
          <cell r="P42">
            <v>1.8465091264274101</v>
          </cell>
          <cell r="Q42">
            <v>0.89018386907096303</v>
          </cell>
        </row>
        <row r="71">
          <cell r="P71" t="str">
            <v>Control</v>
          </cell>
          <cell r="Q71" t="str">
            <v>Vd</v>
          </cell>
        </row>
        <row r="72">
          <cell r="O72" t="str">
            <v>0d</v>
          </cell>
          <cell r="P72">
            <v>1.0015070606535501</v>
          </cell>
          <cell r="Q72">
            <v>0.83855927274750597</v>
          </cell>
        </row>
        <row r="73">
          <cell r="O73" t="str">
            <v>1d</v>
          </cell>
          <cell r="P73">
            <v>1.3130433049130401</v>
          </cell>
          <cell r="Q73">
            <v>7.6122989968167696</v>
          </cell>
        </row>
        <row r="74">
          <cell r="O74" t="str">
            <v>3d</v>
          </cell>
          <cell r="P74">
            <v>2.0234122293424299</v>
          </cell>
          <cell r="Q74">
            <v>7.4546908352894796</v>
          </cell>
        </row>
        <row r="75">
          <cell r="O75" t="str">
            <v>5d</v>
          </cell>
          <cell r="P75">
            <v>1.1124199692457299</v>
          </cell>
          <cell r="Q75">
            <v>8.8993597539658005</v>
          </cell>
        </row>
        <row r="76">
          <cell r="O76" t="str">
            <v>7d</v>
          </cell>
          <cell r="P76">
            <v>4.8431912805628201</v>
          </cell>
          <cell r="Q76">
            <v>6.52860101905687</v>
          </cell>
        </row>
        <row r="105">
          <cell r="P105" t="str">
            <v>Control</v>
          </cell>
          <cell r="Q105" t="str">
            <v>Vd</v>
          </cell>
        </row>
        <row r="106">
          <cell r="O106" t="str">
            <v>0d</v>
          </cell>
          <cell r="P106">
            <v>1.0763243848672099</v>
          </cell>
          <cell r="Q106">
            <v>0.72580198846565502</v>
          </cell>
        </row>
        <row r="107">
          <cell r="O107" t="str">
            <v>1d</v>
          </cell>
          <cell r="P107">
            <v>2.7641847890164799</v>
          </cell>
          <cell r="Q107">
            <v>6.5447758197446202</v>
          </cell>
        </row>
        <row r="108">
          <cell r="O108" t="str">
            <v>3d</v>
          </cell>
          <cell r="P108">
            <v>1.4795884689819001</v>
          </cell>
          <cell r="Q108">
            <v>17.5405357112014</v>
          </cell>
        </row>
        <row r="109">
          <cell r="O109" t="str">
            <v>5d</v>
          </cell>
          <cell r="P109">
            <v>1.4161365957288401</v>
          </cell>
          <cell r="Q109">
            <v>1.2856701363636001</v>
          </cell>
        </row>
        <row r="110">
          <cell r="O110" t="str">
            <v>7d</v>
          </cell>
          <cell r="P110">
            <v>3.4666246887336798</v>
          </cell>
          <cell r="Q110">
            <v>6.0748484509885303</v>
          </cell>
        </row>
        <row r="139">
          <cell r="P139" t="str">
            <v>Control</v>
          </cell>
          <cell r="Q139" t="str">
            <v>Vd</v>
          </cell>
        </row>
        <row r="140">
          <cell r="O140" t="str">
            <v>0d</v>
          </cell>
          <cell r="P140">
            <v>1.0475645848008901</v>
          </cell>
          <cell r="Q140">
            <v>1.23430847003809</v>
          </cell>
        </row>
        <row r="141">
          <cell r="O141" t="str">
            <v>1d</v>
          </cell>
          <cell r="P141">
            <v>0.33817814237239802</v>
          </cell>
          <cell r="Q141">
            <v>2.8643325189766999</v>
          </cell>
        </row>
        <row r="142">
          <cell r="O142" t="str">
            <v>3d</v>
          </cell>
          <cell r="P142">
            <v>0.32616865064550998</v>
          </cell>
          <cell r="Q142">
            <v>2.06004620715757</v>
          </cell>
        </row>
        <row r="143">
          <cell r="O143" t="str">
            <v>5d</v>
          </cell>
          <cell r="P143">
            <v>1.7605615721810199</v>
          </cell>
          <cell r="Q143">
            <v>3.4387732065074501</v>
          </cell>
        </row>
        <row r="144">
          <cell r="O144" t="str">
            <v>7d</v>
          </cell>
          <cell r="P144">
            <v>1.9296634140242901</v>
          </cell>
          <cell r="Q144">
            <v>3.7470993848762499</v>
          </cell>
        </row>
        <row r="174">
          <cell r="P174" t="str">
            <v>Control</v>
          </cell>
          <cell r="Q174" t="str">
            <v>Vd</v>
          </cell>
        </row>
        <row r="175">
          <cell r="O175" t="str">
            <v>0d</v>
          </cell>
          <cell r="P175">
            <v>1.0134194977170199</v>
          </cell>
          <cell r="Q175">
            <v>0.69996734318778198</v>
          </cell>
        </row>
        <row r="176">
          <cell r="O176" t="str">
            <v>1d</v>
          </cell>
          <cell r="P176">
            <v>0.86611851849136301</v>
          </cell>
          <cell r="Q176">
            <v>1.04532326917596</v>
          </cell>
        </row>
        <row r="177">
          <cell r="O177" t="str">
            <v>3d</v>
          </cell>
          <cell r="P177">
            <v>1.04544670802151</v>
          </cell>
          <cell r="Q177">
            <v>0.32062165606248899</v>
          </cell>
        </row>
        <row r="178">
          <cell r="O178" t="str">
            <v>5d</v>
          </cell>
          <cell r="P178">
            <v>1.9211973986711499</v>
          </cell>
          <cell r="Q178">
            <v>2.08080942205613</v>
          </cell>
        </row>
        <row r="179">
          <cell r="O179" t="str">
            <v>7d</v>
          </cell>
          <cell r="P179">
            <v>1.2830111155586399</v>
          </cell>
          <cell r="Q179">
            <v>2.0614393297981501</v>
          </cell>
        </row>
        <row r="209">
          <cell r="P209" t="str">
            <v>Control</v>
          </cell>
          <cell r="Q209" t="str">
            <v>Vd</v>
          </cell>
        </row>
        <row r="210">
          <cell r="O210" t="str">
            <v>0d</v>
          </cell>
          <cell r="P210">
            <v>1.0015070606535501</v>
          </cell>
          <cell r="Q210">
            <v>0.83855927274750597</v>
          </cell>
        </row>
        <row r="211">
          <cell r="O211" t="str">
            <v>1d</v>
          </cell>
          <cell r="P211">
            <v>1.04515503330629</v>
          </cell>
          <cell r="Q211">
            <v>0.55132428383413401</v>
          </cell>
        </row>
        <row r="212">
          <cell r="O212" t="str">
            <v>3d</v>
          </cell>
          <cell r="P212">
            <v>2.5445591952272402</v>
          </cell>
          <cell r="Q212">
            <v>1.3542277310498401</v>
          </cell>
        </row>
        <row r="213">
          <cell r="O213" t="str">
            <v>5d</v>
          </cell>
          <cell r="P213">
            <v>1.3799321153403701</v>
          </cell>
          <cell r="Q213">
            <v>0.71913668016738297</v>
          </cell>
        </row>
        <row r="214">
          <cell r="O214" t="str">
            <v>7d</v>
          </cell>
          <cell r="P214">
            <v>1.19294444262616</v>
          </cell>
          <cell r="Q214">
            <v>2.1282799407144601</v>
          </cell>
        </row>
        <row r="242">
          <cell r="P242" t="str">
            <v>Control</v>
          </cell>
          <cell r="Q242" t="str">
            <v>Vd</v>
          </cell>
        </row>
        <row r="243">
          <cell r="O243" t="str">
            <v>0d</v>
          </cell>
          <cell r="P243">
            <v>1.0104892051032299</v>
          </cell>
          <cell r="Q243">
            <v>1.20252442210829</v>
          </cell>
        </row>
        <row r="244">
          <cell r="O244" t="str">
            <v>1d</v>
          </cell>
          <cell r="P244">
            <v>1.2460712953786699</v>
          </cell>
          <cell r="Q244">
            <v>0.64851514606765204</v>
          </cell>
        </row>
        <row r="245">
          <cell r="O245" t="str">
            <v>3d</v>
          </cell>
          <cell r="P245">
            <v>0.48431605351214002</v>
          </cell>
          <cell r="Q245">
            <v>1.31938186230857</v>
          </cell>
        </row>
        <row r="246">
          <cell r="O246" t="str">
            <v>5d</v>
          </cell>
          <cell r="P246">
            <v>0.55429941150900097</v>
          </cell>
          <cell r="Q246">
            <v>1.0396812641767901</v>
          </cell>
        </row>
        <row r="247">
          <cell r="O247" t="str">
            <v>7d</v>
          </cell>
          <cell r="P247">
            <v>0.67115702565351099</v>
          </cell>
          <cell r="Q247">
            <v>0.381307675312971</v>
          </cell>
        </row>
        <row r="276">
          <cell r="P276" t="str">
            <v>Control</v>
          </cell>
          <cell r="Q276" t="str">
            <v>Vd</v>
          </cell>
        </row>
        <row r="277">
          <cell r="O277" t="str">
            <v>0d</v>
          </cell>
          <cell r="P277">
            <v>1.0134194977170199</v>
          </cell>
          <cell r="Q277">
            <v>0.80727146747741196</v>
          </cell>
        </row>
        <row r="278">
          <cell r="O278" t="str">
            <v>1d</v>
          </cell>
          <cell r="P278">
            <v>0.492015566630635</v>
          </cell>
          <cell r="Q278">
            <v>0.434193608368039</v>
          </cell>
        </row>
        <row r="279">
          <cell r="O279" t="str">
            <v>3d</v>
          </cell>
          <cell r="P279">
            <v>0.39007333134320599</v>
          </cell>
          <cell r="Q279">
            <v>0.64757715841113805</v>
          </cell>
        </row>
        <row r="280">
          <cell r="O280" t="str">
            <v>5d</v>
          </cell>
          <cell r="P280">
            <v>1.3525091826634901</v>
          </cell>
          <cell r="Q280">
            <v>0.71730910002503001</v>
          </cell>
        </row>
        <row r="281">
          <cell r="O281" t="str">
            <v>7d</v>
          </cell>
          <cell r="P281">
            <v>0.29497807489459099</v>
          </cell>
          <cell r="Q281">
            <v>0.44462008354315602</v>
          </cell>
        </row>
        <row r="310">
          <cell r="P310" t="str">
            <v>Control</v>
          </cell>
          <cell r="Q310" t="str">
            <v>Vd</v>
          </cell>
        </row>
        <row r="311">
          <cell r="O311" t="str">
            <v>0d</v>
          </cell>
          <cell r="P311">
            <v>1.0104892051032299</v>
          </cell>
          <cell r="Q311">
            <v>0.75628065575729897</v>
          </cell>
        </row>
        <row r="312">
          <cell r="O312" t="str">
            <v>1d</v>
          </cell>
          <cell r="P312">
            <v>0.64574321085611497</v>
          </cell>
          <cell r="Q312">
            <v>0.969393266979234</v>
          </cell>
        </row>
        <row r="313">
          <cell r="O313" t="str">
            <v>3d</v>
          </cell>
          <cell r="P313">
            <v>1.4915643260864899</v>
          </cell>
          <cell r="Q313">
            <v>1.14815789547386</v>
          </cell>
        </row>
        <row r="314">
          <cell r="O314" t="str">
            <v>5d</v>
          </cell>
          <cell r="P314">
            <v>1.35174009896207</v>
          </cell>
          <cell r="Q314">
            <v>0.87566210905827502</v>
          </cell>
        </row>
        <row r="315">
          <cell r="O315" t="str">
            <v>7d</v>
          </cell>
          <cell r="P315">
            <v>1.0601806391613999</v>
          </cell>
          <cell r="Q315">
            <v>1.18493202412815</v>
          </cell>
        </row>
        <row r="345">
          <cell r="P345" t="str">
            <v>Control</v>
          </cell>
          <cell r="Q345" t="str">
            <v>Vd</v>
          </cell>
        </row>
        <row r="346">
          <cell r="O346" t="str">
            <v>0d</v>
          </cell>
          <cell r="P346">
            <v>1.0031540246152899</v>
          </cell>
          <cell r="Q346">
            <v>0.77453262617289198</v>
          </cell>
        </row>
        <row r="347">
          <cell r="O347" t="str">
            <v>1d</v>
          </cell>
          <cell r="P347">
            <v>1.1590201671404401</v>
          </cell>
          <cell r="Q347">
            <v>1.7158924385117</v>
          </cell>
        </row>
        <row r="348">
          <cell r="O348" t="str">
            <v>3d</v>
          </cell>
          <cell r="P348">
            <v>0.49740175761498201</v>
          </cell>
          <cell r="Q348">
            <v>1.9379882973181399</v>
          </cell>
        </row>
        <row r="349">
          <cell r="O349" t="str">
            <v>5d</v>
          </cell>
          <cell r="P349">
            <v>0.53677617993071303</v>
          </cell>
          <cell r="Q349">
            <v>1.5028924431539299</v>
          </cell>
        </row>
        <row r="350">
          <cell r="O350" t="str">
            <v>7d</v>
          </cell>
          <cell r="P350">
            <v>1.2358481377327999</v>
          </cell>
          <cell r="Q350">
            <v>0.89480776068679602</v>
          </cell>
        </row>
        <row r="379">
          <cell r="P379" t="str">
            <v>Control</v>
          </cell>
          <cell r="Q379" t="str">
            <v>Vd</v>
          </cell>
        </row>
        <row r="380">
          <cell r="O380" t="str">
            <v>0d</v>
          </cell>
          <cell r="P380">
            <v>1.0193491701761901</v>
          </cell>
          <cell r="Q380">
            <v>1.2903701156190299</v>
          </cell>
        </row>
        <row r="381">
          <cell r="O381" t="str">
            <v>1d</v>
          </cell>
          <cell r="P381">
            <v>1.16676989139614</v>
          </cell>
          <cell r="Q381">
            <v>1.9427631891046999</v>
          </cell>
        </row>
        <row r="382">
          <cell r="O382" t="str">
            <v>3d</v>
          </cell>
          <cell r="P382">
            <v>1.44445344895589</v>
          </cell>
          <cell r="Q382">
            <v>1.1771027728461301</v>
          </cell>
        </row>
        <row r="383">
          <cell r="O383" t="str">
            <v>5d</v>
          </cell>
          <cell r="P383">
            <v>1.41106717115842</v>
          </cell>
          <cell r="Q383">
            <v>1.2007331212743899</v>
          </cell>
        </row>
        <row r="384">
          <cell r="O384" t="str">
            <v>7d</v>
          </cell>
          <cell r="P384">
            <v>0.67449519656786605</v>
          </cell>
          <cell r="Q384">
            <v>1.07362883359655</v>
          </cell>
        </row>
        <row r="413">
          <cell r="P413" t="str">
            <v>Control</v>
          </cell>
          <cell r="Q413" t="str">
            <v>Vd</v>
          </cell>
        </row>
        <row r="414">
          <cell r="O414" t="str">
            <v>0d</v>
          </cell>
          <cell r="P414">
            <v>1.0003059753072201</v>
          </cell>
          <cell r="Q414">
            <v>0.44447940868292402</v>
          </cell>
        </row>
        <row r="415">
          <cell r="O415" t="str">
            <v>1d</v>
          </cell>
          <cell r="P415">
            <v>0.58029109316543204</v>
          </cell>
          <cell r="Q415">
            <v>1.2900756721244999</v>
          </cell>
        </row>
        <row r="416">
          <cell r="O416" t="str">
            <v>3d</v>
          </cell>
          <cell r="P416">
            <v>1.0106301386685901</v>
          </cell>
          <cell r="Q416">
            <v>0.84846489230218602</v>
          </cell>
        </row>
        <row r="417">
          <cell r="O417" t="str">
            <v>5d</v>
          </cell>
          <cell r="P417">
            <v>0.50155976591412399</v>
          </cell>
          <cell r="Q417">
            <v>0.74024363385221303</v>
          </cell>
        </row>
        <row r="418">
          <cell r="O418" t="str">
            <v>7d</v>
          </cell>
          <cell r="P418">
            <v>0.75038879229905797</v>
          </cell>
          <cell r="Q418">
            <v>0.487594747244463</v>
          </cell>
        </row>
        <row r="447">
          <cell r="P447" t="str">
            <v>Control</v>
          </cell>
          <cell r="Q447" t="str">
            <v>Vd</v>
          </cell>
        </row>
        <row r="448">
          <cell r="O448" t="str">
            <v>0d</v>
          </cell>
          <cell r="P448">
            <v>1.0193491701761901</v>
          </cell>
          <cell r="Q448">
            <v>0.95986854522224796</v>
          </cell>
        </row>
        <row r="449">
          <cell r="O449" t="str">
            <v>1d</v>
          </cell>
          <cell r="P449">
            <v>0.79974822202307305</v>
          </cell>
          <cell r="Q449">
            <v>1.80599701805999</v>
          </cell>
        </row>
        <row r="450">
          <cell r="O450" t="str">
            <v>3d</v>
          </cell>
          <cell r="P450">
            <v>0.75461536231639803</v>
          </cell>
          <cell r="Q450">
            <v>0.77865264340197604</v>
          </cell>
        </row>
        <row r="451">
          <cell r="O451" t="str">
            <v>5d</v>
          </cell>
          <cell r="P451">
            <v>0.77991416281924197</v>
          </cell>
          <cell r="Q451">
            <v>1.4533787989365601</v>
          </cell>
        </row>
        <row r="452">
          <cell r="O452" t="str">
            <v>7d</v>
          </cell>
          <cell r="P452">
            <v>1.85411605144495</v>
          </cell>
          <cell r="Q452">
            <v>1.9234096024384799</v>
          </cell>
        </row>
        <row r="481">
          <cell r="P481" t="str">
            <v>Control</v>
          </cell>
          <cell r="Q481" t="str">
            <v>Vd</v>
          </cell>
        </row>
        <row r="482">
          <cell r="O482" t="str">
            <v>0d</v>
          </cell>
          <cell r="P482">
            <v>1.1372189837801501</v>
          </cell>
          <cell r="Q482">
            <v>1.36706913973211</v>
          </cell>
        </row>
        <row r="483">
          <cell r="O483" t="str">
            <v>1d</v>
          </cell>
          <cell r="P483">
            <v>3.5171094295735701</v>
          </cell>
          <cell r="Q483">
            <v>1.7550559324261801</v>
          </cell>
        </row>
        <row r="484">
          <cell r="O484" t="str">
            <v>3d</v>
          </cell>
          <cell r="P484">
            <v>0.96408507013467104</v>
          </cell>
          <cell r="Q484">
            <v>1.15073470775348</v>
          </cell>
        </row>
        <row r="485">
          <cell r="O485" t="str">
            <v>5d</v>
          </cell>
          <cell r="P485">
            <v>1.51173324481955</v>
          </cell>
          <cell r="Q485">
            <v>1.99261468892478</v>
          </cell>
        </row>
        <row r="486">
          <cell r="O486" t="str">
            <v>7d</v>
          </cell>
          <cell r="P486">
            <v>1.45155824141871</v>
          </cell>
          <cell r="Q486">
            <v>0.28140255336861703</v>
          </cell>
        </row>
      </sheetData>
      <sheetData sheetId="1">
        <row r="4">
          <cell r="P4" t="str">
            <v>Control</v>
          </cell>
          <cell r="Q4" t="str">
            <v>Vd</v>
          </cell>
        </row>
        <row r="5">
          <cell r="O5" t="str">
            <v>0d</v>
          </cell>
          <cell r="P5">
            <v>1.00662561792102</v>
          </cell>
          <cell r="Q5">
            <v>0.817534217225386</v>
          </cell>
        </row>
        <row r="6">
          <cell r="O6" t="str">
            <v>1d</v>
          </cell>
          <cell r="P6">
            <v>1.8505117954794601</v>
          </cell>
          <cell r="Q6">
            <v>0.66765869100935704</v>
          </cell>
        </row>
        <row r="7">
          <cell r="O7" t="str">
            <v>3d</v>
          </cell>
          <cell r="P7">
            <v>0.78302455309367303</v>
          </cell>
          <cell r="Q7">
            <v>0.643687709869594</v>
          </cell>
        </row>
        <row r="8">
          <cell r="O8" t="str">
            <v>5d</v>
          </cell>
          <cell r="P8">
            <v>1.5843634091613501</v>
          </cell>
          <cell r="Q8">
            <v>0.91128660326227995</v>
          </cell>
        </row>
        <row r="9">
          <cell r="O9" t="str">
            <v>7d</v>
          </cell>
          <cell r="P9">
            <v>1.55739684314094</v>
          </cell>
          <cell r="Q9">
            <v>1.28955676142155</v>
          </cell>
        </row>
        <row r="37">
          <cell r="P37" t="str">
            <v>Control</v>
          </cell>
          <cell r="Q37" t="str">
            <v>Vd</v>
          </cell>
        </row>
        <row r="38">
          <cell r="O38" t="str">
            <v>0d</v>
          </cell>
          <cell r="P38">
            <v>1.0219888986171899</v>
          </cell>
          <cell r="Q38">
            <v>1.2042823703961301</v>
          </cell>
        </row>
        <row r="39">
          <cell r="O39" t="str">
            <v>1d</v>
          </cell>
          <cell r="P39">
            <v>1.41886223724463</v>
          </cell>
          <cell r="Q39">
            <v>1.63594946702129</v>
          </cell>
        </row>
        <row r="40">
          <cell r="O40" t="str">
            <v>3d</v>
          </cell>
          <cell r="P40">
            <v>1.43745743101207</v>
          </cell>
          <cell r="Q40">
            <v>1.32727327788948</v>
          </cell>
        </row>
        <row r="41">
          <cell r="O41" t="str">
            <v>5d</v>
          </cell>
          <cell r="P41">
            <v>1.83773697146696</v>
          </cell>
          <cell r="Q41">
            <v>0.383025976731797</v>
          </cell>
        </row>
        <row r="42">
          <cell r="O42" t="str">
            <v>7d</v>
          </cell>
          <cell r="P42">
            <v>1.2608947920979801</v>
          </cell>
          <cell r="Q42">
            <v>0.750729461718043</v>
          </cell>
        </row>
        <row r="71">
          <cell r="P71" t="str">
            <v>Control</v>
          </cell>
          <cell r="Q71" t="str">
            <v>Vd</v>
          </cell>
        </row>
        <row r="72">
          <cell r="O72" t="str">
            <v>0d</v>
          </cell>
          <cell r="P72">
            <v>1.05081263621374</v>
          </cell>
          <cell r="Q72">
            <v>1.0098491500355999</v>
          </cell>
        </row>
        <row r="73">
          <cell r="O73" t="str">
            <v>1d</v>
          </cell>
          <cell r="P73">
            <v>0.97765206213728995</v>
          </cell>
          <cell r="Q73">
            <v>0.94552228017128004</v>
          </cell>
        </row>
        <row r="74">
          <cell r="O74" t="str">
            <v>3d</v>
          </cell>
          <cell r="P74">
            <v>1.8470390639462699</v>
          </cell>
          <cell r="Q74">
            <v>1.0948869419970799</v>
          </cell>
        </row>
        <row r="75">
          <cell r="O75" t="str">
            <v>5d</v>
          </cell>
          <cell r="P75">
            <v>1.2203596092315401</v>
          </cell>
          <cell r="Q75">
            <v>0.86207643141242396</v>
          </cell>
        </row>
        <row r="76">
          <cell r="O76" t="str">
            <v>7d</v>
          </cell>
          <cell r="P76">
            <v>1.0908593207244599</v>
          </cell>
          <cell r="Q76">
            <v>0.51070522883468605</v>
          </cell>
        </row>
        <row r="105">
          <cell r="P105" t="str">
            <v>Control</v>
          </cell>
          <cell r="Q105" t="str">
            <v>Vd</v>
          </cell>
        </row>
        <row r="106">
          <cell r="O106" t="str">
            <v>0d</v>
          </cell>
          <cell r="P106">
            <v>1.0763243848672099</v>
          </cell>
          <cell r="Q106">
            <v>2.1230917608498401</v>
          </cell>
        </row>
        <row r="107">
          <cell r="O107" t="str">
            <v>1d</v>
          </cell>
          <cell r="P107">
            <v>0.89276056558036798</v>
          </cell>
          <cell r="Q107">
            <v>0.57077738156178603</v>
          </cell>
        </row>
        <row r="108">
          <cell r="O108" t="str">
            <v>3d</v>
          </cell>
          <cell r="P108">
            <v>1.54275533824929</v>
          </cell>
          <cell r="Q108">
            <v>1.41154469516046</v>
          </cell>
        </row>
        <row r="109">
          <cell r="O109" t="str">
            <v>5d</v>
          </cell>
          <cell r="P109">
            <v>2.7521554187232402</v>
          </cell>
          <cell r="Q109">
            <v>0.89679517928596097</v>
          </cell>
        </row>
        <row r="110">
          <cell r="O110" t="str">
            <v>7d</v>
          </cell>
          <cell r="P110">
            <v>0.84475240742437296</v>
          </cell>
          <cell r="Q110">
            <v>0.77419113261175698</v>
          </cell>
        </row>
        <row r="139">
          <cell r="P139" t="str">
            <v>Control</v>
          </cell>
          <cell r="Q139" t="str">
            <v>Vd</v>
          </cell>
        </row>
        <row r="140">
          <cell r="O140" t="str">
            <v>0d</v>
          </cell>
          <cell r="P140">
            <v>1.0003059753072201</v>
          </cell>
          <cell r="Q140">
            <v>1.17111844511732</v>
          </cell>
        </row>
        <row r="141">
          <cell r="O141" t="str">
            <v>1d</v>
          </cell>
          <cell r="P141">
            <v>5.1678327570917002</v>
          </cell>
          <cell r="Q141">
            <v>3.7347692369610002</v>
          </cell>
        </row>
        <row r="142">
          <cell r="O142" t="str">
            <v>3d</v>
          </cell>
          <cell r="P142">
            <v>1.3053324894290499</v>
          </cell>
          <cell r="Q142">
            <v>1.1061980256333199</v>
          </cell>
        </row>
        <row r="143">
          <cell r="O143" t="str">
            <v>5d</v>
          </cell>
          <cell r="P143">
            <v>1.90158351851429</v>
          </cell>
          <cell r="Q143">
            <v>1.62227953615307</v>
          </cell>
        </row>
        <row r="144">
          <cell r="O144" t="str">
            <v>7d</v>
          </cell>
          <cell r="P144">
            <v>1.4724018872865301</v>
          </cell>
          <cell r="Q144">
            <v>1.2563828694016801</v>
          </cell>
        </row>
        <row r="174">
          <cell r="P174" t="str">
            <v>Control</v>
          </cell>
          <cell r="Q174" t="str">
            <v>Vd</v>
          </cell>
        </row>
        <row r="175">
          <cell r="O175" t="str">
            <v>0d</v>
          </cell>
          <cell r="P175">
            <v>1.0885514201961799</v>
          </cell>
          <cell r="Q175">
            <v>1.0739659672553401</v>
          </cell>
        </row>
        <row r="176">
          <cell r="O176" t="str">
            <v>1d</v>
          </cell>
          <cell r="P176">
            <v>0.91812786569445604</v>
          </cell>
          <cell r="Q176">
            <v>1.4574371398446899</v>
          </cell>
        </row>
        <row r="177">
          <cell r="O177" t="str">
            <v>3d</v>
          </cell>
          <cell r="P177">
            <v>0.99275889550594598</v>
          </cell>
          <cell r="Q177">
            <v>0.69066192421957995</v>
          </cell>
        </row>
        <row r="178">
          <cell r="O178" t="str">
            <v>5d</v>
          </cell>
          <cell r="P178">
            <v>0.75944753902899598</v>
          </cell>
          <cell r="Q178">
            <v>0.82004295978581698</v>
          </cell>
        </row>
        <row r="179">
          <cell r="O179" t="str">
            <v>7d</v>
          </cell>
          <cell r="P179">
            <v>1.51936624150134</v>
          </cell>
          <cell r="Q179">
            <v>0.83977324371792705</v>
          </cell>
        </row>
        <row r="209">
          <cell r="P209" t="str">
            <v>Control</v>
          </cell>
          <cell r="Q209" t="str">
            <v>Vd</v>
          </cell>
        </row>
        <row r="210">
          <cell r="O210" t="str">
            <v>0d</v>
          </cell>
          <cell r="P210">
            <v>1.0013288464768599</v>
          </cell>
          <cell r="Q210">
            <v>1.0406621443373301</v>
          </cell>
        </row>
        <row r="211">
          <cell r="O211" t="str">
            <v>1d</v>
          </cell>
          <cell r="P211">
            <v>0.39236802332883203</v>
          </cell>
          <cell r="Q211">
            <v>0.37955951383400399</v>
          </cell>
        </row>
        <row r="212">
          <cell r="O212" t="str">
            <v>3d</v>
          </cell>
          <cell r="P212">
            <v>0.34851882780218701</v>
          </cell>
          <cell r="Q212">
            <v>0.63674449656155396</v>
          </cell>
        </row>
        <row r="213">
          <cell r="O213" t="str">
            <v>5d</v>
          </cell>
          <cell r="P213">
            <v>0.55805339905418105</v>
          </cell>
          <cell r="Q213">
            <v>1.1264986372419199</v>
          </cell>
        </row>
        <row r="214">
          <cell r="O214" t="str">
            <v>7d</v>
          </cell>
          <cell r="P214">
            <v>0.83069544209186896</v>
          </cell>
          <cell r="Q214">
            <v>0.72481234423221597</v>
          </cell>
        </row>
        <row r="242">
          <cell r="P242" t="str">
            <v>Control</v>
          </cell>
          <cell r="Q242" t="str">
            <v>Vd</v>
          </cell>
        </row>
        <row r="243">
          <cell r="O243" t="str">
            <v>0d</v>
          </cell>
          <cell r="P243">
            <v>1.0033156094890601</v>
          </cell>
          <cell r="Q243">
            <v>1.1622879624020099</v>
          </cell>
        </row>
        <row r="244">
          <cell r="O244" t="str">
            <v>1d</v>
          </cell>
          <cell r="P244">
            <v>3.1234476748188098</v>
          </cell>
          <cell r="Q244">
            <v>1.32135628067682</v>
          </cell>
        </row>
        <row r="245">
          <cell r="O245" t="str">
            <v>3d</v>
          </cell>
          <cell r="P245">
            <v>2.13699875887577</v>
          </cell>
          <cell r="Q245">
            <v>4.3163770404590602</v>
          </cell>
        </row>
        <row r="246">
          <cell r="O246" t="str">
            <v>5d</v>
          </cell>
          <cell r="P246">
            <v>3.0337800014942999</v>
          </cell>
          <cell r="Q246">
            <v>2.0346459865136799</v>
          </cell>
        </row>
        <row r="247">
          <cell r="O247" t="str">
            <v>7d</v>
          </cell>
          <cell r="P247">
            <v>2.23247978908238</v>
          </cell>
          <cell r="Q247">
            <v>1.71160032362874</v>
          </cell>
        </row>
        <row r="276">
          <cell r="P276" t="str">
            <v>Control</v>
          </cell>
          <cell r="Q276" t="str">
            <v>Vd</v>
          </cell>
        </row>
        <row r="277">
          <cell r="O277" t="str">
            <v>0d</v>
          </cell>
          <cell r="P277">
            <v>1.0134194977170199</v>
          </cell>
          <cell r="Q277">
            <v>2.1432285320759301</v>
          </cell>
        </row>
        <row r="278">
          <cell r="O278" t="str">
            <v>1d</v>
          </cell>
          <cell r="P278">
            <v>2.4925041020415901</v>
          </cell>
          <cell r="Q278">
            <v>2.4821955783151899</v>
          </cell>
        </row>
        <row r="279">
          <cell r="O279" t="str">
            <v>3d</v>
          </cell>
          <cell r="P279">
            <v>1.70950069119596</v>
          </cell>
          <cell r="Q279">
            <v>2.0747073547396302</v>
          </cell>
        </row>
        <row r="280">
          <cell r="O280" t="str">
            <v>5d</v>
          </cell>
          <cell r="P280">
            <v>1.84803285951686</v>
          </cell>
          <cell r="Q280">
            <v>1.8679710327823</v>
          </cell>
        </row>
        <row r="281">
          <cell r="O281" t="str">
            <v>7d</v>
          </cell>
          <cell r="P281">
            <v>0.31517682356564197</v>
          </cell>
          <cell r="Q281">
            <v>0.60701540148361699</v>
          </cell>
        </row>
        <row r="310">
          <cell r="P310" t="str">
            <v>Control</v>
          </cell>
          <cell r="Q310" t="str">
            <v>Vd</v>
          </cell>
        </row>
        <row r="311">
          <cell r="O311" t="str">
            <v>0d</v>
          </cell>
          <cell r="P311">
            <v>1.0104892051032299</v>
          </cell>
          <cell r="Q311">
            <v>1.5866802814663601</v>
          </cell>
        </row>
        <row r="312">
          <cell r="O312" t="str">
            <v>1d</v>
          </cell>
          <cell r="P312">
            <v>0.73921406999804395</v>
          </cell>
          <cell r="Q312">
            <v>0.80934061437486704</v>
          </cell>
        </row>
        <row r="313">
          <cell r="O313" t="str">
            <v>3d</v>
          </cell>
          <cell r="P313">
            <v>0.574323006886723</v>
          </cell>
          <cell r="Q313">
            <v>0.43042561525767797</v>
          </cell>
        </row>
        <row r="314">
          <cell r="O314" t="str">
            <v>5d</v>
          </cell>
          <cell r="P314">
            <v>0.61858095927415302</v>
          </cell>
          <cell r="Q314">
            <v>0.655060789601011</v>
          </cell>
        </row>
        <row r="315">
          <cell r="O315" t="str">
            <v>7d</v>
          </cell>
          <cell r="P315">
            <v>0.89768775080769303</v>
          </cell>
          <cell r="Q315">
            <v>1.38317299824835</v>
          </cell>
        </row>
        <row r="345">
          <cell r="P345" t="str">
            <v>Control</v>
          </cell>
          <cell r="Q345" t="str">
            <v>Vd</v>
          </cell>
        </row>
        <row r="346">
          <cell r="O346" t="str">
            <v>0d</v>
          </cell>
          <cell r="P346">
            <v>1.0902988440198</v>
          </cell>
          <cell r="Q346">
            <v>1.44533609646489</v>
          </cell>
        </row>
        <row r="347">
          <cell r="O347" t="str">
            <v>1d</v>
          </cell>
          <cell r="P347">
            <v>1.11183005193466</v>
          </cell>
          <cell r="Q347">
            <v>0.98708796232919604</v>
          </cell>
        </row>
        <row r="348">
          <cell r="O348" t="str">
            <v>3d</v>
          </cell>
          <cell r="P348">
            <v>1.1813113189798601</v>
          </cell>
          <cell r="Q348">
            <v>1.4146127712841701</v>
          </cell>
        </row>
        <row r="349">
          <cell r="O349" t="str">
            <v>5d</v>
          </cell>
          <cell r="P349">
            <v>2.21429784354343</v>
          </cell>
          <cell r="Q349">
            <v>1.7783037617159201</v>
          </cell>
        </row>
        <row r="350">
          <cell r="O350" t="str">
            <v>7d</v>
          </cell>
          <cell r="P350">
            <v>2.47213469983864</v>
          </cell>
          <cell r="Q350">
            <v>0.74242696380335405</v>
          </cell>
        </row>
        <row r="379">
          <cell r="P379" t="str">
            <v>Control</v>
          </cell>
          <cell r="Q379" t="str">
            <v>Vd</v>
          </cell>
        </row>
        <row r="380">
          <cell r="O380" t="str">
            <v>0d</v>
          </cell>
          <cell r="P380">
            <v>1.04867244232218</v>
          </cell>
          <cell r="Q380">
            <v>0.91972238621515301</v>
          </cell>
        </row>
        <row r="381">
          <cell r="O381" t="str">
            <v>1d</v>
          </cell>
          <cell r="P381">
            <v>0.78535309065287695</v>
          </cell>
          <cell r="Q381">
            <v>0.862949806794027</v>
          </cell>
        </row>
        <row r="382">
          <cell r="O382" t="str">
            <v>3d</v>
          </cell>
          <cell r="P382">
            <v>0.93067855636418495</v>
          </cell>
          <cell r="Q382">
            <v>1.44605776224071</v>
          </cell>
        </row>
        <row r="383">
          <cell r="O383" t="str">
            <v>5d</v>
          </cell>
          <cell r="P383">
            <v>0.95001427276844896</v>
          </cell>
          <cell r="Q383">
            <v>1.4893314186520199</v>
          </cell>
        </row>
        <row r="384">
          <cell r="O384" t="str">
            <v>7d</v>
          </cell>
          <cell r="P384">
            <v>0.32315787033667698</v>
          </cell>
          <cell r="Q384">
            <v>1.1532947131926701</v>
          </cell>
        </row>
        <row r="447">
          <cell r="P447" t="str">
            <v>Control</v>
          </cell>
          <cell r="Q447" t="str">
            <v>Vd</v>
          </cell>
        </row>
        <row r="448">
          <cell r="O448" t="str">
            <v>0d</v>
          </cell>
          <cell r="P448">
            <v>1.0183194925994199</v>
          </cell>
          <cell r="Q448">
            <v>0.92957288482658895</v>
          </cell>
        </row>
        <row r="449">
          <cell r="O449" t="str">
            <v>1d</v>
          </cell>
          <cell r="P449">
            <v>1.29303599081163</v>
          </cell>
          <cell r="Q449">
            <v>0.76822250968170702</v>
          </cell>
        </row>
        <row r="450">
          <cell r="O450" t="str">
            <v>3d</v>
          </cell>
          <cell r="P450">
            <v>0.72712963943584497</v>
          </cell>
          <cell r="Q450">
            <v>0.75954571946933103</v>
          </cell>
        </row>
        <row r="451">
          <cell r="O451" t="str">
            <v>5d</v>
          </cell>
          <cell r="P451">
            <v>1.0349754657600601</v>
          </cell>
          <cell r="Q451">
            <v>0.497679694253577</v>
          </cell>
        </row>
        <row r="452">
          <cell r="O452" t="str">
            <v>7d</v>
          </cell>
          <cell r="P452">
            <v>0.74830713796598203</v>
          </cell>
          <cell r="Q452">
            <v>1.40601785589454</v>
          </cell>
        </row>
        <row r="481">
          <cell r="P481" t="str">
            <v>Control</v>
          </cell>
          <cell r="Q481" t="str">
            <v>Vd</v>
          </cell>
        </row>
        <row r="482">
          <cell r="O482" t="str">
            <v>0d</v>
          </cell>
          <cell r="P482">
            <v>1.1248401158639301</v>
          </cell>
          <cell r="Q482">
            <v>0.72047422734074995</v>
          </cell>
        </row>
        <row r="483">
          <cell r="O483" t="str">
            <v>1d</v>
          </cell>
          <cell r="P483">
            <v>1.8597100273325</v>
          </cell>
          <cell r="Q483">
            <v>1.5736568082131901</v>
          </cell>
        </row>
        <row r="484">
          <cell r="O484" t="str">
            <v>3d</v>
          </cell>
          <cell r="P484">
            <v>0.78268924422609099</v>
          </cell>
          <cell r="Q484">
            <v>0.96351661315224502</v>
          </cell>
        </row>
        <row r="485">
          <cell r="O485" t="str">
            <v>5d</v>
          </cell>
          <cell r="P485">
            <v>1.0315376376607801</v>
          </cell>
          <cell r="Q485">
            <v>0.830430704932413</v>
          </cell>
        </row>
        <row r="486">
          <cell r="O486" t="str">
            <v>7d</v>
          </cell>
          <cell r="P486">
            <v>0.81658578731961096</v>
          </cell>
          <cell r="Q486">
            <v>0.71341975611124497</v>
          </cell>
        </row>
      </sheetData>
      <sheetData sheetId="2">
        <row r="4">
          <cell r="P4" t="str">
            <v>Control</v>
          </cell>
          <cell r="Q4" t="str">
            <v>Vd</v>
          </cell>
        </row>
        <row r="5">
          <cell r="O5" t="str">
            <v>0d</v>
          </cell>
          <cell r="P5">
            <v>1.0105038183734301</v>
          </cell>
          <cell r="Q5">
            <v>1.30070495814784</v>
          </cell>
        </row>
        <row r="6">
          <cell r="O6" t="str">
            <v>1d</v>
          </cell>
          <cell r="P6">
            <v>2.7796307233252202</v>
          </cell>
          <cell r="Q6">
            <v>4.6294141070062498</v>
          </cell>
        </row>
        <row r="7">
          <cell r="O7" t="str">
            <v>3d</v>
          </cell>
          <cell r="P7">
            <v>1.6192999354973301</v>
          </cell>
          <cell r="Q7">
            <v>3.9157572700088599</v>
          </cell>
        </row>
        <row r="8">
          <cell r="O8" t="str">
            <v>5d</v>
          </cell>
          <cell r="P8">
            <v>7.7882274526791804</v>
          </cell>
          <cell r="Q8">
            <v>1.399390816313</v>
          </cell>
        </row>
        <row r="9">
          <cell r="O9" t="str">
            <v>7d</v>
          </cell>
          <cell r="P9">
            <v>2.3571788029171499</v>
          </cell>
          <cell r="Q9">
            <v>2.1681757447344698</v>
          </cell>
        </row>
        <row r="37">
          <cell r="P37" t="str">
            <v>Control</v>
          </cell>
          <cell r="Q37" t="str">
            <v>Vd</v>
          </cell>
        </row>
        <row r="38">
          <cell r="O38" t="str">
            <v>0d</v>
          </cell>
          <cell r="P38">
            <v>1.0475645848008901</v>
          </cell>
          <cell r="Q38">
            <v>1.3796229566204401</v>
          </cell>
        </row>
        <row r="39">
          <cell r="O39" t="str">
            <v>1d</v>
          </cell>
          <cell r="P39">
            <v>1.22873539175739</v>
          </cell>
          <cell r="Q39">
            <v>0.79908089084849898</v>
          </cell>
        </row>
        <row r="40">
          <cell r="O40" t="str">
            <v>3d</v>
          </cell>
          <cell r="P40">
            <v>2.21485144032409</v>
          </cell>
          <cell r="Q40">
            <v>0.69629814802364498</v>
          </cell>
        </row>
        <row r="41">
          <cell r="O41" t="str">
            <v>5d</v>
          </cell>
          <cell r="P41">
            <v>0.86516046862932705</v>
          </cell>
          <cell r="Q41">
            <v>2.2158908547411098</v>
          </cell>
        </row>
        <row r="42">
          <cell r="O42" t="str">
            <v>7d</v>
          </cell>
          <cell r="P42">
            <v>1.5370686930041699</v>
          </cell>
          <cell r="Q42">
            <v>1.3120674881141201</v>
          </cell>
        </row>
        <row r="71">
          <cell r="P71" t="str">
            <v>Control</v>
          </cell>
          <cell r="Q71" t="str">
            <v>Vd</v>
          </cell>
        </row>
        <row r="72">
          <cell r="O72" t="str">
            <v>0d</v>
          </cell>
          <cell r="P72">
            <v>1.05129166933844</v>
          </cell>
          <cell r="Q72">
            <v>0.61188226712540095</v>
          </cell>
        </row>
        <row r="73">
          <cell r="O73" t="str">
            <v>1d</v>
          </cell>
          <cell r="P73">
            <v>0.474014229971359</v>
          </cell>
          <cell r="Q73">
            <v>0.23661831891915899</v>
          </cell>
        </row>
        <row r="74">
          <cell r="O74" t="str">
            <v>3d</v>
          </cell>
          <cell r="P74">
            <v>0.61899023842762002</v>
          </cell>
          <cell r="Q74">
            <v>0.61899023842762002</v>
          </cell>
        </row>
        <row r="75">
          <cell r="O75" t="str">
            <v>5d</v>
          </cell>
          <cell r="P75">
            <v>0.58057549636571304</v>
          </cell>
          <cell r="Q75">
            <v>0.241859242559021</v>
          </cell>
        </row>
        <row r="76">
          <cell r="O76" t="str">
            <v>7d</v>
          </cell>
          <cell r="P76">
            <v>0.54708736882898701</v>
          </cell>
          <cell r="Q76">
            <v>0.324148257335587</v>
          </cell>
        </row>
        <row r="105">
          <cell r="P105" t="str">
            <v>Control</v>
          </cell>
          <cell r="Q105" t="str">
            <v>Vd</v>
          </cell>
        </row>
        <row r="106">
          <cell r="O106" t="str">
            <v>0d</v>
          </cell>
          <cell r="P106">
            <v>1.00609762667881</v>
          </cell>
        </row>
        <row r="107">
          <cell r="O107" t="str">
            <v>1d</v>
          </cell>
          <cell r="P107">
            <v>1.4136534485230201</v>
          </cell>
          <cell r="Q107">
            <v>0.59463381195244502</v>
          </cell>
        </row>
        <row r="108">
          <cell r="O108" t="str">
            <v>3d</v>
          </cell>
          <cell r="P108">
            <v>2.3698081599474801</v>
          </cell>
          <cell r="Q108">
            <v>0.970979654758377</v>
          </cell>
        </row>
        <row r="109">
          <cell r="O109" t="str">
            <v>5d</v>
          </cell>
          <cell r="P109">
            <v>1.73246553158768</v>
          </cell>
          <cell r="Q109">
            <v>1.23405011855458</v>
          </cell>
        </row>
        <row r="110">
          <cell r="O110" t="str">
            <v>7d</v>
          </cell>
          <cell r="P110">
            <v>4.0472814578290199</v>
          </cell>
          <cell r="Q110">
            <v>4.0093791495269802</v>
          </cell>
        </row>
        <row r="174">
          <cell r="P174" t="str">
            <v>Control</v>
          </cell>
          <cell r="Q174" t="str">
            <v>Vd</v>
          </cell>
        </row>
        <row r="175">
          <cell r="O175" t="str">
            <v>0d</v>
          </cell>
          <cell r="P175">
            <v>1.0134194977170199</v>
          </cell>
          <cell r="Q175">
            <v>0.54797856636090703</v>
          </cell>
        </row>
        <row r="176">
          <cell r="O176" t="str">
            <v>1d</v>
          </cell>
          <cell r="P176">
            <v>1.09405704431054</v>
          </cell>
          <cell r="Q176">
            <v>2.42474980432437</v>
          </cell>
        </row>
        <row r="177">
          <cell r="O177" t="str">
            <v>3d</v>
          </cell>
          <cell r="P177">
            <v>1.7850219986160001</v>
          </cell>
          <cell r="Q177">
            <v>0.46690793187428697</v>
          </cell>
        </row>
        <row r="178">
          <cell r="O178" t="str">
            <v>5d</v>
          </cell>
          <cell r="P178">
            <v>0.95344603031518205</v>
          </cell>
          <cell r="Q178">
            <v>1.10177006875035</v>
          </cell>
        </row>
        <row r="179">
          <cell r="O179" t="str">
            <v>7d</v>
          </cell>
          <cell r="P179">
            <v>0.52767424255082296</v>
          </cell>
          <cell r="Q179">
            <v>0.73171132180699405</v>
          </cell>
        </row>
        <row r="209">
          <cell r="P209" t="str">
            <v>Control</v>
          </cell>
          <cell r="Q209" t="str">
            <v>Vd</v>
          </cell>
        </row>
        <row r="210">
          <cell r="O210" t="str">
            <v>0d</v>
          </cell>
          <cell r="P210">
            <v>1.0498913661501601</v>
          </cell>
          <cell r="Q210">
            <v>0.71639085898965305</v>
          </cell>
        </row>
        <row r="211">
          <cell r="O211" t="str">
            <v>1d</v>
          </cell>
          <cell r="P211">
            <v>0.99895322584531798</v>
          </cell>
          <cell r="Q211">
            <v>3.18248994858312</v>
          </cell>
        </row>
        <row r="212">
          <cell r="O212" t="str">
            <v>3d</v>
          </cell>
          <cell r="P212">
            <v>0.75018505071226904</v>
          </cell>
          <cell r="Q212">
            <v>3.5132611466502799</v>
          </cell>
        </row>
        <row r="213">
          <cell r="O213" t="str">
            <v>5d</v>
          </cell>
          <cell r="P213">
            <v>1.2960333128875701</v>
          </cell>
          <cell r="Q213">
            <v>1.4607266435395301</v>
          </cell>
        </row>
        <row r="214">
          <cell r="O214" t="str">
            <v>7d</v>
          </cell>
          <cell r="P214">
            <v>1.19294444262616</v>
          </cell>
          <cell r="Q214">
            <v>1.84530812839934</v>
          </cell>
        </row>
        <row r="242">
          <cell r="P242" t="str">
            <v>Control</v>
          </cell>
          <cell r="Q242" t="str">
            <v>Vd</v>
          </cell>
        </row>
        <row r="243">
          <cell r="O243" t="str">
            <v>0d</v>
          </cell>
          <cell r="P243">
            <v>1.0404532482058699</v>
          </cell>
          <cell r="Q243">
            <v>0.95618143944303202</v>
          </cell>
        </row>
        <row r="244">
          <cell r="O244" t="str">
            <v>1d</v>
          </cell>
          <cell r="P244">
            <v>0.40202076095123501</v>
          </cell>
          <cell r="Q244">
            <v>9.3131491214063509</v>
          </cell>
        </row>
        <row r="245">
          <cell r="O245" t="str">
            <v>3d</v>
          </cell>
          <cell r="P245">
            <v>0.95415058290756205</v>
          </cell>
          <cell r="Q245">
            <v>0.65932496222162096</v>
          </cell>
        </row>
        <row r="246">
          <cell r="O246" t="str">
            <v>5d</v>
          </cell>
          <cell r="P246">
            <v>2.11825124550132</v>
          </cell>
          <cell r="Q246">
            <v>0.39357689485219999</v>
          </cell>
        </row>
        <row r="247">
          <cell r="O247" t="str">
            <v>7d</v>
          </cell>
          <cell r="P247">
            <v>0.31373486220540803</v>
          </cell>
          <cell r="Q247">
            <v>1.52184949005268</v>
          </cell>
        </row>
        <row r="276">
          <cell r="P276" t="str">
            <v>Control</v>
          </cell>
          <cell r="Q276" t="str">
            <v>Vd</v>
          </cell>
        </row>
        <row r="277">
          <cell r="O277" t="str">
            <v>0d</v>
          </cell>
          <cell r="P277">
            <v>1.01640921954847</v>
          </cell>
          <cell r="Q277">
            <v>1.21692728854412</v>
          </cell>
        </row>
        <row r="278">
          <cell r="O278" t="str">
            <v>1d</v>
          </cell>
          <cell r="P278">
            <v>2.7134577731224998</v>
          </cell>
          <cell r="Q278">
            <v>3.5322211457025201</v>
          </cell>
        </row>
        <row r="279">
          <cell r="O279" t="str">
            <v>3d</v>
          </cell>
          <cell r="P279">
            <v>5.4811692195221804</v>
          </cell>
          <cell r="Q279">
            <v>5.4811692195221804</v>
          </cell>
        </row>
        <row r="280">
          <cell r="O280" t="str">
            <v>5d</v>
          </cell>
          <cell r="P280">
            <v>13.251515087081399</v>
          </cell>
          <cell r="Q280">
            <v>4.3026154716637803</v>
          </cell>
        </row>
        <row r="281">
          <cell r="O281" t="str">
            <v>7d</v>
          </cell>
          <cell r="P281">
            <v>1.0329545368328199</v>
          </cell>
          <cell r="Q281">
            <v>0.31273322873860998</v>
          </cell>
        </row>
        <row r="310">
          <cell r="P310" t="str">
            <v>Control</v>
          </cell>
          <cell r="Q310" t="str">
            <v>Vd</v>
          </cell>
        </row>
        <row r="311">
          <cell r="O311" t="str">
            <v>0d</v>
          </cell>
          <cell r="P311">
            <v>1.15195337352361</v>
          </cell>
          <cell r="Q311">
            <v>0.68367722255632801</v>
          </cell>
        </row>
        <row r="312">
          <cell r="O312" t="str">
            <v>1d</v>
          </cell>
          <cell r="P312">
            <v>0.709580269267029</v>
          </cell>
          <cell r="Q312">
            <v>0.39370722783363599</v>
          </cell>
        </row>
        <row r="313">
          <cell r="O313" t="str">
            <v>3d</v>
          </cell>
          <cell r="P313">
            <v>0.14602885350619299</v>
          </cell>
          <cell r="Q313">
            <v>0.51672052084720299</v>
          </cell>
        </row>
        <row r="314">
          <cell r="O314" t="str">
            <v>5d</v>
          </cell>
          <cell r="P314">
            <v>0.23935236242007399</v>
          </cell>
          <cell r="Q314">
            <v>0.73357952420433004</v>
          </cell>
        </row>
        <row r="315">
          <cell r="O315" t="str">
            <v>7d</v>
          </cell>
          <cell r="P315">
            <v>0.214918406097315</v>
          </cell>
          <cell r="Q315">
            <v>0.38694315301485999</v>
          </cell>
        </row>
        <row r="345">
          <cell r="P345" t="str">
            <v>Control</v>
          </cell>
          <cell r="Q345" t="str">
            <v>Vd</v>
          </cell>
        </row>
        <row r="346">
          <cell r="O346" t="str">
            <v>0d</v>
          </cell>
          <cell r="P346">
            <v>1.1725511822487</v>
          </cell>
          <cell r="Q346">
            <v>1.73066607397437</v>
          </cell>
        </row>
        <row r="347">
          <cell r="O347" t="str">
            <v>1d</v>
          </cell>
          <cell r="P347">
            <v>1.19294425917486</v>
          </cell>
          <cell r="Q347">
            <v>2.25479545540527</v>
          </cell>
        </row>
        <row r="348">
          <cell r="O348" t="str">
            <v>3d</v>
          </cell>
          <cell r="P348">
            <v>3.0531825443971998</v>
          </cell>
          <cell r="Q348">
            <v>1.4890547893297399</v>
          </cell>
        </row>
        <row r="349">
          <cell r="O349" t="str">
            <v>5d</v>
          </cell>
          <cell r="P349">
            <v>1.6413865112317501</v>
          </cell>
          <cell r="Q349">
            <v>2.1735719187424101</v>
          </cell>
        </row>
        <row r="350">
          <cell r="O350" t="str">
            <v>7d</v>
          </cell>
          <cell r="P350">
            <v>0.86965505553950595</v>
          </cell>
          <cell r="Q350">
            <v>0.75534031358511899</v>
          </cell>
        </row>
        <row r="379">
          <cell r="P379" t="str">
            <v>Control</v>
          </cell>
          <cell r="Q379" t="str">
            <v>Vd</v>
          </cell>
        </row>
        <row r="380">
          <cell r="O380" t="str">
            <v>0d</v>
          </cell>
          <cell r="P380">
            <v>1.2998308898622899</v>
          </cell>
          <cell r="Q380">
            <v>0.68598263960555494</v>
          </cell>
        </row>
        <row r="381">
          <cell r="O381" t="str">
            <v>1d</v>
          </cell>
          <cell r="P381">
            <v>0.79025617190579101</v>
          </cell>
          <cell r="Q381">
            <v>2.2857731271653399</v>
          </cell>
        </row>
        <row r="382">
          <cell r="O382" t="str">
            <v>3d</v>
          </cell>
          <cell r="P382">
            <v>3.6674892867671698</v>
          </cell>
          <cell r="Q382">
            <v>2.09037888770481</v>
          </cell>
        </row>
        <row r="383">
          <cell r="O383" t="str">
            <v>5d</v>
          </cell>
          <cell r="P383">
            <v>2.9048096960154002</v>
          </cell>
          <cell r="Q383">
            <v>2.2857055006821199</v>
          </cell>
        </row>
        <row r="384">
          <cell r="O384" t="str">
            <v>7d</v>
          </cell>
          <cell r="P384">
            <v>1.35725230916823</v>
          </cell>
          <cell r="Q384">
            <v>0.66750941557717802</v>
          </cell>
        </row>
        <row r="413">
          <cell r="P413" t="str">
            <v>Control</v>
          </cell>
          <cell r="Q413" t="str">
            <v>Vd</v>
          </cell>
        </row>
        <row r="414">
          <cell r="O414" t="str">
            <v>0d</v>
          </cell>
          <cell r="P414">
            <v>1.14346348574797</v>
          </cell>
          <cell r="Q414">
            <v>2.6388575031907502</v>
          </cell>
        </row>
        <row r="415">
          <cell r="O415" t="str">
            <v>1d</v>
          </cell>
          <cell r="P415">
            <v>1.43334661166273</v>
          </cell>
          <cell r="Q415">
            <v>1.9377764043807999</v>
          </cell>
        </row>
        <row r="416">
          <cell r="O416" t="str">
            <v>3d</v>
          </cell>
          <cell r="P416">
            <v>2.7686717788165001</v>
          </cell>
          <cell r="Q416">
            <v>2.1383275145002001</v>
          </cell>
        </row>
        <row r="417">
          <cell r="O417" t="str">
            <v>5d</v>
          </cell>
          <cell r="P417">
            <v>2.6094923096313098</v>
          </cell>
          <cell r="Q417">
            <v>5.6875255048882201</v>
          </cell>
        </row>
        <row r="418">
          <cell r="O418" t="str">
            <v>7d</v>
          </cell>
          <cell r="P418">
            <v>0.78394392136158997</v>
          </cell>
          <cell r="Q418">
            <v>0.83074402204115605</v>
          </cell>
        </row>
        <row r="447">
          <cell r="P447" t="str">
            <v>Control</v>
          </cell>
          <cell r="Q447" t="str">
            <v>Vd</v>
          </cell>
        </row>
        <row r="448">
          <cell r="O448" t="str">
            <v>0d</v>
          </cell>
          <cell r="P448">
            <v>1.0193491701761901</v>
          </cell>
        </row>
        <row r="449">
          <cell r="O449" t="str">
            <v>1d</v>
          </cell>
          <cell r="P449">
            <v>1.7949505731003601</v>
          </cell>
          <cell r="Q449">
            <v>1.4049186166374099</v>
          </cell>
        </row>
        <row r="450">
          <cell r="O450" t="str">
            <v>3d</v>
          </cell>
          <cell r="P450">
            <v>0.54627343285824503</v>
          </cell>
          <cell r="Q450">
            <v>0.59034315248486802</v>
          </cell>
        </row>
        <row r="451">
          <cell r="O451" t="str">
            <v>5d</v>
          </cell>
          <cell r="P451">
            <v>0.90670840061272395</v>
          </cell>
          <cell r="Q451">
            <v>1.9768564987512001</v>
          </cell>
        </row>
        <row r="452">
          <cell r="O452" t="str">
            <v>7d</v>
          </cell>
          <cell r="P452">
            <v>1.93566405233794</v>
          </cell>
          <cell r="Q452">
            <v>1.9008789554215999</v>
          </cell>
        </row>
        <row r="481">
          <cell r="P481" t="str">
            <v>Control</v>
          </cell>
          <cell r="Q481" t="str">
            <v>Vd</v>
          </cell>
        </row>
        <row r="482">
          <cell r="O482" t="str">
            <v>0d</v>
          </cell>
          <cell r="P482">
            <v>1.01835013166459</v>
          </cell>
          <cell r="Q482">
            <v>0.84033595956327001</v>
          </cell>
        </row>
        <row r="483">
          <cell r="O483" t="str">
            <v>1d</v>
          </cell>
          <cell r="P483">
            <v>0.87495891271885595</v>
          </cell>
          <cell r="Q483">
            <v>0.887655769365706</v>
          </cell>
        </row>
        <row r="484">
          <cell r="O484" t="str">
            <v>3d</v>
          </cell>
          <cell r="P484">
            <v>0.57579527553266996</v>
          </cell>
          <cell r="Q484">
            <v>0.42876841692414802</v>
          </cell>
        </row>
        <row r="485">
          <cell r="O485" t="str">
            <v>5d</v>
          </cell>
          <cell r="P485">
            <v>0.336882129018163</v>
          </cell>
          <cell r="Q485">
            <v>1.0273132798076801</v>
          </cell>
        </row>
        <row r="486">
          <cell r="O486" t="str">
            <v>7d</v>
          </cell>
          <cell r="P486">
            <v>0.32654864683773699</v>
          </cell>
          <cell r="Q486">
            <v>0.210945436393213</v>
          </cell>
        </row>
      </sheetData>
      <sheetData sheetId="3">
        <row r="4">
          <cell r="P4" t="str">
            <v>Control</v>
          </cell>
          <cell r="Q4" t="str">
            <v>Vd</v>
          </cell>
        </row>
        <row r="5">
          <cell r="O5" t="str">
            <v>0d</v>
          </cell>
          <cell r="P5">
            <v>1.09363514017417</v>
          </cell>
          <cell r="Q5">
            <v>1.3284035209415499</v>
          </cell>
        </row>
        <row r="6">
          <cell r="O6" t="str">
            <v>1d</v>
          </cell>
          <cell r="P6">
            <v>1.24395140966323</v>
          </cell>
          <cell r="Q6">
            <v>2.2817886196108099</v>
          </cell>
        </row>
        <row r="7">
          <cell r="O7" t="str">
            <v>3d</v>
          </cell>
          <cell r="P7">
            <v>1.58444354709033</v>
          </cell>
          <cell r="Q7">
            <v>1.36799907333694</v>
          </cell>
        </row>
        <row r="8">
          <cell r="O8" t="str">
            <v>5d</v>
          </cell>
          <cell r="P8">
            <v>1.22167008996747</v>
          </cell>
          <cell r="Q8">
            <v>1.1794236437972401</v>
          </cell>
        </row>
        <row r="9">
          <cell r="O9" t="str">
            <v>7d</v>
          </cell>
          <cell r="P9">
            <v>1.0327583717551201</v>
          </cell>
          <cell r="Q9">
            <v>1.0941602616105199</v>
          </cell>
        </row>
        <row r="37">
          <cell r="P37" t="str">
            <v>Control</v>
          </cell>
          <cell r="Q37" t="str">
            <v>Vd</v>
          </cell>
        </row>
        <row r="38">
          <cell r="O38" t="str">
            <v>0d</v>
          </cell>
          <cell r="P38">
            <v>1.1086303299281499</v>
          </cell>
          <cell r="Q38">
            <v>1.0482045095702499</v>
          </cell>
        </row>
        <row r="39">
          <cell r="O39" t="str">
            <v>1d</v>
          </cell>
          <cell r="P39">
            <v>2.40192831240291</v>
          </cell>
          <cell r="Q39">
            <v>2.8703831147301102</v>
          </cell>
        </row>
        <row r="40">
          <cell r="O40" t="str">
            <v>3d</v>
          </cell>
          <cell r="P40">
            <v>1.1404743281348799</v>
          </cell>
          <cell r="Q40">
            <v>1.87112026015184</v>
          </cell>
        </row>
        <row r="41">
          <cell r="O41" t="str">
            <v>5d</v>
          </cell>
          <cell r="P41">
            <v>2.63172815661799</v>
          </cell>
          <cell r="Q41">
            <v>1.11938328674494</v>
          </cell>
        </row>
        <row r="42">
          <cell r="O42" t="str">
            <v>7d</v>
          </cell>
          <cell r="P42">
            <v>1.48026254622896</v>
          </cell>
          <cell r="Q42">
            <v>1.6069051274486299</v>
          </cell>
        </row>
        <row r="71">
          <cell r="P71" t="str">
            <v>Control</v>
          </cell>
          <cell r="Q71" t="str">
            <v>Vd</v>
          </cell>
        </row>
        <row r="72">
          <cell r="O72" t="str">
            <v>0d</v>
          </cell>
          <cell r="P72">
            <v>1.0015070606535501</v>
          </cell>
          <cell r="Q72">
            <v>0.62258523959992096</v>
          </cell>
        </row>
        <row r="73">
          <cell r="O73" t="str">
            <v>1d</v>
          </cell>
          <cell r="P73">
            <v>0.857294619483979</v>
          </cell>
          <cell r="Q73">
            <v>0.80872645749685901</v>
          </cell>
        </row>
        <row r="74">
          <cell r="O74" t="str">
            <v>3d</v>
          </cell>
          <cell r="P74">
            <v>1.56340225756661</v>
          </cell>
          <cell r="Q74">
            <v>0.60230258833803496</v>
          </cell>
        </row>
        <row r="75">
          <cell r="O75" t="str">
            <v>5d</v>
          </cell>
          <cell r="P75">
            <v>0.45341292756291302</v>
          </cell>
          <cell r="Q75">
            <v>1.85824399825231</v>
          </cell>
        </row>
        <row r="76">
          <cell r="O76" t="str">
            <v>7d</v>
          </cell>
          <cell r="P76">
            <v>0.96618306860149705</v>
          </cell>
          <cell r="Q76">
            <v>1.9686694619104701</v>
          </cell>
        </row>
        <row r="105">
          <cell r="P105" t="str">
            <v>Control</v>
          </cell>
          <cell r="Q105" t="str">
            <v>Vd</v>
          </cell>
        </row>
        <row r="106">
          <cell r="O106" t="str">
            <v>0d</v>
          </cell>
          <cell r="P106">
            <v>1.1441230840819101</v>
          </cell>
          <cell r="Q106">
            <v>2.55458713788643</v>
          </cell>
        </row>
        <row r="107">
          <cell r="O107" t="str">
            <v>1d</v>
          </cell>
          <cell r="Q107">
            <v>3.3346815765307598</v>
          </cell>
        </row>
        <row r="108">
          <cell r="O108" t="str">
            <v>3d</v>
          </cell>
          <cell r="P108">
            <v>2.1459724432156801</v>
          </cell>
          <cell r="Q108">
            <v>4.84042688748751</v>
          </cell>
        </row>
        <row r="109">
          <cell r="O109" t="str">
            <v>5d</v>
          </cell>
          <cell r="Q109">
            <v>3.1629912377097602</v>
          </cell>
        </row>
        <row r="110">
          <cell r="O110" t="str">
            <v>7d</v>
          </cell>
          <cell r="P110">
            <v>4.68200626374185</v>
          </cell>
          <cell r="Q110">
            <v>0.83888053050140599</v>
          </cell>
        </row>
        <row r="139">
          <cell r="P139" t="str">
            <v>Control</v>
          </cell>
          <cell r="Q139" t="str">
            <v>Vd</v>
          </cell>
        </row>
        <row r="140">
          <cell r="O140" t="str">
            <v>0d</v>
          </cell>
          <cell r="P140">
            <v>1.0255579838831099</v>
          </cell>
          <cell r="Q140">
            <v>1.0107514763012899</v>
          </cell>
        </row>
        <row r="141">
          <cell r="O141" t="str">
            <v>1d</v>
          </cell>
          <cell r="P141">
            <v>1.12873998874198</v>
          </cell>
          <cell r="Q141">
            <v>1.7604535072080501</v>
          </cell>
        </row>
        <row r="142">
          <cell r="O142" t="str">
            <v>3d</v>
          </cell>
          <cell r="P142">
            <v>0.64781950946699596</v>
          </cell>
          <cell r="Q142">
            <v>0.19303881301313899</v>
          </cell>
        </row>
        <row r="143">
          <cell r="O143" t="str">
            <v>5d</v>
          </cell>
          <cell r="P143">
            <v>1.18295863378024</v>
          </cell>
          <cell r="Q143">
            <v>3.2648745366621399</v>
          </cell>
        </row>
        <row r="144">
          <cell r="O144" t="str">
            <v>7d</v>
          </cell>
          <cell r="P144">
            <v>0.68596266154568097</v>
          </cell>
          <cell r="Q144">
            <v>0.93647161775824095</v>
          </cell>
        </row>
        <row r="174">
          <cell r="P174" t="str">
            <v>Control</v>
          </cell>
          <cell r="Q174" t="str">
            <v>Vd</v>
          </cell>
        </row>
        <row r="175">
          <cell r="O175" t="str">
            <v>0d</v>
          </cell>
          <cell r="P175">
            <v>1.0134194977170199</v>
          </cell>
          <cell r="Q175">
            <v>1.0669482830511401</v>
          </cell>
        </row>
        <row r="176">
          <cell r="O176" t="str">
            <v>1d</v>
          </cell>
          <cell r="P176">
            <v>0.23818441310798499</v>
          </cell>
          <cell r="Q176">
            <v>0.64654030581706101</v>
          </cell>
        </row>
        <row r="177">
          <cell r="O177" t="str">
            <v>3d</v>
          </cell>
          <cell r="P177">
            <v>0.26307978971726997</v>
          </cell>
          <cell r="Q177">
            <v>0.40906053489327299</v>
          </cell>
        </row>
        <row r="178">
          <cell r="O178" t="str">
            <v>5d</v>
          </cell>
          <cell r="P178">
            <v>0.52618696777787399</v>
          </cell>
          <cell r="Q178">
            <v>0.60402001170820596</v>
          </cell>
        </row>
        <row r="179">
          <cell r="O179" t="str">
            <v>7d</v>
          </cell>
          <cell r="P179">
            <v>1.3203955944944601</v>
          </cell>
          <cell r="Q179">
            <v>2.0978398525370898</v>
          </cell>
        </row>
        <row r="209">
          <cell r="P209" t="str">
            <v>Control</v>
          </cell>
          <cell r="Q209" t="str">
            <v>Vd</v>
          </cell>
        </row>
        <row r="210">
          <cell r="O210" t="str">
            <v>0d</v>
          </cell>
          <cell r="P210">
            <v>1.0015070606535501</v>
          </cell>
          <cell r="Q210">
            <v>2.1437218592365102</v>
          </cell>
        </row>
        <row r="211">
          <cell r="O211" t="str">
            <v>1d</v>
          </cell>
          <cell r="P211">
            <v>1.2013311521521499</v>
          </cell>
          <cell r="Q211">
            <v>0.87102347543869296</v>
          </cell>
        </row>
        <row r="212">
          <cell r="O212" t="str">
            <v>3d</v>
          </cell>
          <cell r="P212">
            <v>3.2829591232900701</v>
          </cell>
          <cell r="Q212">
            <v>1.5410239791984099</v>
          </cell>
        </row>
        <row r="213">
          <cell r="O213" t="str">
            <v>5d</v>
          </cell>
          <cell r="P213">
            <v>1.5264602436861601</v>
          </cell>
          <cell r="Q213">
            <v>2.4383370218323202</v>
          </cell>
        </row>
        <row r="214">
          <cell r="O214" t="str">
            <v>7d</v>
          </cell>
          <cell r="P214">
            <v>1.19294444262616</v>
          </cell>
          <cell r="Q214">
            <v>3.96676209396876</v>
          </cell>
        </row>
        <row r="242">
          <cell r="P242" t="str">
            <v>Control</v>
          </cell>
          <cell r="Q242" t="str">
            <v>Vd</v>
          </cell>
        </row>
        <row r="243">
          <cell r="O243" t="str">
            <v>0d</v>
          </cell>
          <cell r="P243">
            <v>1.00472960075663</v>
          </cell>
          <cell r="Q243">
            <v>0.94268127910191801</v>
          </cell>
        </row>
        <row r="244">
          <cell r="O244" t="str">
            <v>1d</v>
          </cell>
          <cell r="P244">
            <v>1.2460712953786699</v>
          </cell>
          <cell r="Q244">
            <v>2.06454871922233</v>
          </cell>
        </row>
        <row r="245">
          <cell r="O245" t="str">
            <v>3d</v>
          </cell>
          <cell r="P245">
            <v>0.86802136434148802</v>
          </cell>
          <cell r="Q245">
            <v>0.93485484479685999</v>
          </cell>
        </row>
        <row r="246">
          <cell r="O246" t="str">
            <v>5d</v>
          </cell>
          <cell r="P246">
            <v>0.97947096387844101</v>
          </cell>
          <cell r="Q246">
            <v>1.4555133519429</v>
          </cell>
        </row>
        <row r="247">
          <cell r="O247" t="str">
            <v>7d</v>
          </cell>
          <cell r="P247">
            <v>1.2280190649287199</v>
          </cell>
          <cell r="Q247">
            <v>0.325492668090343</v>
          </cell>
        </row>
        <row r="345">
          <cell r="P345" t="str">
            <v>Control</v>
          </cell>
          <cell r="Q345" t="str">
            <v>Vd</v>
          </cell>
        </row>
        <row r="346">
          <cell r="O346" t="str">
            <v>0d</v>
          </cell>
          <cell r="P346">
            <v>1.00205190087163</v>
          </cell>
          <cell r="Q346">
            <v>0.95743731799299003</v>
          </cell>
        </row>
        <row r="347">
          <cell r="O347" t="str">
            <v>1d</v>
          </cell>
          <cell r="P347">
            <v>0.93907366440889595</v>
          </cell>
          <cell r="Q347">
            <v>1.2737786294174001</v>
          </cell>
        </row>
        <row r="348">
          <cell r="O348" t="str">
            <v>3d</v>
          </cell>
          <cell r="P348">
            <v>0.86690306906498105</v>
          </cell>
          <cell r="Q348">
            <v>1.08839413396623</v>
          </cell>
        </row>
        <row r="349">
          <cell r="O349" t="str">
            <v>5d</v>
          </cell>
          <cell r="P349">
            <v>0.85813343256907404</v>
          </cell>
          <cell r="Q349">
            <v>0.87711680618246302</v>
          </cell>
        </row>
        <row r="350">
          <cell r="O350" t="str">
            <v>7d</v>
          </cell>
          <cell r="P350">
            <v>0.77337711066783599</v>
          </cell>
          <cell r="Q350">
            <v>1.29648212276148</v>
          </cell>
        </row>
        <row r="379">
          <cell r="P379" t="str">
            <v>Control</v>
          </cell>
          <cell r="Q379" t="str">
            <v>Vd</v>
          </cell>
        </row>
        <row r="380">
          <cell r="O380" t="str">
            <v>0d</v>
          </cell>
          <cell r="P380">
            <v>1.0304479285008199</v>
          </cell>
          <cell r="Q380">
            <v>1.44944124718386</v>
          </cell>
        </row>
        <row r="381">
          <cell r="O381" t="str">
            <v>1d</v>
          </cell>
          <cell r="P381">
            <v>1.0905180215188699</v>
          </cell>
          <cell r="Q381">
            <v>1.93029488344473</v>
          </cell>
        </row>
        <row r="382">
          <cell r="O382" t="str">
            <v>3d</v>
          </cell>
          <cell r="P382">
            <v>2.0002949766320399</v>
          </cell>
          <cell r="Q382">
            <v>1.1991961582919399</v>
          </cell>
        </row>
        <row r="383">
          <cell r="O383" t="str">
            <v>5d</v>
          </cell>
          <cell r="P383">
            <v>3.0931104574164601</v>
          </cell>
          <cell r="Q383">
            <v>1.85679002210941</v>
          </cell>
        </row>
        <row r="384">
          <cell r="O384" t="str">
            <v>7d</v>
          </cell>
          <cell r="P384">
            <v>5.1279346723795198</v>
          </cell>
          <cell r="Q384">
            <v>1.1160657127779701</v>
          </cell>
        </row>
        <row r="413">
          <cell r="P413" t="str">
            <v>Control</v>
          </cell>
          <cell r="Q413" t="str">
            <v>Vd</v>
          </cell>
        </row>
        <row r="414">
          <cell r="O414" t="str">
            <v>0d</v>
          </cell>
          <cell r="P414">
            <v>1.0349930836090699</v>
          </cell>
          <cell r="Q414">
            <v>1.56895338795573</v>
          </cell>
        </row>
        <row r="415">
          <cell r="O415" t="str">
            <v>1d</v>
          </cell>
          <cell r="P415">
            <v>0.90707047946103703</v>
          </cell>
          <cell r="Q415">
            <v>1.7840490927055499</v>
          </cell>
        </row>
        <row r="416">
          <cell r="O416" t="str">
            <v>3d</v>
          </cell>
          <cell r="P416">
            <v>0.98216129083773696</v>
          </cell>
          <cell r="Q416">
            <v>1.5003736749110299</v>
          </cell>
        </row>
        <row r="417">
          <cell r="O417" t="str">
            <v>5d</v>
          </cell>
          <cell r="P417">
            <v>1.7731591392046999</v>
          </cell>
          <cell r="Q417">
            <v>2.53359304454486</v>
          </cell>
        </row>
        <row r="418">
          <cell r="O418" t="str">
            <v>7d</v>
          </cell>
          <cell r="P418">
            <v>2.0624463343582402</v>
          </cell>
          <cell r="Q418">
            <v>1.1482582932213901</v>
          </cell>
        </row>
        <row r="447">
          <cell r="P447" t="str">
            <v>Control</v>
          </cell>
          <cell r="Q447" t="str">
            <v>Vd</v>
          </cell>
        </row>
        <row r="448">
          <cell r="O448" t="str">
            <v>0d</v>
          </cell>
          <cell r="P448">
            <v>1.0193491701761901</v>
          </cell>
          <cell r="Q448">
            <v>1.0523869412003899</v>
          </cell>
        </row>
        <row r="449">
          <cell r="O449" t="str">
            <v>1d</v>
          </cell>
          <cell r="P449">
            <v>1.4469728234740999</v>
          </cell>
          <cell r="Q449">
            <v>0.489083821633298</v>
          </cell>
        </row>
        <row r="450">
          <cell r="O450" t="str">
            <v>3d</v>
          </cell>
          <cell r="P450">
            <v>0.87484481193755104</v>
          </cell>
          <cell r="Q450">
            <v>0.64823566086630702</v>
          </cell>
        </row>
        <row r="451">
          <cell r="O451" t="str">
            <v>5d</v>
          </cell>
          <cell r="P451">
            <v>1.3762309932302099</v>
          </cell>
          <cell r="Q451">
            <v>0.95808506069292498</v>
          </cell>
        </row>
        <row r="452">
          <cell r="O452" t="str">
            <v>7d</v>
          </cell>
          <cell r="P452">
            <v>2.1340612993605599</v>
          </cell>
          <cell r="Q452">
            <v>1.9234096024384799</v>
          </cell>
        </row>
        <row r="481">
          <cell r="P481" t="str">
            <v>Control</v>
          </cell>
          <cell r="Q481" t="str">
            <v>Vd</v>
          </cell>
        </row>
        <row r="482">
          <cell r="O482" t="str">
            <v>0d</v>
          </cell>
          <cell r="P482">
            <v>1.3057100981345899</v>
          </cell>
          <cell r="Q482">
            <v>1.1822552943461599</v>
          </cell>
        </row>
        <row r="483">
          <cell r="O483" t="str">
            <v>1d</v>
          </cell>
          <cell r="P483">
            <v>0.576551234340133</v>
          </cell>
          <cell r="Q483">
            <v>0.53857767381051702</v>
          </cell>
        </row>
        <row r="484">
          <cell r="O484" t="str">
            <v>3d</v>
          </cell>
          <cell r="P484">
            <v>0.69868377724814701</v>
          </cell>
          <cell r="Q484">
            <v>0.660590034259807</v>
          </cell>
        </row>
        <row r="485">
          <cell r="O485" t="str">
            <v>5d</v>
          </cell>
          <cell r="P485">
            <v>0.35607224526902798</v>
          </cell>
          <cell r="Q485">
            <v>0.30963771606010498</v>
          </cell>
        </row>
        <row r="486">
          <cell r="O486" t="str">
            <v>7d</v>
          </cell>
          <cell r="P486">
            <v>0.90908971009391404</v>
          </cell>
          <cell r="Q486">
            <v>0.76533218152604199</v>
          </cell>
        </row>
      </sheetData>
      <sheetData sheetId="4">
        <row r="4">
          <cell r="P4" t="str">
            <v>Control</v>
          </cell>
          <cell r="Q4" t="str">
            <v>Vd</v>
          </cell>
        </row>
        <row r="5">
          <cell r="O5" t="str">
            <v>0d</v>
          </cell>
          <cell r="P5">
            <v>1.0075694021583099</v>
          </cell>
          <cell r="Q5">
            <v>1.1782961572472499</v>
          </cell>
        </row>
        <row r="6">
          <cell r="O6" t="str">
            <v>1d</v>
          </cell>
          <cell r="P6">
            <v>0.67117949453818004</v>
          </cell>
          <cell r="Q6">
            <v>0.44294993946421901</v>
          </cell>
        </row>
        <row r="7">
          <cell r="O7" t="str">
            <v>3d</v>
          </cell>
          <cell r="P7">
            <v>0.80644328771705598</v>
          </cell>
          <cell r="Q7">
            <v>1.4405720069907899</v>
          </cell>
        </row>
        <row r="8">
          <cell r="O8" t="str">
            <v>5d</v>
          </cell>
          <cell r="P8">
            <v>1.03818766670395</v>
          </cell>
          <cell r="Q8">
            <v>1.6284049250743799</v>
          </cell>
        </row>
        <row r="9">
          <cell r="O9" t="str">
            <v>7d</v>
          </cell>
          <cell r="P9">
            <v>2.5748284975526099</v>
          </cell>
          <cell r="Q9">
            <v>5.3647260726271497</v>
          </cell>
        </row>
        <row r="37">
          <cell r="P37" t="str">
            <v>Control</v>
          </cell>
          <cell r="Q37" t="str">
            <v>Vd</v>
          </cell>
        </row>
        <row r="38">
          <cell r="O38" t="str">
            <v>0d</v>
          </cell>
          <cell r="P38">
            <v>1.0215485401711299</v>
          </cell>
          <cell r="Q38">
            <v>1.61261184533886</v>
          </cell>
        </row>
        <row r="39">
          <cell r="O39" t="str">
            <v>1d</v>
          </cell>
          <cell r="P39">
            <v>1.52912362387321</v>
          </cell>
          <cell r="Q39">
            <v>3.54127998456336</v>
          </cell>
        </row>
        <row r="40">
          <cell r="O40" t="str">
            <v>3d</v>
          </cell>
          <cell r="P40">
            <v>7.6183744848038</v>
          </cell>
          <cell r="Q40">
            <v>5.6483072927149696</v>
          </cell>
        </row>
        <row r="41">
          <cell r="O41" t="str">
            <v>5d</v>
          </cell>
          <cell r="P41">
            <v>2.39145589828198</v>
          </cell>
          <cell r="Q41">
            <v>2.9199521005962401</v>
          </cell>
        </row>
        <row r="42">
          <cell r="O42" t="str">
            <v>7d</v>
          </cell>
          <cell r="P42">
            <v>1.6010579351079099</v>
          </cell>
          <cell r="Q42">
            <v>1.1444915725070799</v>
          </cell>
        </row>
        <row r="71">
          <cell r="P71" t="str">
            <v>Control</v>
          </cell>
          <cell r="Q71" t="str">
            <v>Vd</v>
          </cell>
        </row>
        <row r="72">
          <cell r="O72" t="str">
            <v>0d</v>
          </cell>
          <cell r="P72">
            <v>1.1198597663965</v>
          </cell>
          <cell r="Q72">
            <v>1.52883266445263</v>
          </cell>
        </row>
        <row r="73">
          <cell r="O73" t="str">
            <v>1d</v>
          </cell>
          <cell r="P73">
            <v>2.3527378285394702</v>
          </cell>
          <cell r="Q73">
            <v>2.3527378285394702</v>
          </cell>
        </row>
        <row r="74">
          <cell r="O74" t="str">
            <v>3d</v>
          </cell>
          <cell r="P74">
            <v>1.78891372001538</v>
          </cell>
          <cell r="Q74">
            <v>1.70260285691283</v>
          </cell>
        </row>
        <row r="75">
          <cell r="O75" t="str">
            <v>5d</v>
          </cell>
          <cell r="P75">
            <v>1.1849704776880701</v>
          </cell>
          <cell r="Q75">
            <v>1.39583854114787</v>
          </cell>
        </row>
        <row r="76">
          <cell r="O76" t="str">
            <v>7d</v>
          </cell>
          <cell r="P76">
            <v>2.04626515958204</v>
          </cell>
          <cell r="Q76">
            <v>1.2700079327571601</v>
          </cell>
        </row>
        <row r="105">
          <cell r="P105" t="str">
            <v>Control</v>
          </cell>
          <cell r="Q105" t="str">
            <v>Vd</v>
          </cell>
        </row>
        <row r="106">
          <cell r="O106" t="str">
            <v>0d</v>
          </cell>
          <cell r="P106">
            <v>1.2178055701741299</v>
          </cell>
          <cell r="Q106">
            <v>1.1832204316455299</v>
          </cell>
        </row>
        <row r="107">
          <cell r="O107" t="str">
            <v>1d</v>
          </cell>
          <cell r="P107">
            <v>5.75983024195249</v>
          </cell>
          <cell r="Q107">
            <v>3.6020382524080898</v>
          </cell>
        </row>
        <row r="108">
          <cell r="O108" t="str">
            <v>3d</v>
          </cell>
          <cell r="P108">
            <v>1.7745348473732301</v>
          </cell>
          <cell r="Q108">
            <v>8.9660531030840307</v>
          </cell>
        </row>
        <row r="109">
          <cell r="O109" t="str">
            <v>5d</v>
          </cell>
          <cell r="P109">
            <v>0.83667070929582898</v>
          </cell>
          <cell r="Q109">
            <v>0.71716746594261205</v>
          </cell>
        </row>
        <row r="110">
          <cell r="O110" t="str">
            <v>7d</v>
          </cell>
          <cell r="P110">
            <v>1.4141107596927101</v>
          </cell>
          <cell r="Q110">
            <v>0.29502837645911301</v>
          </cell>
        </row>
        <row r="139">
          <cell r="P139" t="str">
            <v>Control</v>
          </cell>
          <cell r="Q139" t="str">
            <v>Vd</v>
          </cell>
        </row>
        <row r="140">
          <cell r="O140" t="str">
            <v>0d</v>
          </cell>
          <cell r="P140">
            <v>1.0084473754866801</v>
          </cell>
          <cell r="Q140">
            <v>0.91416012595336305</v>
          </cell>
        </row>
        <row r="141">
          <cell r="O141" t="str">
            <v>1d</v>
          </cell>
          <cell r="P141">
            <v>3.0269499366353601</v>
          </cell>
          <cell r="Q141">
            <v>2.1010863828150699</v>
          </cell>
        </row>
        <row r="142">
          <cell r="O142" t="str">
            <v>3d</v>
          </cell>
          <cell r="P142">
            <v>1.48178744474324</v>
          </cell>
          <cell r="Q142">
            <v>1.42170104193914</v>
          </cell>
        </row>
        <row r="143">
          <cell r="O143" t="str">
            <v>5d</v>
          </cell>
          <cell r="P143">
            <v>0.95169847291411103</v>
          </cell>
          <cell r="Q143">
            <v>1.55631999303945</v>
          </cell>
        </row>
        <row r="144">
          <cell r="O144" t="str">
            <v>7d</v>
          </cell>
          <cell r="P144">
            <v>1.8971902853993701</v>
          </cell>
          <cell r="Q144">
            <v>0.54980124131404895</v>
          </cell>
        </row>
        <row r="174">
          <cell r="P174" t="str">
            <v>Control</v>
          </cell>
          <cell r="Q174" t="str">
            <v>Vd</v>
          </cell>
        </row>
        <row r="175">
          <cell r="O175" t="str">
            <v>0d</v>
          </cell>
          <cell r="P175">
            <v>1.0233303334216</v>
          </cell>
          <cell r="Q175">
            <v>0.96674904424591801</v>
          </cell>
        </row>
        <row r="176">
          <cell r="O176" t="str">
            <v>1d</v>
          </cell>
          <cell r="P176">
            <v>0.94579418404467197</v>
          </cell>
          <cell r="Q176">
            <v>1.0463105014918099</v>
          </cell>
        </row>
        <row r="177">
          <cell r="O177" t="str">
            <v>3d</v>
          </cell>
          <cell r="P177">
            <v>0.90530383222642796</v>
          </cell>
          <cell r="Q177">
            <v>2.12029202340306</v>
          </cell>
        </row>
        <row r="178">
          <cell r="O178" t="str">
            <v>5d</v>
          </cell>
          <cell r="P178">
            <v>1.520659905676</v>
          </cell>
          <cell r="Q178">
            <v>1.23864359141834</v>
          </cell>
        </row>
        <row r="179">
          <cell r="O179" t="str">
            <v>7d</v>
          </cell>
          <cell r="P179">
            <v>1.25349495174315</v>
          </cell>
          <cell r="Q179">
            <v>3.16562170977741</v>
          </cell>
        </row>
        <row r="209">
          <cell r="P209" t="str">
            <v>Control</v>
          </cell>
          <cell r="Q209" t="str">
            <v>Vd</v>
          </cell>
        </row>
        <row r="210">
          <cell r="O210" t="str">
            <v>0d</v>
          </cell>
          <cell r="P210">
            <v>1.27691145767084</v>
          </cell>
          <cell r="Q210">
            <v>1.0515043894437499</v>
          </cell>
        </row>
        <row r="211">
          <cell r="O211" t="str">
            <v>1d</v>
          </cell>
          <cell r="P211">
            <v>4.8779374488576703</v>
          </cell>
          <cell r="Q211">
            <v>0.43190697156859897</v>
          </cell>
        </row>
        <row r="212">
          <cell r="O212" t="str">
            <v>3d</v>
          </cell>
          <cell r="P212">
            <v>0.57693653598029404</v>
          </cell>
          <cell r="Q212">
            <v>0.70174537739213705</v>
          </cell>
        </row>
        <row r="213">
          <cell r="O213" t="str">
            <v>5d</v>
          </cell>
          <cell r="P213">
            <v>0.43394051161481101</v>
          </cell>
          <cell r="Q213">
            <v>0.65432444177637095</v>
          </cell>
        </row>
        <row r="214">
          <cell r="O214" t="str">
            <v>7d</v>
          </cell>
          <cell r="P214">
            <v>1.19294444262616</v>
          </cell>
          <cell r="Q214">
            <v>0.97219540850358499</v>
          </cell>
        </row>
        <row r="242">
          <cell r="P242" t="str">
            <v>Control</v>
          </cell>
          <cell r="Q242" t="str">
            <v>Vd</v>
          </cell>
        </row>
        <row r="243">
          <cell r="O243" t="str">
            <v>0d</v>
          </cell>
          <cell r="P243">
            <v>1.0299729804842199</v>
          </cell>
          <cell r="Q243">
            <v>2.7147359621821301</v>
          </cell>
        </row>
        <row r="244">
          <cell r="O244" t="str">
            <v>1d</v>
          </cell>
          <cell r="P244">
            <v>1.2460712953786699</v>
          </cell>
          <cell r="Q244">
            <v>7.9395516913489201</v>
          </cell>
        </row>
        <row r="245">
          <cell r="O245" t="str">
            <v>3d</v>
          </cell>
          <cell r="P245">
            <v>6.5768990368662203</v>
          </cell>
          <cell r="Q245">
            <v>5.0903983815142997</v>
          </cell>
        </row>
        <row r="246">
          <cell r="O246" t="str">
            <v>5d</v>
          </cell>
          <cell r="P246">
            <v>6.1103067838843304</v>
          </cell>
          <cell r="Q246">
            <v>4.4127365585436502</v>
          </cell>
        </row>
        <row r="247">
          <cell r="O247" t="str">
            <v>7d</v>
          </cell>
          <cell r="P247">
            <v>4.9167165232391197</v>
          </cell>
          <cell r="Q247">
            <v>1.24404450979521</v>
          </cell>
        </row>
        <row r="276">
          <cell r="P276" t="str">
            <v>Control</v>
          </cell>
          <cell r="Q276" t="str">
            <v>Vd</v>
          </cell>
        </row>
        <row r="277">
          <cell r="O277" t="str">
            <v>0d</v>
          </cell>
          <cell r="P277">
            <v>1.0336191415412299</v>
          </cell>
          <cell r="Q277">
            <v>0.52928629958287499</v>
          </cell>
        </row>
        <row r="278">
          <cell r="O278" t="str">
            <v>1d</v>
          </cell>
          <cell r="P278">
            <v>0.56347850871146099</v>
          </cell>
          <cell r="Q278">
            <v>0.770795492037468</v>
          </cell>
        </row>
        <row r="279">
          <cell r="O279" t="str">
            <v>3d</v>
          </cell>
          <cell r="P279">
            <v>0.43427860384283801</v>
          </cell>
          <cell r="Q279">
            <v>8.7748487015591001E-2</v>
          </cell>
        </row>
        <row r="280">
          <cell r="O280" t="str">
            <v>5d</v>
          </cell>
          <cell r="P280">
            <v>0.38197939108968898</v>
          </cell>
          <cell r="Q280">
            <v>1.5878602712601999</v>
          </cell>
        </row>
        <row r="281">
          <cell r="O281" t="str">
            <v>7d</v>
          </cell>
          <cell r="P281">
            <v>0.59524186491201303</v>
          </cell>
          <cell r="Q281">
            <v>1.8803683989714299</v>
          </cell>
        </row>
        <row r="310">
          <cell r="P310" t="str">
            <v>Control</v>
          </cell>
          <cell r="Q310" t="str">
            <v>Vd</v>
          </cell>
        </row>
        <row r="311">
          <cell r="O311" t="str">
            <v>0d</v>
          </cell>
          <cell r="P311">
            <v>1.23137669147305</v>
          </cell>
          <cell r="Q311">
            <v>1.1667609895008</v>
          </cell>
        </row>
        <row r="312">
          <cell r="O312" t="str">
            <v>1d</v>
          </cell>
          <cell r="P312">
            <v>1.9500246490806099</v>
          </cell>
          <cell r="Q312">
            <v>1.2227885177254401</v>
          </cell>
        </row>
        <row r="313">
          <cell r="O313" t="str">
            <v>3d</v>
          </cell>
          <cell r="P313">
            <v>3.4940040954251201</v>
          </cell>
          <cell r="Q313">
            <v>2.3448001999935699</v>
          </cell>
        </row>
        <row r="314">
          <cell r="O314" t="str">
            <v>5d</v>
          </cell>
          <cell r="P314">
            <v>6.3405160644536904</v>
          </cell>
          <cell r="Q314">
            <v>3.3734515540609</v>
          </cell>
        </row>
        <row r="315">
          <cell r="O315" t="str">
            <v>7d</v>
          </cell>
          <cell r="P315">
            <v>2.9571103063320998</v>
          </cell>
          <cell r="Q315">
            <v>3.2089397387154301</v>
          </cell>
        </row>
        <row r="345">
          <cell r="P345" t="str">
            <v>Control</v>
          </cell>
          <cell r="Q345" t="str">
            <v>Vd</v>
          </cell>
        </row>
        <row r="346">
          <cell r="O346" t="str">
            <v>0d</v>
          </cell>
          <cell r="P346">
            <v>1.2727569693984799</v>
          </cell>
          <cell r="Q346">
            <v>1.2727569693984799</v>
          </cell>
        </row>
        <row r="347">
          <cell r="O347" t="str">
            <v>1d</v>
          </cell>
          <cell r="P347">
            <v>0.673006616133633</v>
          </cell>
          <cell r="Q347">
            <v>0.61988919244772001</v>
          </cell>
        </row>
        <row r="348">
          <cell r="O348" t="str">
            <v>3d</v>
          </cell>
          <cell r="P348">
            <v>1.71435688319027</v>
          </cell>
          <cell r="Q348">
            <v>1.2394919210794499</v>
          </cell>
        </row>
        <row r="349">
          <cell r="O349" t="str">
            <v>5d</v>
          </cell>
          <cell r="P349">
            <v>2.3666313112792601</v>
          </cell>
          <cell r="Q349">
            <v>1.01377029576647</v>
          </cell>
        </row>
        <row r="350">
          <cell r="O350" t="str">
            <v>7d</v>
          </cell>
          <cell r="P350">
            <v>1.5855407623770801</v>
          </cell>
          <cell r="Q350">
            <v>2.00496076299101</v>
          </cell>
        </row>
        <row r="379">
          <cell r="P379" t="str">
            <v>Control</v>
          </cell>
          <cell r="Q379" t="str">
            <v>Vd</v>
          </cell>
        </row>
        <row r="380">
          <cell r="O380" t="str">
            <v>0d</v>
          </cell>
          <cell r="P380">
            <v>1.0193491701761901</v>
          </cell>
          <cell r="Q380">
            <v>1.15009400271773</v>
          </cell>
        </row>
        <row r="381">
          <cell r="O381" t="str">
            <v>1d</v>
          </cell>
          <cell r="P381">
            <v>0.92121346171039098</v>
          </cell>
          <cell r="Q381">
            <v>0.90537715073288105</v>
          </cell>
        </row>
        <row r="382">
          <cell r="O382" t="str">
            <v>3d</v>
          </cell>
          <cell r="P382">
            <v>0.64215344385261197</v>
          </cell>
        </row>
        <row r="383">
          <cell r="O383" t="str">
            <v>5d</v>
          </cell>
          <cell r="P383">
            <v>0.86591198641007106</v>
          </cell>
          <cell r="Q383">
            <v>1.1604850887771501</v>
          </cell>
        </row>
        <row r="384">
          <cell r="O384" t="str">
            <v>7d</v>
          </cell>
          <cell r="P384">
            <v>2.0770505572072899</v>
          </cell>
          <cell r="Q384">
            <v>1.6887525908721299</v>
          </cell>
        </row>
        <row r="413">
          <cell r="P413" t="str">
            <v>Control</v>
          </cell>
          <cell r="Q413" t="str">
            <v>Vd</v>
          </cell>
        </row>
        <row r="414">
          <cell r="O414" t="str">
            <v>0d</v>
          </cell>
          <cell r="P414">
            <v>1.06319602845821</v>
          </cell>
          <cell r="Q414">
            <v>1.0676476318742201</v>
          </cell>
        </row>
        <row r="415">
          <cell r="O415" t="str">
            <v>1d</v>
          </cell>
          <cell r="P415">
            <v>0.54275930588334598</v>
          </cell>
          <cell r="Q415">
            <v>3.9190454468200402</v>
          </cell>
        </row>
        <row r="416">
          <cell r="O416" t="str">
            <v>3d</v>
          </cell>
          <cell r="P416">
            <v>1.30208285860636</v>
          </cell>
          <cell r="Q416">
            <v>1.63670336573627</v>
          </cell>
        </row>
        <row r="417">
          <cell r="O417" t="str">
            <v>5d</v>
          </cell>
          <cell r="P417">
            <v>0.67692478624474905</v>
          </cell>
          <cell r="Q417">
            <v>0.84255415746793005</v>
          </cell>
        </row>
        <row r="418">
          <cell r="O418" t="str">
            <v>7d</v>
          </cell>
          <cell r="P418">
            <v>2.2397820946214502</v>
          </cell>
          <cell r="Q418">
            <v>0.33128813858525402</v>
          </cell>
        </row>
        <row r="447">
          <cell r="P447" t="str">
            <v>Control</v>
          </cell>
          <cell r="Q447" t="str">
            <v>Vd</v>
          </cell>
        </row>
        <row r="448">
          <cell r="O448" t="str">
            <v>0d</v>
          </cell>
          <cell r="P448">
            <v>1.2405214140394401</v>
          </cell>
          <cell r="Q448">
            <v>0.62683778140657498</v>
          </cell>
        </row>
        <row r="449">
          <cell r="O449" t="str">
            <v>1d</v>
          </cell>
          <cell r="P449">
            <v>0.23611411606336299</v>
          </cell>
          <cell r="Q449">
            <v>0.50109663572381802</v>
          </cell>
        </row>
        <row r="450">
          <cell r="O450" t="str">
            <v>3d</v>
          </cell>
          <cell r="P450">
            <v>0.454031782773819</v>
          </cell>
          <cell r="Q450">
            <v>0.35108653966897602</v>
          </cell>
        </row>
        <row r="451">
          <cell r="O451" t="str">
            <v>5d</v>
          </cell>
          <cell r="P451">
            <v>0.255664514563196</v>
          </cell>
          <cell r="Q451">
            <v>0.42924864822097403</v>
          </cell>
        </row>
        <row r="452">
          <cell r="O452" t="str">
            <v>7d</v>
          </cell>
          <cell r="P452">
            <v>2.26866264453224</v>
          </cell>
          <cell r="Q452">
            <v>1.9234096024384799</v>
          </cell>
        </row>
        <row r="481">
          <cell r="P481" t="str">
            <v>Control</v>
          </cell>
          <cell r="Q481" t="str">
            <v>Vd</v>
          </cell>
        </row>
        <row r="482">
          <cell r="O482" t="str">
            <v>0d</v>
          </cell>
          <cell r="P482">
            <v>1.2949774554250699</v>
          </cell>
          <cell r="Q482">
            <v>1.3626794435930001</v>
          </cell>
        </row>
        <row r="483">
          <cell r="O483" t="str">
            <v>1d</v>
          </cell>
          <cell r="P483">
            <v>2.07710627762533</v>
          </cell>
          <cell r="Q483">
            <v>1.37946179530403</v>
          </cell>
        </row>
        <row r="484">
          <cell r="O484" t="str">
            <v>3d</v>
          </cell>
          <cell r="P484">
            <v>0.98851986075640597</v>
          </cell>
          <cell r="Q484">
            <v>1.16138100264161</v>
          </cell>
        </row>
        <row r="485">
          <cell r="O485" t="str">
            <v>5d</v>
          </cell>
          <cell r="P485">
            <v>1.23765063745562</v>
          </cell>
          <cell r="Q485">
            <v>2.2063884002839802</v>
          </cell>
        </row>
        <row r="486">
          <cell r="O486" t="str">
            <v>7d</v>
          </cell>
          <cell r="P486">
            <v>3.9197477914085499</v>
          </cell>
          <cell r="Q486">
            <v>0.86066796076247098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C81BC2-06CA-484A-BDAD-5FE78AEADCF0}">
  <dimension ref="A1:B7"/>
  <sheetViews>
    <sheetView zoomScale="125" workbookViewId="0">
      <selection activeCell="B15" sqref="B15"/>
    </sheetView>
  </sheetViews>
  <sheetFormatPr baseColWidth="10" defaultRowHeight="16"/>
  <cols>
    <col min="2" max="2" width="66.1640625" customWidth="1"/>
  </cols>
  <sheetData>
    <row r="1" spans="1:2" ht="22">
      <c r="A1" s="6" t="s">
        <v>24</v>
      </c>
      <c r="B1" s="6"/>
    </row>
    <row r="3" spans="1:2">
      <c r="A3" t="s">
        <v>28</v>
      </c>
      <c r="B3" t="s">
        <v>33</v>
      </c>
    </row>
    <row r="4" spans="1:2">
      <c r="A4" t="s">
        <v>29</v>
      </c>
      <c r="B4" t="s">
        <v>25</v>
      </c>
    </row>
    <row r="5" spans="1:2">
      <c r="A5" t="s">
        <v>30</v>
      </c>
      <c r="B5" t="s">
        <v>26</v>
      </c>
    </row>
    <row r="6" spans="1:2">
      <c r="A6" t="s">
        <v>31</v>
      </c>
      <c r="B6" t="s">
        <v>27</v>
      </c>
    </row>
    <row r="7" spans="1:2">
      <c r="A7" t="s">
        <v>32</v>
      </c>
      <c r="B7" t="s">
        <v>46</v>
      </c>
    </row>
  </sheetData>
  <phoneticPr fontId="7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F3CC0-2697-5B41-8701-F7E669D67701}">
  <dimension ref="A1:A12"/>
  <sheetViews>
    <sheetView tabSelected="1" zoomScale="114" workbookViewId="0">
      <selection activeCell="A12" sqref="A12"/>
    </sheetView>
  </sheetViews>
  <sheetFormatPr baseColWidth="10" defaultRowHeight="16"/>
  <cols>
    <col min="1" max="1" width="39.1640625" customWidth="1"/>
    <col min="6" max="6" width="32" customWidth="1"/>
  </cols>
  <sheetData>
    <row r="1" spans="1:1">
      <c r="A1" s="8" t="s">
        <v>45</v>
      </c>
    </row>
    <row r="2" spans="1:1">
      <c r="A2" s="7" t="s">
        <v>34</v>
      </c>
    </row>
    <row r="3" spans="1:1">
      <c r="A3" t="s">
        <v>35</v>
      </c>
    </row>
    <row r="4" spans="1:1">
      <c r="A4" t="s">
        <v>36</v>
      </c>
    </row>
    <row r="5" spans="1:1">
      <c r="A5" t="s">
        <v>37</v>
      </c>
    </row>
    <row r="6" spans="1:1">
      <c r="A6" t="s">
        <v>38</v>
      </c>
    </row>
    <row r="7" spans="1:1">
      <c r="A7" t="s">
        <v>39</v>
      </c>
    </row>
    <row r="8" spans="1:1">
      <c r="A8" t="s">
        <v>40</v>
      </c>
    </row>
    <row r="9" spans="1:1">
      <c r="A9" t="s">
        <v>41</v>
      </c>
    </row>
    <row r="10" spans="1:1">
      <c r="A10" t="s">
        <v>42</v>
      </c>
    </row>
    <row r="11" spans="1:1">
      <c r="A11" t="s">
        <v>43</v>
      </c>
    </row>
    <row r="12" spans="1:1">
      <c r="A12" t="s">
        <v>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E758E-3BA1-4A47-B12E-84B57915DFA9}">
  <dimension ref="A1:B11"/>
  <sheetViews>
    <sheetView workbookViewId="0">
      <selection activeCell="B51" sqref="B51"/>
    </sheetView>
  </sheetViews>
  <sheetFormatPr baseColWidth="10" defaultRowHeight="16"/>
  <cols>
    <col min="1" max="1" width="42.5" customWidth="1"/>
    <col min="2" max="2" width="36.1640625" customWidth="1"/>
  </cols>
  <sheetData>
    <row r="1" spans="1:2" ht="26">
      <c r="A1" s="1" t="s">
        <v>0</v>
      </c>
    </row>
    <row r="4" spans="1:2" ht="22">
      <c r="A4" s="5" t="s">
        <v>6</v>
      </c>
      <c r="B4" s="5" t="s">
        <v>7</v>
      </c>
    </row>
    <row r="5" spans="1:2" ht="20">
      <c r="A5" s="3" t="s">
        <v>5</v>
      </c>
      <c r="B5" s="3">
        <v>10</v>
      </c>
    </row>
    <row r="6" spans="1:2" ht="20">
      <c r="A6" s="3" t="s">
        <v>1</v>
      </c>
      <c r="B6" s="3">
        <v>1</v>
      </c>
    </row>
    <row r="7" spans="1:2" ht="20">
      <c r="A7" s="3" t="s">
        <v>2</v>
      </c>
      <c r="B7" s="3">
        <v>1</v>
      </c>
    </row>
    <row r="8" spans="1:2" ht="20">
      <c r="A8" s="3" t="s">
        <v>8</v>
      </c>
      <c r="B8" s="3">
        <v>5</v>
      </c>
    </row>
    <row r="9" spans="1:2" ht="20">
      <c r="A9" s="3" t="s">
        <v>4</v>
      </c>
      <c r="B9" s="3">
        <v>3</v>
      </c>
    </row>
    <row r="10" spans="1:2" ht="20">
      <c r="A10" s="3" t="s">
        <v>3</v>
      </c>
      <c r="B10" s="3">
        <v>20</v>
      </c>
    </row>
    <row r="11" spans="1:2" ht="19">
      <c r="A11" s="2"/>
      <c r="B11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08A375-1B85-D14E-A2AA-F8D0998BE0E4}">
  <dimension ref="A1:D12"/>
  <sheetViews>
    <sheetView workbookViewId="0"/>
  </sheetViews>
  <sheetFormatPr baseColWidth="10" defaultRowHeight="16"/>
  <cols>
    <col min="1" max="1" width="15.33203125" customWidth="1"/>
    <col min="2" max="2" width="21.33203125" customWidth="1"/>
    <col min="3" max="4" width="15.33203125" customWidth="1"/>
  </cols>
  <sheetData>
    <row r="1" spans="1:4" ht="26">
      <c r="A1" s="1" t="s">
        <v>9</v>
      </c>
    </row>
    <row r="3" spans="1:4" ht="22">
      <c r="A3" s="4"/>
      <c r="B3" s="4"/>
      <c r="C3" s="4"/>
      <c r="D3" s="4"/>
    </row>
    <row r="4" spans="1:4" ht="26" customHeight="1">
      <c r="A4" s="5" t="s">
        <v>16</v>
      </c>
      <c r="B4" s="5" t="s">
        <v>17</v>
      </c>
      <c r="C4" s="5" t="s">
        <v>18</v>
      </c>
      <c r="D4" s="5" t="s">
        <v>19</v>
      </c>
    </row>
    <row r="5" spans="1:4" ht="20">
      <c r="A5" s="3" t="s">
        <v>10</v>
      </c>
      <c r="B5" s="3" t="s">
        <v>20</v>
      </c>
      <c r="C5" s="3" t="s">
        <v>11</v>
      </c>
      <c r="D5" s="3">
        <v>1</v>
      </c>
    </row>
    <row r="6" spans="1:4" ht="20">
      <c r="A6" s="3" t="s">
        <v>12</v>
      </c>
      <c r="B6" s="3" t="s">
        <v>20</v>
      </c>
      <c r="C6" s="3" t="s">
        <v>13</v>
      </c>
      <c r="D6" s="3">
        <v>40</v>
      </c>
    </row>
    <row r="7" spans="1:4" ht="20">
      <c r="A7" s="3"/>
      <c r="B7" s="3" t="s">
        <v>21</v>
      </c>
      <c r="C7" s="3" t="s">
        <v>11</v>
      </c>
      <c r="D7" s="3">
        <v>40</v>
      </c>
    </row>
    <row r="8" spans="1:4" ht="20">
      <c r="A8" s="3"/>
      <c r="B8" s="3" t="s">
        <v>22</v>
      </c>
      <c r="C8" s="3" t="s">
        <v>14</v>
      </c>
      <c r="D8" s="3">
        <v>40</v>
      </c>
    </row>
    <row r="9" spans="1:4" ht="20">
      <c r="A9" s="3" t="s">
        <v>15</v>
      </c>
      <c r="B9" s="3" t="s">
        <v>20</v>
      </c>
      <c r="C9" s="3" t="s">
        <v>14</v>
      </c>
      <c r="D9" s="3">
        <v>1</v>
      </c>
    </row>
    <row r="10" spans="1:4" ht="20">
      <c r="A10" s="3"/>
      <c r="B10" s="3" t="s">
        <v>21</v>
      </c>
      <c r="C10" s="3" t="s">
        <v>11</v>
      </c>
      <c r="D10" s="3">
        <v>1</v>
      </c>
    </row>
    <row r="11" spans="1:4" ht="20">
      <c r="A11" s="3"/>
      <c r="B11" s="3" t="s">
        <v>20</v>
      </c>
      <c r="C11" s="3" t="s">
        <v>14</v>
      </c>
      <c r="D11" s="3">
        <v>1</v>
      </c>
    </row>
    <row r="12" spans="1:4" ht="20">
      <c r="A12" s="3"/>
      <c r="B12" s="3" t="s">
        <v>23</v>
      </c>
      <c r="C12" s="3" t="s">
        <v>11</v>
      </c>
      <c r="D12" s="3">
        <v>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2DD183-D3AC-2B44-9BA2-193B92FF437A}">
  <dimension ref="A1:C49"/>
  <sheetViews>
    <sheetView workbookViewId="0">
      <selection activeCell="F42" sqref="F42"/>
    </sheetView>
  </sheetViews>
  <sheetFormatPr baseColWidth="10" defaultRowHeight="16"/>
  <cols>
    <col min="1" max="1" width="18" customWidth="1"/>
    <col min="2" max="2" width="10.5" customWidth="1"/>
    <col min="3" max="3" width="41.6640625" style="22" customWidth="1"/>
  </cols>
  <sheetData>
    <row r="1" spans="1:3" ht="26">
      <c r="A1" s="1" t="s">
        <v>74</v>
      </c>
      <c r="B1" s="1"/>
    </row>
    <row r="2" spans="1:3" ht="24">
      <c r="B2" s="9"/>
    </row>
    <row r="3" spans="1:3">
      <c r="A3" t="s">
        <v>75</v>
      </c>
      <c r="B3" s="10"/>
      <c r="C3" s="11" t="s">
        <v>47</v>
      </c>
    </row>
    <row r="4" spans="1:3">
      <c r="B4" s="12" t="s">
        <v>48</v>
      </c>
      <c r="C4" s="23" t="s">
        <v>49</v>
      </c>
    </row>
    <row r="5" spans="1:3">
      <c r="B5" s="12" t="s">
        <v>50</v>
      </c>
      <c r="C5" s="23" t="s">
        <v>51</v>
      </c>
    </row>
    <row r="7" spans="1:3">
      <c r="A7" t="s">
        <v>76</v>
      </c>
      <c r="B7" s="13"/>
      <c r="C7" s="14" t="s">
        <v>34</v>
      </c>
    </row>
    <row r="8" spans="1:3">
      <c r="B8" s="13" t="s">
        <v>48</v>
      </c>
      <c r="C8" s="15" t="s">
        <v>52</v>
      </c>
    </row>
    <row r="9" spans="1:3">
      <c r="B9" s="13" t="s">
        <v>50</v>
      </c>
      <c r="C9" s="15" t="s">
        <v>53</v>
      </c>
    </row>
    <row r="10" spans="1:3">
      <c r="B10" s="16"/>
      <c r="C10" s="24"/>
    </row>
    <row r="11" spans="1:3">
      <c r="A11" t="s">
        <v>77</v>
      </c>
      <c r="B11" s="17"/>
      <c r="C11" s="14" t="s">
        <v>35</v>
      </c>
    </row>
    <row r="12" spans="1:3">
      <c r="B12" s="13" t="s">
        <v>48</v>
      </c>
      <c r="C12" s="18" t="s">
        <v>54</v>
      </c>
    </row>
    <row r="13" spans="1:3">
      <c r="B13" s="13" t="s">
        <v>50</v>
      </c>
      <c r="C13" s="18" t="s">
        <v>55</v>
      </c>
    </row>
    <row r="14" spans="1:3">
      <c r="B14" s="16"/>
      <c r="C14" s="25"/>
    </row>
    <row r="15" spans="1:3">
      <c r="A15" t="s">
        <v>78</v>
      </c>
      <c r="B15" s="17"/>
      <c r="C15" s="14" t="s">
        <v>36</v>
      </c>
    </row>
    <row r="16" spans="1:3">
      <c r="B16" s="13" t="s">
        <v>48</v>
      </c>
      <c r="C16" s="18" t="s">
        <v>56</v>
      </c>
    </row>
    <row r="17" spans="1:3">
      <c r="B17" s="13" t="s">
        <v>50</v>
      </c>
      <c r="C17" s="18" t="s">
        <v>57</v>
      </c>
    </row>
    <row r="18" spans="1:3">
      <c r="B18" s="16"/>
      <c r="C18" s="25"/>
    </row>
    <row r="19" spans="1:3">
      <c r="A19" t="s">
        <v>79</v>
      </c>
      <c r="B19" s="19"/>
      <c r="C19" s="19" t="s">
        <v>37</v>
      </c>
    </row>
    <row r="20" spans="1:3">
      <c r="B20" s="13" t="s">
        <v>48</v>
      </c>
      <c r="C20" s="15" t="s">
        <v>58</v>
      </c>
    </row>
    <row r="21" spans="1:3">
      <c r="B21" s="13" t="s">
        <v>50</v>
      </c>
      <c r="C21" s="15" t="s">
        <v>59</v>
      </c>
    </row>
    <row r="22" spans="1:3">
      <c r="B22" s="16"/>
      <c r="C22" s="24"/>
    </row>
    <row r="23" spans="1:3">
      <c r="A23" t="s">
        <v>80</v>
      </c>
      <c r="B23" s="17"/>
      <c r="C23" s="20" t="s">
        <v>38</v>
      </c>
    </row>
    <row r="24" spans="1:3">
      <c r="B24" s="13" t="s">
        <v>48</v>
      </c>
      <c r="C24" s="18" t="s">
        <v>60</v>
      </c>
    </row>
    <row r="25" spans="1:3">
      <c r="B25" s="13" t="s">
        <v>50</v>
      </c>
      <c r="C25" s="18" t="s">
        <v>61</v>
      </c>
    </row>
    <row r="26" spans="1:3">
      <c r="B26" s="16"/>
      <c r="C26" s="25"/>
    </row>
    <row r="27" spans="1:3">
      <c r="A27" t="s">
        <v>81</v>
      </c>
      <c r="B27" s="17"/>
      <c r="C27" s="21" t="s">
        <v>39</v>
      </c>
    </row>
    <row r="28" spans="1:3">
      <c r="B28" s="13" t="s">
        <v>48</v>
      </c>
      <c r="C28" s="18" t="s">
        <v>62</v>
      </c>
    </row>
    <row r="29" spans="1:3">
      <c r="B29" s="13" t="s">
        <v>50</v>
      </c>
      <c r="C29" s="18" t="s">
        <v>63</v>
      </c>
    </row>
    <row r="30" spans="1:3">
      <c r="B30" s="16"/>
      <c r="C30" s="25"/>
    </row>
    <row r="31" spans="1:3">
      <c r="A31" t="s">
        <v>82</v>
      </c>
      <c r="B31" s="17"/>
      <c r="C31" s="14" t="s">
        <v>40</v>
      </c>
    </row>
    <row r="32" spans="1:3">
      <c r="B32" s="13" t="s">
        <v>48</v>
      </c>
      <c r="C32" s="18" t="s">
        <v>64</v>
      </c>
    </row>
    <row r="33" spans="1:3">
      <c r="B33" s="13" t="s">
        <v>50</v>
      </c>
      <c r="C33" s="18" t="s">
        <v>65</v>
      </c>
    </row>
    <row r="34" spans="1:3">
      <c r="B34" s="16"/>
      <c r="C34" s="25"/>
    </row>
    <row r="35" spans="1:3">
      <c r="A35" t="s">
        <v>83</v>
      </c>
      <c r="B35" s="17"/>
      <c r="C35" s="21" t="s">
        <v>41</v>
      </c>
    </row>
    <row r="36" spans="1:3">
      <c r="B36" s="13" t="s">
        <v>48</v>
      </c>
      <c r="C36" s="18" t="s">
        <v>66</v>
      </c>
    </row>
    <row r="37" spans="1:3">
      <c r="B37" s="13" t="s">
        <v>50</v>
      </c>
      <c r="C37" s="18" t="s">
        <v>67</v>
      </c>
    </row>
    <row r="38" spans="1:3">
      <c r="B38" s="16"/>
      <c r="C38" s="25"/>
    </row>
    <row r="39" spans="1:3">
      <c r="A39" t="s">
        <v>84</v>
      </c>
      <c r="B39" s="17"/>
      <c r="C39" s="14" t="s">
        <v>42</v>
      </c>
    </row>
    <row r="40" spans="1:3">
      <c r="B40" s="13" t="s">
        <v>48</v>
      </c>
      <c r="C40" s="18" t="s">
        <v>68</v>
      </c>
    </row>
    <row r="41" spans="1:3">
      <c r="B41" s="13" t="s">
        <v>50</v>
      </c>
      <c r="C41" s="18" t="s">
        <v>69</v>
      </c>
    </row>
    <row r="42" spans="1:3">
      <c r="B42" s="16"/>
      <c r="C42" s="25"/>
    </row>
    <row r="43" spans="1:3">
      <c r="A43" t="s">
        <v>85</v>
      </c>
      <c r="B43" s="17"/>
      <c r="C43" s="14" t="s">
        <v>43</v>
      </c>
    </row>
    <row r="44" spans="1:3">
      <c r="B44" s="13" t="s">
        <v>48</v>
      </c>
      <c r="C44" s="18" t="s">
        <v>70</v>
      </c>
    </row>
    <row r="45" spans="1:3">
      <c r="B45" s="13" t="s">
        <v>50</v>
      </c>
      <c r="C45" s="18" t="s">
        <v>71</v>
      </c>
    </row>
    <row r="46" spans="1:3">
      <c r="B46" s="16"/>
      <c r="C46" s="25"/>
    </row>
    <row r="47" spans="1:3">
      <c r="A47" t="s">
        <v>86</v>
      </c>
      <c r="B47" s="17"/>
      <c r="C47" s="14" t="s">
        <v>44</v>
      </c>
    </row>
    <row r="48" spans="1:3">
      <c r="B48" s="13" t="s">
        <v>48</v>
      </c>
      <c r="C48" s="18" t="s">
        <v>72</v>
      </c>
    </row>
    <row r="49" spans="2:3">
      <c r="B49" s="13" t="s">
        <v>50</v>
      </c>
      <c r="C49" s="18" t="s">
        <v>73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735A8-8104-5348-8A83-5F728F59F739}">
  <dimension ref="A1:Y511"/>
  <sheetViews>
    <sheetView topLeftCell="A20" zoomScale="80" zoomScaleNormal="80" workbookViewId="0">
      <selection activeCell="P30" sqref="P30"/>
    </sheetView>
  </sheetViews>
  <sheetFormatPr baseColWidth="10" defaultColWidth="9" defaultRowHeight="14"/>
  <cols>
    <col min="1" max="1" width="7.33203125" style="26" customWidth="1"/>
    <col min="2" max="2" width="10" style="26" customWidth="1"/>
    <col min="3" max="3" width="19.1640625" style="27" customWidth="1"/>
    <col min="4" max="4" width="6.83203125" style="27" customWidth="1"/>
    <col min="5" max="6" width="10.5" style="27" customWidth="1"/>
    <col min="7" max="7" width="9" style="27" customWidth="1"/>
    <col min="8" max="8" width="8" style="26" customWidth="1"/>
    <col min="9" max="9" width="12.83203125" style="26" customWidth="1"/>
    <col min="10" max="10" width="12.1640625" style="26" customWidth="1"/>
    <col min="11" max="11" width="13.1640625" style="26" customWidth="1"/>
    <col min="12" max="12" width="14.83203125" style="26" customWidth="1"/>
    <col min="13" max="13" width="12.83203125" style="26" customWidth="1"/>
    <col min="14" max="14" width="7.5" style="26" customWidth="1"/>
    <col min="15" max="15" width="5.6640625" style="26" customWidth="1"/>
    <col min="16" max="16384" width="9" style="26"/>
  </cols>
  <sheetData>
    <row r="1" spans="1:17" ht="8" customHeight="1">
      <c r="A1" s="32"/>
      <c r="B1" s="27"/>
    </row>
    <row r="2" spans="1:17" ht="27" customHeight="1">
      <c r="A2" s="360" t="s">
        <v>34</v>
      </c>
      <c r="B2" s="361"/>
      <c r="C2" s="361"/>
      <c r="E2" s="366" t="s">
        <v>132</v>
      </c>
      <c r="F2" s="367"/>
    </row>
    <row r="3" spans="1:17" ht="16" thickBot="1">
      <c r="A3" s="44" t="s">
        <v>117</v>
      </c>
      <c r="B3" s="44" t="s">
        <v>116</v>
      </c>
      <c r="C3" s="42" t="s">
        <v>115</v>
      </c>
      <c r="D3" s="42" t="s">
        <v>114</v>
      </c>
      <c r="E3" s="42" t="s">
        <v>113</v>
      </c>
      <c r="F3" s="42" t="s">
        <v>112</v>
      </c>
      <c r="G3" s="43" t="s">
        <v>111</v>
      </c>
      <c r="H3" s="42" t="s">
        <v>110</v>
      </c>
      <c r="I3" s="43" t="s">
        <v>109</v>
      </c>
      <c r="J3" s="42" t="s">
        <v>108</v>
      </c>
      <c r="K3" s="42" t="s">
        <v>107</v>
      </c>
      <c r="L3" s="42" t="s">
        <v>106</v>
      </c>
      <c r="M3" s="42" t="s">
        <v>105</v>
      </c>
    </row>
    <row r="4" spans="1:17">
      <c r="A4" s="32" t="s">
        <v>88</v>
      </c>
      <c r="B4" s="37" t="s">
        <v>100</v>
      </c>
      <c r="C4" s="28">
        <v>24.47</v>
      </c>
      <c r="D4" s="30">
        <v>22.18</v>
      </c>
      <c r="E4" s="28">
        <f>AVERAGE(C4:C6)</f>
        <v>24.403333333333332</v>
      </c>
      <c r="F4" s="28">
        <f>AVERAGE(D4:D6)</f>
        <v>21.863333333333333</v>
      </c>
      <c r="G4" s="28">
        <f>C4-F4</f>
        <v>2.6066666666666656</v>
      </c>
      <c r="H4" s="28">
        <f>AVERAGE(G4:G6)</f>
        <v>2.5399999999999991</v>
      </c>
      <c r="I4" s="28">
        <f>G4-H4</f>
        <v>6.666666666666643E-2</v>
      </c>
      <c r="J4" s="29">
        <f>AVERAGE(I4:I6)</f>
        <v>0</v>
      </c>
      <c r="K4" s="28">
        <f t="shared" ref="K4:K11" si="0">2^-(I4)</f>
        <v>0.95484160391041673</v>
      </c>
      <c r="L4" s="45">
        <f>AVERAGE(K4:K6)</f>
        <v>1.0134194977170163</v>
      </c>
      <c r="M4" s="28">
        <f>STDEV(K4:K6)</f>
        <v>0.20620452200183503</v>
      </c>
      <c r="O4" s="38"/>
      <c r="P4" s="41" t="s">
        <v>104</v>
      </c>
      <c r="Q4" s="40" t="s">
        <v>103</v>
      </c>
    </row>
    <row r="5" spans="1:17">
      <c r="A5" s="32" t="s">
        <v>88</v>
      </c>
      <c r="B5" s="36" t="s">
        <v>100</v>
      </c>
      <c r="C5" s="28">
        <v>24.65</v>
      </c>
      <c r="D5" s="30">
        <v>21.22</v>
      </c>
      <c r="E5" s="28"/>
      <c r="F5" s="28"/>
      <c r="G5" s="28">
        <f>C5-F4</f>
        <v>2.7866666666666653</v>
      </c>
      <c r="H5" s="28"/>
      <c r="I5" s="28">
        <f>G5-H4</f>
        <v>0.24666666666666615</v>
      </c>
      <c r="J5" s="29"/>
      <c r="K5" s="28">
        <f t="shared" si="0"/>
        <v>0.84284154475469963</v>
      </c>
      <c r="L5" s="28"/>
      <c r="M5" s="28"/>
      <c r="O5" s="38" t="s">
        <v>102</v>
      </c>
      <c r="P5" s="38">
        <v>1.0134194977170199</v>
      </c>
      <c r="Q5" s="38">
        <v>1.09901879744151</v>
      </c>
    </row>
    <row r="6" spans="1:17" ht="15" thickBot="1">
      <c r="A6" s="32" t="s">
        <v>88</v>
      </c>
      <c r="B6" s="35" t="s">
        <v>100</v>
      </c>
      <c r="C6" s="28">
        <v>24.09</v>
      </c>
      <c r="D6" s="30">
        <v>22.19</v>
      </c>
      <c r="E6" s="28"/>
      <c r="F6" s="28"/>
      <c r="G6" s="28">
        <f>C6-F4</f>
        <v>2.2266666666666666</v>
      </c>
      <c r="H6" s="28"/>
      <c r="I6" s="28">
        <f>G6-H4</f>
        <v>-0.31333333333333258</v>
      </c>
      <c r="J6" s="29"/>
      <c r="K6" s="28">
        <f t="shared" si="0"/>
        <v>1.2425753444859327</v>
      </c>
      <c r="L6" s="28"/>
      <c r="M6" s="28"/>
      <c r="O6" s="38" t="s">
        <v>101</v>
      </c>
      <c r="P6" s="38">
        <v>0.99869797572864905</v>
      </c>
      <c r="Q6" s="38">
        <v>2.0802755218529501</v>
      </c>
    </row>
    <row r="7" spans="1:17">
      <c r="A7" s="32" t="s">
        <v>88</v>
      </c>
      <c r="B7" s="34" t="s">
        <v>96</v>
      </c>
      <c r="C7" s="28">
        <v>25.06</v>
      </c>
      <c r="D7" s="30">
        <v>21.63</v>
      </c>
      <c r="E7" s="28">
        <f>AVERAGE(C7:C9)</f>
        <v>24.676666666666666</v>
      </c>
      <c r="F7" s="28">
        <f>AVERAGE(D7:D9)</f>
        <v>22.2</v>
      </c>
      <c r="G7" s="28">
        <f>C7-F7</f>
        <v>2.8599999999999994</v>
      </c>
      <c r="H7" s="28">
        <f>AVERAGE(G7:G9)</f>
        <v>2.4766666666666679</v>
      </c>
      <c r="I7" s="28">
        <f>G7-H4</f>
        <v>0.32000000000000028</v>
      </c>
      <c r="J7" s="29">
        <f>AVERAGE(I7:I9)</f>
        <v>-6.3333333333331396E-2</v>
      </c>
      <c r="K7" s="28">
        <f t="shared" si="0"/>
        <v>0.801069877589622</v>
      </c>
      <c r="L7" s="28">
        <f>AVERAGE(K7:K9)</f>
        <v>1.0990187974415082</v>
      </c>
      <c r="M7" s="28">
        <f>STDEV(K7:K9)</f>
        <v>0.44723276262840472</v>
      </c>
      <c r="O7" s="38" t="s">
        <v>99</v>
      </c>
      <c r="P7" s="38">
        <v>1.38090408925553</v>
      </c>
      <c r="Q7" s="38">
        <v>8.4766225639551092</v>
      </c>
    </row>
    <row r="8" spans="1:17">
      <c r="A8" s="32" t="s">
        <v>88</v>
      </c>
      <c r="B8" s="33" t="s">
        <v>96</v>
      </c>
      <c r="C8" s="28">
        <v>24.05</v>
      </c>
      <c r="D8" s="30">
        <v>22.11</v>
      </c>
      <c r="E8" s="28"/>
      <c r="F8" s="28"/>
      <c r="G8" s="28">
        <f>C8-F7</f>
        <v>1.8500000000000014</v>
      </c>
      <c r="H8" s="28"/>
      <c r="I8" s="28">
        <f>G8-H4</f>
        <v>-0.68999999999999773</v>
      </c>
      <c r="J8" s="29"/>
      <c r="K8" s="28">
        <f t="shared" si="0"/>
        <v>1.61328351844425</v>
      </c>
      <c r="L8" s="28"/>
      <c r="M8" s="28"/>
      <c r="O8" s="38" t="s">
        <v>98</v>
      </c>
      <c r="P8" s="38">
        <v>1.6312236721917399</v>
      </c>
      <c r="Q8" s="38">
        <v>6.47724777029282</v>
      </c>
    </row>
    <row r="9" spans="1:17" ht="15" thickBot="1">
      <c r="A9" s="32" t="s">
        <v>88</v>
      </c>
      <c r="B9" s="31" t="s">
        <v>96</v>
      </c>
      <c r="C9" s="28">
        <v>24.92</v>
      </c>
      <c r="D9" s="30">
        <v>22.86</v>
      </c>
      <c r="E9" s="28"/>
      <c r="F9" s="28"/>
      <c r="G9" s="28">
        <f>C9-F7</f>
        <v>2.7200000000000024</v>
      </c>
      <c r="H9" s="28"/>
      <c r="I9" s="28">
        <f>G9-H4</f>
        <v>0.18000000000000327</v>
      </c>
      <c r="J9" s="29"/>
      <c r="K9" s="28">
        <f t="shared" si="0"/>
        <v>0.88270299629065285</v>
      </c>
      <c r="L9" s="28"/>
      <c r="M9" s="28"/>
      <c r="O9" s="38" t="s">
        <v>97</v>
      </c>
      <c r="P9" s="38">
        <v>1.9552208667914499</v>
      </c>
      <c r="Q9" s="38">
        <v>3.7658060139965102</v>
      </c>
    </row>
    <row r="10" spans="1:17">
      <c r="A10" s="32" t="s">
        <v>88</v>
      </c>
      <c r="B10" s="37" t="s">
        <v>95</v>
      </c>
      <c r="C10" s="28">
        <v>25.3</v>
      </c>
      <c r="D10" s="30">
        <v>22.43</v>
      </c>
      <c r="E10" s="28">
        <f>AVERAGE(C10:C12)</f>
        <v>25.355</v>
      </c>
      <c r="F10" s="28">
        <f>AVERAGE(D10:D12)</f>
        <v>22.696666666666669</v>
      </c>
      <c r="G10" s="28">
        <f>C10-F10</f>
        <v>2.6033333333333317</v>
      </c>
      <c r="H10" s="28">
        <f>AVERAGE(G10:G12)</f>
        <v>2.6583333333333314</v>
      </c>
      <c r="I10" s="28">
        <f>G10-H4</f>
        <v>6.3333333333332575E-2</v>
      </c>
      <c r="J10" s="29">
        <f>AVERAGE(I10:I12)</f>
        <v>0.11833333333333229</v>
      </c>
      <c r="K10" s="28">
        <f t="shared" si="0"/>
        <v>0.95705030707390171</v>
      </c>
      <c r="L10" s="28">
        <f>AVERAGE(K10:K12)</f>
        <v>0.92192084811854647</v>
      </c>
      <c r="M10" s="28">
        <f>STDEV(K10:K12)</f>
        <v>4.9680557293492363E-2</v>
      </c>
    </row>
    <row r="11" spans="1:17">
      <c r="A11" s="32" t="s">
        <v>88</v>
      </c>
      <c r="B11" s="36" t="s">
        <v>95</v>
      </c>
      <c r="C11" s="28">
        <v>25.41</v>
      </c>
      <c r="D11" s="30">
        <v>22.33</v>
      </c>
      <c r="E11" s="28"/>
      <c r="F11" s="28"/>
      <c r="G11" s="28">
        <f>C11-F10</f>
        <v>2.7133333333333312</v>
      </c>
      <c r="H11" s="28"/>
      <c r="I11" s="28">
        <f>G11-H4</f>
        <v>0.17333333333333201</v>
      </c>
      <c r="J11" s="29"/>
      <c r="K11" s="28">
        <f t="shared" si="0"/>
        <v>0.88679138916319122</v>
      </c>
      <c r="L11" s="28"/>
      <c r="M11" s="28"/>
    </row>
    <row r="12" spans="1:17" ht="15" thickBot="1">
      <c r="A12" s="32" t="s">
        <v>88</v>
      </c>
      <c r="B12" s="35" t="s">
        <v>95</v>
      </c>
      <c r="C12" s="28"/>
      <c r="D12" s="30">
        <v>23.33</v>
      </c>
      <c r="E12" s="28"/>
      <c r="F12" s="28"/>
      <c r="G12" s="28"/>
      <c r="H12" s="28"/>
      <c r="I12" s="28"/>
      <c r="J12" s="29"/>
      <c r="K12" s="28"/>
      <c r="L12" s="28"/>
      <c r="M12" s="28"/>
    </row>
    <row r="13" spans="1:17">
      <c r="A13" s="32" t="s">
        <v>88</v>
      </c>
      <c r="B13" s="34" t="s">
        <v>94</v>
      </c>
      <c r="C13" s="28">
        <v>22.28</v>
      </c>
      <c r="D13" s="30">
        <v>21.02</v>
      </c>
      <c r="E13" s="28">
        <f>AVERAGE(C13:C15)</f>
        <v>23.863333333333333</v>
      </c>
      <c r="F13" s="28">
        <f>AVERAGE(D13:D15)</f>
        <v>21.909999999999997</v>
      </c>
      <c r="G13" s="28">
        <f>C13-F13</f>
        <v>0.37000000000000455</v>
      </c>
      <c r="H13" s="28">
        <f>AVERAGE(G13:G15)</f>
        <v>1.9533333333333367</v>
      </c>
      <c r="I13" s="28">
        <f>G13-H4</f>
        <v>-2.1699999999999946</v>
      </c>
      <c r="J13" s="29">
        <f>AVERAGE(I13:I15)</f>
        <v>-0.58666666666666245</v>
      </c>
      <c r="K13" s="28">
        <f t="shared" ref="K13:K33" si="1">2^-(I13)</f>
        <v>4.5002339387552208</v>
      </c>
      <c r="L13" s="28">
        <f>AVERAGE(K13:K15)</f>
        <v>2.0802755218529501</v>
      </c>
      <c r="M13" s="28">
        <f>STDEV(K13:K15)</f>
        <v>2.0968884934748844</v>
      </c>
    </row>
    <row r="14" spans="1:17">
      <c r="A14" s="32" t="s">
        <v>88</v>
      </c>
      <c r="B14" s="33" t="s">
        <v>94</v>
      </c>
      <c r="C14" s="28">
        <v>24.54</v>
      </c>
      <c r="D14" s="30">
        <v>22.78</v>
      </c>
      <c r="E14" s="28"/>
      <c r="F14" s="28"/>
      <c r="G14" s="28">
        <f>C14-F13</f>
        <v>2.6300000000000026</v>
      </c>
      <c r="H14" s="28"/>
      <c r="I14" s="28">
        <f>G14-H4</f>
        <v>9.0000000000003411E-2</v>
      </c>
      <c r="J14" s="29"/>
      <c r="K14" s="28">
        <f t="shared" si="1"/>
        <v>0.93952274921400947</v>
      </c>
      <c r="L14" s="28"/>
      <c r="M14" s="28"/>
    </row>
    <row r="15" spans="1:17" ht="15" thickBot="1">
      <c r="A15" s="32" t="s">
        <v>88</v>
      </c>
      <c r="B15" s="31" t="s">
        <v>94</v>
      </c>
      <c r="C15" s="28">
        <v>24.77</v>
      </c>
      <c r="D15" s="30">
        <v>21.93</v>
      </c>
      <c r="E15" s="28"/>
      <c r="F15" s="28"/>
      <c r="G15" s="28">
        <f>C15-F13</f>
        <v>2.860000000000003</v>
      </c>
      <c r="H15" s="28"/>
      <c r="I15" s="28">
        <f>G15-H4</f>
        <v>0.32000000000000384</v>
      </c>
      <c r="J15" s="29"/>
      <c r="K15" s="28">
        <f t="shared" si="1"/>
        <v>0.80106987758962001</v>
      </c>
      <c r="L15" s="28"/>
      <c r="M15" s="28"/>
    </row>
    <row r="16" spans="1:17">
      <c r="A16" s="32" t="s">
        <v>88</v>
      </c>
      <c r="B16" s="37" t="s">
        <v>93</v>
      </c>
      <c r="C16" s="28">
        <v>24.32</v>
      </c>
      <c r="D16" s="30">
        <v>21.2</v>
      </c>
      <c r="E16" s="28">
        <f>AVERAGE(C16:C18)</f>
        <v>23.61</v>
      </c>
      <c r="F16" s="28">
        <f>AVERAGE(D16:D18)</f>
        <v>21.453333333333333</v>
      </c>
      <c r="G16" s="28">
        <f>C16-F16</f>
        <v>2.8666666666666671</v>
      </c>
      <c r="H16" s="28">
        <f>AVERAGE(G16:G18)</f>
        <v>2.1566666666666663</v>
      </c>
      <c r="I16" s="28">
        <f>G16-H4</f>
        <v>0.32666666666666799</v>
      </c>
      <c r="J16" s="29">
        <f>AVERAGE(I16:I18)</f>
        <v>-0.38333333333333286</v>
      </c>
      <c r="K16" s="28">
        <f t="shared" si="1"/>
        <v>0.79737668839319609</v>
      </c>
      <c r="L16" s="28">
        <f>AVERAGE(K16:K18)</f>
        <v>1.3809040892555309</v>
      </c>
      <c r="M16" s="28">
        <f>STDEV(K16:K18)</f>
        <v>0.51975572817085591</v>
      </c>
    </row>
    <row r="17" spans="1:13">
      <c r="A17" s="32" t="s">
        <v>88</v>
      </c>
      <c r="B17" s="36" t="s">
        <v>93</v>
      </c>
      <c r="C17" s="28">
        <v>23.15</v>
      </c>
      <c r="D17" s="30">
        <v>22.04</v>
      </c>
      <c r="E17" s="28"/>
      <c r="F17" s="28"/>
      <c r="G17" s="28">
        <f>C17-F16</f>
        <v>1.6966666666666654</v>
      </c>
      <c r="H17" s="28"/>
      <c r="I17" s="28">
        <f>G17-H4</f>
        <v>-0.84333333333333371</v>
      </c>
      <c r="J17" s="29"/>
      <c r="K17" s="28">
        <f t="shared" si="1"/>
        <v>1.7941908175396626</v>
      </c>
      <c r="L17" s="28"/>
      <c r="M17" s="28"/>
    </row>
    <row r="18" spans="1:13" ht="15" thickBot="1">
      <c r="A18" s="32" t="s">
        <v>88</v>
      </c>
      <c r="B18" s="35" t="s">
        <v>93</v>
      </c>
      <c r="C18" s="28">
        <v>23.36</v>
      </c>
      <c r="D18" s="30">
        <v>21.12</v>
      </c>
      <c r="E18" s="28"/>
      <c r="F18" s="28"/>
      <c r="G18" s="28">
        <f>C18-F16</f>
        <v>1.9066666666666663</v>
      </c>
      <c r="H18" s="28"/>
      <c r="I18" s="28">
        <f>G18-H4</f>
        <v>-0.63333333333333286</v>
      </c>
      <c r="J18" s="29"/>
      <c r="K18" s="28">
        <f t="shared" si="1"/>
        <v>1.5511447618337342</v>
      </c>
      <c r="L18" s="28"/>
      <c r="M18" s="28"/>
    </row>
    <row r="19" spans="1:13">
      <c r="A19" s="32" t="s">
        <v>88</v>
      </c>
      <c r="B19" s="34" t="s">
        <v>92</v>
      </c>
      <c r="C19" s="28">
        <v>21.32</v>
      </c>
      <c r="D19" s="28">
        <v>22.63</v>
      </c>
      <c r="E19" s="28">
        <f>AVERAGE(C19:C21)</f>
        <v>22.276666666666667</v>
      </c>
      <c r="F19" s="28">
        <f>AVERAGE(D19:D21)</f>
        <v>22.626666666666665</v>
      </c>
      <c r="G19" s="28">
        <f>C19-F19</f>
        <v>-1.3066666666666649</v>
      </c>
      <c r="H19" s="28">
        <f>AVERAGE(G19:G21)</f>
        <v>-0.34999999999999903</v>
      </c>
      <c r="I19" s="28">
        <f>G19-H4</f>
        <v>-3.846666666666664</v>
      </c>
      <c r="J19" s="29">
        <f>AVERAGE(I19:I21)</f>
        <v>-2.8899999999999983</v>
      </c>
      <c r="K19" s="28">
        <f t="shared" si="1"/>
        <v>14.386728570210943</v>
      </c>
      <c r="L19" s="28">
        <f>AVERAGE(K19:K21)</f>
        <v>8.4766225639551038</v>
      </c>
      <c r="M19" s="28">
        <f>STDEV(K19:K21)</f>
        <v>5.3266228110492957</v>
      </c>
    </row>
    <row r="20" spans="1:13">
      <c r="A20" s="32" t="s">
        <v>88</v>
      </c>
      <c r="B20" s="33" t="s">
        <v>92</v>
      </c>
      <c r="C20" s="28">
        <v>23.15</v>
      </c>
      <c r="D20" s="28">
        <v>22.6</v>
      </c>
      <c r="E20" s="28"/>
      <c r="F20" s="28"/>
      <c r="G20" s="28">
        <f>C20-F19</f>
        <v>0.52333333333333343</v>
      </c>
      <c r="H20" s="28"/>
      <c r="I20" s="28">
        <f>G20-H4</f>
        <v>-2.0166666666666657</v>
      </c>
      <c r="J20" s="29"/>
      <c r="K20" s="28">
        <f t="shared" si="1"/>
        <v>4.0464777612076874</v>
      </c>
      <c r="L20" s="28"/>
      <c r="M20" s="28"/>
    </row>
    <row r="21" spans="1:13" ht="15" thickBot="1">
      <c r="A21" s="32" t="s">
        <v>88</v>
      </c>
      <c r="B21" s="31" t="s">
        <v>92</v>
      </c>
      <c r="C21" s="28">
        <v>22.36</v>
      </c>
      <c r="D21" s="28">
        <v>22.65</v>
      </c>
      <c r="E21" s="28"/>
      <c r="F21" s="28"/>
      <c r="G21" s="28">
        <f>C21-F19</f>
        <v>-0.26666666666666572</v>
      </c>
      <c r="H21" s="28"/>
      <c r="I21" s="28">
        <f>G21-H4</f>
        <v>-2.8066666666666649</v>
      </c>
      <c r="J21" s="29"/>
      <c r="K21" s="28">
        <f t="shared" si="1"/>
        <v>6.996661360446681</v>
      </c>
      <c r="L21" s="28"/>
      <c r="M21" s="28"/>
    </row>
    <row r="22" spans="1:13">
      <c r="A22" s="32" t="s">
        <v>88</v>
      </c>
      <c r="B22" s="37" t="s">
        <v>91</v>
      </c>
      <c r="C22" s="28">
        <v>24.33</v>
      </c>
      <c r="D22" s="30">
        <v>23.13</v>
      </c>
      <c r="E22" s="28">
        <f>AVERAGE(C22:C24)</f>
        <v>25.076666666666668</v>
      </c>
      <c r="F22" s="28">
        <f>AVERAGE(D22:D24)</f>
        <v>23.126666666666665</v>
      </c>
      <c r="G22" s="28">
        <f>C22-F22</f>
        <v>1.2033333333333331</v>
      </c>
      <c r="H22" s="28">
        <f>AVERAGE(G22:G24)</f>
        <v>1.9500000000000017</v>
      </c>
      <c r="I22" s="28">
        <f>G22-H4</f>
        <v>-1.336666666666666</v>
      </c>
      <c r="J22" s="29">
        <f>AVERAGE(I22:I24)</f>
        <v>-0.58999999999999753</v>
      </c>
      <c r="K22" s="28">
        <f t="shared" si="1"/>
        <v>2.5256709023832795</v>
      </c>
      <c r="L22" s="28">
        <f>AVERAGE(K22:K24)</f>
        <v>1.631223672191741</v>
      </c>
      <c r="M22" s="28">
        <f>STDEV(K22:K24)</f>
        <v>0.80717598746064534</v>
      </c>
    </row>
    <row r="23" spans="1:13">
      <c r="A23" s="32" t="s">
        <v>88</v>
      </c>
      <c r="B23" s="36" t="s">
        <v>91</v>
      </c>
      <c r="C23" s="28">
        <v>25.17</v>
      </c>
      <c r="D23" s="30">
        <v>23.09</v>
      </c>
      <c r="E23" s="28"/>
      <c r="F23" s="28"/>
      <c r="G23" s="28">
        <f>C23-F22</f>
        <v>2.0433333333333366</v>
      </c>
      <c r="H23" s="28"/>
      <c r="I23" s="28">
        <f>G23-H4</f>
        <v>-0.49666666666666259</v>
      </c>
      <c r="J23" s="29"/>
      <c r="K23" s="28">
        <f t="shared" si="1"/>
        <v>1.4109498071180444</v>
      </c>
      <c r="L23" s="28"/>
      <c r="M23" s="28"/>
    </row>
    <row r="24" spans="1:13" ht="15" thickBot="1">
      <c r="A24" s="32" t="s">
        <v>88</v>
      </c>
      <c r="B24" s="35" t="s">
        <v>91</v>
      </c>
      <c r="C24" s="28">
        <v>25.73</v>
      </c>
      <c r="D24" s="30">
        <v>23.16</v>
      </c>
      <c r="E24" s="28"/>
      <c r="F24" s="28"/>
      <c r="G24" s="28">
        <f>C24-F22</f>
        <v>2.6033333333333353</v>
      </c>
      <c r="H24" s="28"/>
      <c r="I24" s="28">
        <f>G24-H4</f>
        <v>6.3333333333336128E-2</v>
      </c>
      <c r="J24" s="29"/>
      <c r="K24" s="28">
        <f t="shared" si="1"/>
        <v>0.95705030707389949</v>
      </c>
      <c r="L24" s="28"/>
      <c r="M24" s="28"/>
    </row>
    <row r="25" spans="1:13">
      <c r="A25" s="32" t="s">
        <v>88</v>
      </c>
      <c r="B25" s="34" t="s">
        <v>90</v>
      </c>
      <c r="C25" s="28"/>
      <c r="D25" s="30">
        <v>22.49</v>
      </c>
      <c r="E25" s="28">
        <f>AVERAGE(C25:C27)</f>
        <v>23.305</v>
      </c>
      <c r="F25" s="28">
        <f>AVERAGE(D25:D27)</f>
        <v>22.553333333333331</v>
      </c>
      <c r="G25" s="28">
        <f>C25-F25</f>
        <v>-22.553333333333331</v>
      </c>
      <c r="H25" s="28">
        <f>AVERAGE(G26:G27)</f>
        <v>0.7516666666666687</v>
      </c>
      <c r="I25" s="28">
        <f>G25-H4</f>
        <v>-25.09333333333333</v>
      </c>
      <c r="J25" s="29">
        <f>AVERAGE(I26:I27)</f>
        <v>-1.7883333333333304</v>
      </c>
      <c r="K25" s="28">
        <f t="shared" si="1"/>
        <v>35796949.951317415</v>
      </c>
      <c r="L25" s="28">
        <f>AVERAGE(K26:K27)</f>
        <v>3.8051538930807238</v>
      </c>
      <c r="M25" s="28">
        <f>STDEV(K26:K27)</f>
        <v>2.2574325887717737</v>
      </c>
    </row>
    <row r="26" spans="1:13">
      <c r="A26" s="32" t="s">
        <v>88</v>
      </c>
      <c r="B26" s="33" t="s">
        <v>90</v>
      </c>
      <c r="C26" s="28">
        <v>23.95</v>
      </c>
      <c r="D26" s="30">
        <v>22.54</v>
      </c>
      <c r="E26" s="28"/>
      <c r="F26" s="28"/>
      <c r="G26" s="28">
        <f>C26-F25</f>
        <v>1.3966666666666683</v>
      </c>
      <c r="H26" s="28"/>
      <c r="I26" s="28">
        <f>G26-H4</f>
        <v>-1.1433333333333309</v>
      </c>
      <c r="J26" s="29"/>
      <c r="K26" s="28">
        <f t="shared" si="1"/>
        <v>2.2089080014886995</v>
      </c>
      <c r="L26" s="28"/>
      <c r="M26" s="28"/>
    </row>
    <row r="27" spans="1:13" ht="15" thickBot="1">
      <c r="A27" s="32" t="s">
        <v>88</v>
      </c>
      <c r="B27" s="31" t="s">
        <v>90</v>
      </c>
      <c r="C27" s="28">
        <v>22.66</v>
      </c>
      <c r="D27" s="30">
        <v>22.63</v>
      </c>
      <c r="E27" s="28"/>
      <c r="F27" s="28"/>
      <c r="G27" s="28">
        <f>C27-F25</f>
        <v>0.10666666666666913</v>
      </c>
      <c r="H27" s="28"/>
      <c r="I27" s="28">
        <f>G27-H4</f>
        <v>-2.43333333333333</v>
      </c>
      <c r="J27" s="29"/>
      <c r="K27" s="28">
        <f t="shared" si="1"/>
        <v>5.4013997846727477</v>
      </c>
      <c r="L27" s="28"/>
      <c r="M27" s="28"/>
    </row>
    <row r="28" spans="1:13">
      <c r="A28" s="32" t="s">
        <v>88</v>
      </c>
      <c r="B28" s="37" t="s">
        <v>89</v>
      </c>
      <c r="C28" s="28">
        <v>23.33</v>
      </c>
      <c r="D28" s="30">
        <v>23.13</v>
      </c>
      <c r="E28" s="28">
        <f>AVERAGE(C28:C30)</f>
        <v>24.076666666666668</v>
      </c>
      <c r="F28" s="28">
        <f>AVERAGE(D28:D30)</f>
        <v>23.126666666666665</v>
      </c>
      <c r="G28" s="28">
        <f>C28-F28</f>
        <v>0.20333333333333314</v>
      </c>
      <c r="H28" s="28">
        <f>AVERAGE(G28:G30)</f>
        <v>0.95000000000000162</v>
      </c>
      <c r="I28" s="28">
        <f t="shared" ref="I28:I33" si="2">G28-H4</f>
        <v>-2.336666666666666</v>
      </c>
      <c r="J28" s="29">
        <f>AVERAGE(I28:I30)</f>
        <v>0.10333333333333528</v>
      </c>
      <c r="K28" s="28">
        <f t="shared" si="1"/>
        <v>5.051341804766559</v>
      </c>
      <c r="L28" s="28">
        <f>AVERAGE(K28:K30)</f>
        <v>1.9552208667914119</v>
      </c>
      <c r="M28" s="28">
        <f>STDEV(K28:K30)</f>
        <v>2.6824549623292597</v>
      </c>
    </row>
    <row r="29" spans="1:13">
      <c r="A29" s="32" t="s">
        <v>88</v>
      </c>
      <c r="B29" s="36" t="s">
        <v>89</v>
      </c>
      <c r="C29" s="28">
        <v>24.17</v>
      </c>
      <c r="D29" s="30">
        <v>23.09</v>
      </c>
      <c r="E29" s="28"/>
      <c r="F29" s="28"/>
      <c r="G29" s="28">
        <f>C29-F28</f>
        <v>1.0433333333333366</v>
      </c>
      <c r="H29" s="28"/>
      <c r="I29" s="28">
        <f t="shared" si="2"/>
        <v>1.0433333333333366</v>
      </c>
      <c r="J29" s="29"/>
      <c r="K29" s="28">
        <f t="shared" si="1"/>
        <v>0.48520511574676928</v>
      </c>
      <c r="L29" s="28"/>
      <c r="M29" s="28"/>
    </row>
    <row r="30" spans="1:13" ht="15" thickBot="1">
      <c r="A30" s="32" t="s">
        <v>88</v>
      </c>
      <c r="B30" s="35" t="s">
        <v>89</v>
      </c>
      <c r="C30" s="28">
        <v>24.73</v>
      </c>
      <c r="D30" s="30">
        <v>23.16</v>
      </c>
      <c r="E30" s="28"/>
      <c r="F30" s="28"/>
      <c r="G30" s="28">
        <f>C30-F28</f>
        <v>1.6033333333333353</v>
      </c>
      <c r="H30" s="28"/>
      <c r="I30" s="28">
        <f t="shared" si="2"/>
        <v>1.6033333333333353</v>
      </c>
      <c r="J30" s="29"/>
      <c r="K30" s="28">
        <f t="shared" si="1"/>
        <v>0.32911567986090812</v>
      </c>
      <c r="L30" s="28"/>
      <c r="M30" s="28"/>
    </row>
    <row r="31" spans="1:13">
      <c r="A31" s="32" t="s">
        <v>88</v>
      </c>
      <c r="B31" s="34" t="s">
        <v>87</v>
      </c>
      <c r="C31" s="28">
        <v>22.33</v>
      </c>
      <c r="D31" s="30">
        <v>23.13</v>
      </c>
      <c r="E31" s="28">
        <f>AVERAGE(C31:C33)</f>
        <v>23.076666666666668</v>
      </c>
      <c r="F31" s="28">
        <f>AVERAGE(D31:D33)</f>
        <v>23.126666666666665</v>
      </c>
      <c r="G31" s="28">
        <f>C31-F31</f>
        <v>-0.79666666666666686</v>
      </c>
      <c r="H31" s="28">
        <f>AVERAGE(G31:G33)</f>
        <v>-4.9999999999998344E-2</v>
      </c>
      <c r="I31" s="28">
        <f t="shared" si="2"/>
        <v>-3.2733333333333348</v>
      </c>
      <c r="J31" s="29">
        <f>AVERAGE(I31:I33)</f>
        <v>-0.87555555555555431</v>
      </c>
      <c r="K31" s="28">
        <f t="shared" si="1"/>
        <v>9.6687764507741534</v>
      </c>
      <c r="L31" s="28">
        <f>AVERAGE(K31:K33)</f>
        <v>3.7658060139965026</v>
      </c>
      <c r="M31" s="28">
        <f>STDEV(K31:K33)</f>
        <v>5.1145047556042371</v>
      </c>
    </row>
    <row r="32" spans="1:13">
      <c r="A32" s="32" t="s">
        <v>88</v>
      </c>
      <c r="B32" s="33" t="s">
        <v>87</v>
      </c>
      <c r="C32" s="28">
        <v>23.17</v>
      </c>
      <c r="D32" s="30">
        <v>23.09</v>
      </c>
      <c r="E32" s="28"/>
      <c r="F32" s="28"/>
      <c r="G32" s="28">
        <f>C32-F31</f>
        <v>4.3333333333336554E-2</v>
      </c>
      <c r="H32" s="28"/>
      <c r="I32" s="28">
        <f t="shared" si="2"/>
        <v>4.3333333333336554E-2</v>
      </c>
      <c r="J32" s="29"/>
      <c r="K32" s="28">
        <f t="shared" si="1"/>
        <v>0.97041023149353833</v>
      </c>
      <c r="L32" s="28"/>
      <c r="M32" s="28"/>
    </row>
    <row r="33" spans="1:17" ht="15" thickBot="1">
      <c r="A33" s="32" t="s">
        <v>88</v>
      </c>
      <c r="B33" s="31" t="s">
        <v>87</v>
      </c>
      <c r="C33" s="28">
        <v>23.73</v>
      </c>
      <c r="D33" s="30">
        <v>23.16</v>
      </c>
      <c r="E33" s="28"/>
      <c r="F33" s="28"/>
      <c r="G33" s="28">
        <f>C33-F31</f>
        <v>0.60333333333333528</v>
      </c>
      <c r="H33" s="28"/>
      <c r="I33" s="28">
        <f t="shared" si="2"/>
        <v>0.60333333333333528</v>
      </c>
      <c r="J33" s="29"/>
      <c r="K33" s="28">
        <f t="shared" si="1"/>
        <v>0.65823135972181612</v>
      </c>
      <c r="L33" s="28"/>
      <c r="M33" s="28"/>
    </row>
    <row r="36" spans="1:17" ht="24" customHeight="1">
      <c r="A36" s="360" t="s">
        <v>34</v>
      </c>
      <c r="B36" s="361"/>
      <c r="C36" s="361"/>
      <c r="E36" s="366" t="s">
        <v>131</v>
      </c>
      <c r="F36" s="366"/>
    </row>
    <row r="37" spans="1:17" ht="16" thickBot="1">
      <c r="A37" s="44" t="s">
        <v>117</v>
      </c>
      <c r="B37" s="44" t="s">
        <v>116</v>
      </c>
      <c r="C37" s="42" t="s">
        <v>115</v>
      </c>
      <c r="D37" s="42" t="s">
        <v>114</v>
      </c>
      <c r="E37" s="42" t="s">
        <v>113</v>
      </c>
      <c r="F37" s="42" t="s">
        <v>112</v>
      </c>
      <c r="G37" s="43" t="s">
        <v>111</v>
      </c>
      <c r="H37" s="42" t="s">
        <v>110</v>
      </c>
      <c r="I37" s="43" t="s">
        <v>109</v>
      </c>
      <c r="J37" s="42" t="s">
        <v>108</v>
      </c>
      <c r="K37" s="42" t="s">
        <v>107</v>
      </c>
      <c r="L37" s="42" t="s">
        <v>106</v>
      </c>
      <c r="M37" s="42" t="s">
        <v>105</v>
      </c>
      <c r="O37" s="38"/>
      <c r="P37" s="41" t="s">
        <v>104</v>
      </c>
      <c r="Q37" s="40" t="s">
        <v>103</v>
      </c>
    </row>
    <row r="38" spans="1:17">
      <c r="A38" s="32" t="s">
        <v>88</v>
      </c>
      <c r="B38" s="37" t="s">
        <v>100</v>
      </c>
      <c r="C38" s="30">
        <v>23.42</v>
      </c>
      <c r="D38" s="30">
        <v>22.18</v>
      </c>
      <c r="E38" s="28">
        <f>AVERAGE(C38:C40)</f>
        <v>23.346666666666664</v>
      </c>
      <c r="F38" s="28">
        <f>AVERAGE(D38:D40)</f>
        <v>22.196666666666669</v>
      </c>
      <c r="G38" s="28">
        <f>C38-F38</f>
        <v>1.2233333333333327</v>
      </c>
      <c r="H38" s="28">
        <f>AVERAGE(G38:G40)</f>
        <v>1.1499999999999986</v>
      </c>
      <c r="I38" s="28">
        <f>G38-H38</f>
        <v>7.3333333333334139E-2</v>
      </c>
      <c r="J38" s="29">
        <f>AVERAGE(I38:I40)</f>
        <v>0</v>
      </c>
      <c r="K38" s="28">
        <f t="shared" ref="K38:K67" si="3">2^-(I38)</f>
        <v>0.95043947771080151</v>
      </c>
      <c r="L38" s="45">
        <f>AVERAGE(K38:K40)</f>
        <v>1.0244991226200248</v>
      </c>
      <c r="M38" s="28">
        <f>STDEV(K38:K40)</f>
        <v>0.28073559853287849</v>
      </c>
      <c r="O38" s="38" t="s">
        <v>102</v>
      </c>
      <c r="P38" s="38">
        <v>1.02449912262002</v>
      </c>
      <c r="Q38" s="38">
        <v>0.87932936834514597</v>
      </c>
    </row>
    <row r="39" spans="1:17">
      <c r="A39" s="32" t="s">
        <v>88</v>
      </c>
      <c r="B39" s="36" t="s">
        <v>100</v>
      </c>
      <c r="C39" s="30">
        <v>23.69</v>
      </c>
      <c r="D39" s="30">
        <v>22.22</v>
      </c>
      <c r="E39" s="28"/>
      <c r="F39" s="28"/>
      <c r="G39" s="28">
        <f>C39-F38</f>
        <v>1.4933333333333323</v>
      </c>
      <c r="H39" s="28"/>
      <c r="I39" s="28">
        <f>G39-H38</f>
        <v>0.34333333333333371</v>
      </c>
      <c r="J39" s="29"/>
      <c r="K39" s="28">
        <f t="shared" si="3"/>
        <v>0.78821803597923734</v>
      </c>
      <c r="L39" s="28"/>
      <c r="M39" s="28"/>
      <c r="O39" s="38" t="s">
        <v>101</v>
      </c>
      <c r="P39" s="38">
        <v>1.2843920412602401</v>
      </c>
      <c r="Q39" s="38">
        <v>1.84332960731448</v>
      </c>
    </row>
    <row r="40" spans="1:17" ht="15" thickBot="1">
      <c r="A40" s="32" t="s">
        <v>88</v>
      </c>
      <c r="B40" s="35" t="s">
        <v>100</v>
      </c>
      <c r="C40" s="30">
        <v>22.93</v>
      </c>
      <c r="D40" s="30">
        <v>22.19</v>
      </c>
      <c r="E40" s="28"/>
      <c r="F40" s="28"/>
      <c r="G40" s="28">
        <f>C40-F38</f>
        <v>0.73333333333333073</v>
      </c>
      <c r="H40" s="28"/>
      <c r="I40" s="28">
        <f>G40-H38</f>
        <v>-0.41666666666666785</v>
      </c>
      <c r="J40" s="29"/>
      <c r="K40" s="28">
        <f t="shared" si="3"/>
        <v>1.3348398541700355</v>
      </c>
      <c r="L40" s="28"/>
      <c r="M40" s="28"/>
      <c r="O40" s="38" t="s">
        <v>99</v>
      </c>
      <c r="P40" s="38">
        <v>1.2123874030499999</v>
      </c>
      <c r="Q40" s="38">
        <v>5.3877411339650498</v>
      </c>
    </row>
    <row r="41" spans="1:17">
      <c r="A41" s="32" t="s">
        <v>88</v>
      </c>
      <c r="B41" s="34" t="s">
        <v>96</v>
      </c>
      <c r="C41" s="28">
        <v>24.13</v>
      </c>
      <c r="D41" s="30">
        <v>23.63</v>
      </c>
      <c r="E41" s="28">
        <f>AVERAGE(C41:C43)</f>
        <v>24.203333333333333</v>
      </c>
      <c r="F41" s="28">
        <f>AVERAGE(D41:D43)</f>
        <v>22.866666666666664</v>
      </c>
      <c r="G41" s="28">
        <f>C41-F41</f>
        <v>1.2633333333333354</v>
      </c>
      <c r="H41" s="28">
        <f>AVERAGE(G41:G43)</f>
        <v>1.3366666666666696</v>
      </c>
      <c r="I41" s="28">
        <f>G41-H38</f>
        <v>0.11333333333333684</v>
      </c>
      <c r="J41" s="29">
        <f>AVERAGE(I41:I43)</f>
        <v>0.18666666666667098</v>
      </c>
      <c r="K41" s="28">
        <f t="shared" si="3"/>
        <v>0.92444966021135799</v>
      </c>
      <c r="L41" s="28">
        <f>AVERAGE(K41:K43)</f>
        <v>0.8793293683451463</v>
      </c>
      <c r="M41" s="28">
        <f>STDEV(K41:K43)</f>
        <v>4.2944143611524543E-2</v>
      </c>
      <c r="O41" s="38" t="s">
        <v>98</v>
      </c>
      <c r="P41" s="38">
        <v>2.4794812326091402</v>
      </c>
      <c r="Q41" s="38">
        <v>3.1213802498394099</v>
      </c>
    </row>
    <row r="42" spans="1:17">
      <c r="A42" s="32" t="s">
        <v>88</v>
      </c>
      <c r="B42" s="33" t="s">
        <v>96</v>
      </c>
      <c r="C42" s="28">
        <v>24.21</v>
      </c>
      <c r="D42" s="30">
        <v>22.11</v>
      </c>
      <c r="E42" s="28"/>
      <c r="F42" s="28"/>
      <c r="G42" s="28">
        <f>C42-F41</f>
        <v>1.3433333333333373</v>
      </c>
      <c r="H42" s="28"/>
      <c r="I42" s="28">
        <f>G42-H38</f>
        <v>0.19333333333333869</v>
      </c>
      <c r="J42" s="29"/>
      <c r="K42" s="28">
        <f t="shared" si="3"/>
        <v>0.87458267005583312</v>
      </c>
      <c r="L42" s="28"/>
      <c r="M42" s="28"/>
      <c r="O42" s="38" t="s">
        <v>97</v>
      </c>
      <c r="P42" s="38">
        <v>1.97203878542677</v>
      </c>
      <c r="Q42" s="38">
        <v>2.8018011984902902</v>
      </c>
    </row>
    <row r="43" spans="1:17" ht="15" thickBot="1">
      <c r="A43" s="32" t="s">
        <v>88</v>
      </c>
      <c r="B43" s="31" t="s">
        <v>96</v>
      </c>
      <c r="C43" s="28">
        <v>24.27</v>
      </c>
      <c r="D43" s="30">
        <v>22.86</v>
      </c>
      <c r="E43" s="28"/>
      <c r="F43" s="28"/>
      <c r="G43" s="28">
        <f>C43-F41</f>
        <v>1.403333333333336</v>
      </c>
      <c r="H43" s="28"/>
      <c r="I43" s="28">
        <f>G43-H38</f>
        <v>0.25333333333333741</v>
      </c>
      <c r="J43" s="29"/>
      <c r="K43" s="28">
        <f t="shared" si="3"/>
        <v>0.83895577476824768</v>
      </c>
      <c r="L43" s="28"/>
      <c r="M43" s="28"/>
    </row>
    <row r="44" spans="1:17">
      <c r="A44" s="32" t="s">
        <v>88</v>
      </c>
      <c r="B44" s="37" t="s">
        <v>95</v>
      </c>
      <c r="C44" s="28">
        <v>23.56</v>
      </c>
      <c r="D44" s="30">
        <v>22.43</v>
      </c>
      <c r="E44" s="28">
        <f>AVERAGE(C44:C46)</f>
        <v>23.263333333333332</v>
      </c>
      <c r="F44" s="28">
        <f>AVERAGE(D44:D46)</f>
        <v>22.409999999999997</v>
      </c>
      <c r="G44" s="28">
        <f>C44-F44</f>
        <v>1.1500000000000021</v>
      </c>
      <c r="H44" s="28">
        <f>AVERAGE(G44:G46)</f>
        <v>0.8533333333333365</v>
      </c>
      <c r="I44" s="28">
        <f>G44-H38</f>
        <v>3.5527136788005009E-15</v>
      </c>
      <c r="J44" s="29">
        <f>AVERAGE(I44:I46)</f>
        <v>-0.29666666666666214</v>
      </c>
      <c r="K44" s="28">
        <f t="shared" si="3"/>
        <v>0.99999999999999756</v>
      </c>
      <c r="L44" s="28">
        <f>AVERAGE(K44:K46)</f>
        <v>1.2843920412602428</v>
      </c>
      <c r="M44" s="28">
        <f>STDEV(K44:K46)</f>
        <v>0.49258146473096948</v>
      </c>
    </row>
    <row r="45" spans="1:17">
      <c r="A45" s="32" t="s">
        <v>88</v>
      </c>
      <c r="B45" s="36" t="s">
        <v>95</v>
      </c>
      <c r="C45" s="28">
        <v>23.56</v>
      </c>
      <c r="D45" s="30">
        <v>22.33</v>
      </c>
      <c r="E45" s="28"/>
      <c r="F45" s="28"/>
      <c r="G45" s="28">
        <f>C45-F44</f>
        <v>1.1500000000000021</v>
      </c>
      <c r="H45" s="28"/>
      <c r="I45" s="28">
        <f>G45-H38</f>
        <v>3.5527136788005009E-15</v>
      </c>
      <c r="J45" s="29"/>
      <c r="K45" s="28">
        <f t="shared" si="3"/>
        <v>0.99999999999999756</v>
      </c>
      <c r="L45" s="28"/>
      <c r="M45" s="28"/>
    </row>
    <row r="46" spans="1:17" ht="15" thickBot="1">
      <c r="A46" s="32" t="s">
        <v>88</v>
      </c>
      <c r="B46" s="35" t="s">
        <v>95</v>
      </c>
      <c r="C46" s="28">
        <v>22.67</v>
      </c>
      <c r="D46" s="30">
        <v>22.47</v>
      </c>
      <c r="E46" s="28"/>
      <c r="F46" s="28"/>
      <c r="G46" s="28">
        <f>C46-F44</f>
        <v>0.26000000000000512</v>
      </c>
      <c r="H46" s="28"/>
      <c r="I46" s="28">
        <f>G46-H38</f>
        <v>-0.88999999999999346</v>
      </c>
      <c r="J46" s="29"/>
      <c r="K46" s="28">
        <f t="shared" si="3"/>
        <v>1.8531761237807334</v>
      </c>
      <c r="L46" s="28"/>
      <c r="M46" s="28"/>
    </row>
    <row r="47" spans="1:17">
      <c r="A47" s="32" t="s">
        <v>88</v>
      </c>
      <c r="B47" s="34" t="s">
        <v>94</v>
      </c>
      <c r="C47" s="28">
        <v>20.57</v>
      </c>
      <c r="D47" s="30">
        <v>21.02</v>
      </c>
      <c r="E47" s="28">
        <f>AVERAGE(C47:C49)</f>
        <v>21.27</v>
      </c>
      <c r="F47" s="28">
        <f>AVERAGE(D47:D49)</f>
        <v>20.91</v>
      </c>
      <c r="G47" s="28">
        <f>C47-F47</f>
        <v>-0.33999999999999986</v>
      </c>
      <c r="H47" s="28">
        <f>AVERAGE(G47:G49)</f>
        <v>0.3600000000000006</v>
      </c>
      <c r="I47" s="28">
        <f>G47-H38</f>
        <v>-1.4899999999999984</v>
      </c>
      <c r="J47" s="29">
        <f>AVERAGE(I47:I49)</f>
        <v>-0.78999999999999793</v>
      </c>
      <c r="K47" s="28">
        <f t="shared" si="3"/>
        <v>2.8088897514759914</v>
      </c>
      <c r="L47" s="28">
        <f>AVERAGE(K47:K49)</f>
        <v>1.8433296073144803</v>
      </c>
      <c r="M47" s="28">
        <f>STDEV(K47:K49)</f>
        <v>0.84258502868841612</v>
      </c>
    </row>
    <row r="48" spans="1:17">
      <c r="A48" s="32" t="s">
        <v>88</v>
      </c>
      <c r="B48" s="33" t="s">
        <v>94</v>
      </c>
      <c r="C48" s="28">
        <v>21.51</v>
      </c>
      <c r="D48" s="30">
        <v>20.78</v>
      </c>
      <c r="E48" s="28"/>
      <c r="F48" s="28"/>
      <c r="G48" s="28">
        <f>C48-F47</f>
        <v>0.60000000000000142</v>
      </c>
      <c r="H48" s="28"/>
      <c r="I48" s="28">
        <f>G48-H38</f>
        <v>-0.54999999999999716</v>
      </c>
      <c r="J48" s="29"/>
      <c r="K48" s="28">
        <f t="shared" si="3"/>
        <v>1.4640856959456225</v>
      </c>
      <c r="L48" s="28"/>
      <c r="M48" s="28"/>
    </row>
    <row r="49" spans="1:13" ht="15" thickBot="1">
      <c r="A49" s="32" t="s">
        <v>88</v>
      </c>
      <c r="B49" s="31" t="s">
        <v>94</v>
      </c>
      <c r="C49" s="28">
        <v>21.73</v>
      </c>
      <c r="D49" s="30">
        <v>20.93</v>
      </c>
      <c r="E49" s="28"/>
      <c r="F49" s="28"/>
      <c r="G49" s="28">
        <f>C49-F47</f>
        <v>0.82000000000000028</v>
      </c>
      <c r="H49" s="28"/>
      <c r="I49" s="28">
        <f>G49-H38</f>
        <v>-0.32999999999999829</v>
      </c>
      <c r="J49" s="29"/>
      <c r="K49" s="28">
        <f t="shared" si="3"/>
        <v>1.2570133745218268</v>
      </c>
      <c r="L49" s="28"/>
      <c r="M49" s="28"/>
    </row>
    <row r="50" spans="1:13">
      <c r="A50" s="32" t="s">
        <v>88</v>
      </c>
      <c r="B50" s="37" t="s">
        <v>93</v>
      </c>
      <c r="C50" s="28">
        <v>22.36</v>
      </c>
      <c r="D50" s="30">
        <v>21.2</v>
      </c>
      <c r="E50" s="28">
        <f>AVERAGE(C50:C52)</f>
        <v>22.013333333333332</v>
      </c>
      <c r="F50" s="28">
        <f>AVERAGE(D50:D52)</f>
        <v>21.12</v>
      </c>
      <c r="G50" s="28">
        <f>C50-F50</f>
        <v>1.2399999999999984</v>
      </c>
      <c r="H50" s="28">
        <f>AVERAGE(G50:G52)</f>
        <v>0.89333333333333209</v>
      </c>
      <c r="I50" s="28">
        <f>G50-H38</f>
        <v>8.9999999999999858E-2</v>
      </c>
      <c r="J50" s="29">
        <f>AVERAGE(I50:I52)</f>
        <v>-0.25666666666666654</v>
      </c>
      <c r="K50" s="28">
        <f t="shared" si="3"/>
        <v>0.93952274921401191</v>
      </c>
      <c r="L50" s="28">
        <f>AVERAGE(K50:K52)</f>
        <v>1.2123874030500035</v>
      </c>
      <c r="M50" s="28">
        <f>STDEV(K50:K52)</f>
        <v>0.24518909600837246</v>
      </c>
    </row>
    <row r="51" spans="1:13">
      <c r="A51" s="32" t="s">
        <v>88</v>
      </c>
      <c r="B51" s="36" t="s">
        <v>93</v>
      </c>
      <c r="C51" s="28">
        <v>21.77</v>
      </c>
      <c r="D51" s="30">
        <v>21.04</v>
      </c>
      <c r="E51" s="28"/>
      <c r="F51" s="28"/>
      <c r="G51" s="28">
        <f>C51-F50</f>
        <v>0.64999999999999858</v>
      </c>
      <c r="H51" s="28"/>
      <c r="I51" s="28">
        <f>G51-H38</f>
        <v>-0.5</v>
      </c>
      <c r="J51" s="29"/>
      <c r="K51" s="28">
        <f t="shared" si="3"/>
        <v>1.4142135623730951</v>
      </c>
      <c r="L51" s="28"/>
      <c r="M51" s="28"/>
    </row>
    <row r="52" spans="1:13" ht="15" thickBot="1">
      <c r="A52" s="32" t="s">
        <v>88</v>
      </c>
      <c r="B52" s="35" t="s">
        <v>93</v>
      </c>
      <c r="C52" s="28">
        <v>21.91</v>
      </c>
      <c r="D52" s="30">
        <v>21.12</v>
      </c>
      <c r="E52" s="28"/>
      <c r="F52" s="28"/>
      <c r="G52" s="28">
        <f>C52-F50</f>
        <v>0.78999999999999915</v>
      </c>
      <c r="H52" s="28"/>
      <c r="I52" s="28">
        <f>G52-H38</f>
        <v>-0.35999999999999943</v>
      </c>
      <c r="J52" s="29"/>
      <c r="K52" s="28">
        <f t="shared" si="3"/>
        <v>1.2834258975629036</v>
      </c>
      <c r="L52" s="28"/>
      <c r="M52" s="28"/>
    </row>
    <row r="53" spans="1:13">
      <c r="A53" s="32" t="s">
        <v>88</v>
      </c>
      <c r="B53" s="34" t="s">
        <v>92</v>
      </c>
      <c r="C53" s="28">
        <v>21.36</v>
      </c>
      <c r="D53" s="28">
        <v>22.63</v>
      </c>
      <c r="E53" s="28">
        <f>AVERAGE(C53:C55)</f>
        <v>21.38</v>
      </c>
      <c r="F53" s="28">
        <f>AVERAGE(D53:D55)</f>
        <v>22.626666666666665</v>
      </c>
      <c r="G53" s="28">
        <f>C53-F53</f>
        <v>-1.2666666666666657</v>
      </c>
      <c r="H53" s="28">
        <f>AVERAGE(G53:G55)</f>
        <v>-1.246666666666665</v>
      </c>
      <c r="I53" s="28">
        <f>G53-H38</f>
        <v>-2.4166666666666643</v>
      </c>
      <c r="J53" s="29">
        <f>AVERAGE(I53:I55)</f>
        <v>-2.3966666666666634</v>
      </c>
      <c r="K53" s="28">
        <f t="shared" si="3"/>
        <v>5.3393594166801286</v>
      </c>
      <c r="L53" s="28">
        <f>AVERAGE(K53:K55)</f>
        <v>5.3877411339650534</v>
      </c>
      <c r="M53" s="28">
        <f>STDEV(K53:K55)</f>
        <v>1.3940351175840917</v>
      </c>
    </row>
    <row r="54" spans="1:13">
      <c r="A54" s="32" t="s">
        <v>88</v>
      </c>
      <c r="B54" s="33" t="s">
        <v>92</v>
      </c>
      <c r="C54" s="28">
        <v>21.77</v>
      </c>
      <c r="D54" s="28">
        <v>22.6</v>
      </c>
      <c r="E54" s="28"/>
      <c r="F54" s="28"/>
      <c r="G54" s="28">
        <f>C54-F53</f>
        <v>-0.85666666666666558</v>
      </c>
      <c r="H54" s="28"/>
      <c r="I54" s="28">
        <f>G54-H38</f>
        <v>-2.0066666666666642</v>
      </c>
      <c r="J54" s="29"/>
      <c r="K54" s="28">
        <f t="shared" si="3"/>
        <v>4.0185266976082081</v>
      </c>
      <c r="L54" s="28"/>
      <c r="M54" s="28"/>
    </row>
    <row r="55" spans="1:13" ht="15" thickBot="1">
      <c r="A55" s="32" t="s">
        <v>88</v>
      </c>
      <c r="B55" s="31" t="s">
        <v>92</v>
      </c>
      <c r="C55" s="28">
        <v>21.01</v>
      </c>
      <c r="D55" s="28">
        <v>22.65</v>
      </c>
      <c r="E55" s="28"/>
      <c r="F55" s="28"/>
      <c r="G55" s="28">
        <f>C55-F53</f>
        <v>-1.6166666666666636</v>
      </c>
      <c r="H55" s="28"/>
      <c r="I55" s="28">
        <f>G55-H38</f>
        <v>-2.7666666666666622</v>
      </c>
      <c r="J55" s="29"/>
      <c r="K55" s="28">
        <f t="shared" si="3"/>
        <v>6.8053372876068234</v>
      </c>
      <c r="L55" s="28"/>
      <c r="M55" s="28"/>
    </row>
    <row r="56" spans="1:13">
      <c r="A56" s="32" t="s">
        <v>88</v>
      </c>
      <c r="B56" s="37" t="s">
        <v>91</v>
      </c>
      <c r="C56" s="28">
        <v>21.6</v>
      </c>
      <c r="D56" s="30">
        <v>22.13</v>
      </c>
      <c r="E56" s="28">
        <f>AVERAGE(C56:C58)</f>
        <v>22.426666666666666</v>
      </c>
      <c r="F56" s="28">
        <f>AVERAGE(D56:D58)</f>
        <v>22.459999999999997</v>
      </c>
      <c r="G56" s="28">
        <f>C56-F56</f>
        <v>-0.85999999999999588</v>
      </c>
      <c r="H56" s="28">
        <f>AVERAGE(G56:G58)</f>
        <v>-3.3333333333330252E-2</v>
      </c>
      <c r="I56" s="28">
        <f>G56-H38</f>
        <v>-2.0099999999999945</v>
      </c>
      <c r="J56" s="29">
        <f>AVERAGE(I56:I58)</f>
        <v>-1.1833333333333289</v>
      </c>
      <c r="K56" s="28">
        <f t="shared" si="3"/>
        <v>4.0278222002268596</v>
      </c>
      <c r="L56" s="28">
        <f>AVERAGE(K56:K58)</f>
        <v>2.4794812326091371</v>
      </c>
      <c r="M56" s="28">
        <f>STDEV(K56:K58)</f>
        <v>1.3409547081597102</v>
      </c>
    </row>
    <row r="57" spans="1:13">
      <c r="A57" s="32" t="s">
        <v>88</v>
      </c>
      <c r="B57" s="36" t="s">
        <v>91</v>
      </c>
      <c r="C57" s="28">
        <v>22.83</v>
      </c>
      <c r="D57" s="30">
        <v>23.09</v>
      </c>
      <c r="E57" s="28"/>
      <c r="F57" s="28"/>
      <c r="G57" s="28">
        <f>C57-F56</f>
        <v>0.37000000000000099</v>
      </c>
      <c r="H57" s="28"/>
      <c r="I57" s="28">
        <f>G57-H38</f>
        <v>-0.77999999999999758</v>
      </c>
      <c r="J57" s="29"/>
      <c r="K57" s="28">
        <f t="shared" si="3"/>
        <v>1.7171308728755046</v>
      </c>
      <c r="L57" s="28"/>
      <c r="M57" s="28"/>
    </row>
    <row r="58" spans="1:13" ht="15" thickBot="1">
      <c r="A58" s="32" t="s">
        <v>88</v>
      </c>
      <c r="B58" s="35" t="s">
        <v>91</v>
      </c>
      <c r="C58" s="28">
        <v>22.85</v>
      </c>
      <c r="D58" s="30">
        <v>22.16</v>
      </c>
      <c r="E58" s="28"/>
      <c r="F58" s="28"/>
      <c r="G58" s="28">
        <f>C58-F56</f>
        <v>0.39000000000000412</v>
      </c>
      <c r="H58" s="28"/>
      <c r="I58" s="28">
        <f>G58-H38</f>
        <v>-0.75999999999999446</v>
      </c>
      <c r="J58" s="29"/>
      <c r="K58" s="28">
        <f t="shared" si="3"/>
        <v>1.6934906247250476</v>
      </c>
      <c r="L58" s="28"/>
      <c r="M58" s="28"/>
    </row>
    <row r="59" spans="1:13">
      <c r="A59" s="32" t="s">
        <v>88</v>
      </c>
      <c r="B59" s="34" t="s">
        <v>90</v>
      </c>
      <c r="C59" s="28">
        <v>23.99</v>
      </c>
      <c r="D59" s="30">
        <v>22.49</v>
      </c>
      <c r="E59" s="28">
        <f>AVERAGE(C59:C61)</f>
        <v>22.459999999999997</v>
      </c>
      <c r="F59" s="28">
        <f>AVERAGE(D59:D61)</f>
        <v>22.553333333333331</v>
      </c>
      <c r="G59" s="28">
        <f>C59-F59</f>
        <v>1.4366666666666674</v>
      </c>
      <c r="H59" s="28">
        <f>AVERAGE(G59:G61)</f>
        <v>-9.3333333333331339E-2</v>
      </c>
      <c r="I59" s="28">
        <f>G59-H38</f>
        <v>0.28666666666666885</v>
      </c>
      <c r="J59" s="29">
        <f>AVERAGE(I59:I61)</f>
        <v>-1.2433333333333298</v>
      </c>
      <c r="K59" s="28">
        <f t="shared" si="3"/>
        <v>0.81979399839027045</v>
      </c>
      <c r="L59" s="28">
        <f>AVERAGE(K59:K61)</f>
        <v>3.1213802498394094</v>
      </c>
      <c r="M59" s="28">
        <f>STDEV(K59:K61)</f>
        <v>2.4573418078671549</v>
      </c>
    </row>
    <row r="60" spans="1:13">
      <c r="A60" s="32" t="s">
        <v>88</v>
      </c>
      <c r="B60" s="33" t="s">
        <v>90</v>
      </c>
      <c r="C60" s="28">
        <v>22.2</v>
      </c>
      <c r="D60" s="30">
        <v>22.54</v>
      </c>
      <c r="E60" s="28"/>
      <c r="F60" s="28"/>
      <c r="G60" s="28">
        <f>C60-F59</f>
        <v>-0.35333333333333172</v>
      </c>
      <c r="H60" s="28"/>
      <c r="I60" s="28">
        <f>G60-H38</f>
        <v>-1.5033333333333303</v>
      </c>
      <c r="J60" s="29"/>
      <c r="K60" s="28">
        <f t="shared" si="3"/>
        <v>2.8349697344445137</v>
      </c>
      <c r="L60" s="28"/>
      <c r="M60" s="28"/>
    </row>
    <row r="61" spans="1:13" ht="15" thickBot="1">
      <c r="A61" s="32" t="s">
        <v>88</v>
      </c>
      <c r="B61" s="31" t="s">
        <v>90</v>
      </c>
      <c r="C61" s="28">
        <v>21.19</v>
      </c>
      <c r="D61" s="30">
        <v>22.63</v>
      </c>
      <c r="E61" s="28"/>
      <c r="F61" s="28"/>
      <c r="G61" s="28">
        <f>C61-F59</f>
        <v>-1.3633333333333297</v>
      </c>
      <c r="H61" s="28"/>
      <c r="I61" s="28">
        <f>G61-H38</f>
        <v>-2.5133333333333283</v>
      </c>
      <c r="J61" s="29"/>
      <c r="K61" s="28">
        <f t="shared" si="3"/>
        <v>5.709377016683443</v>
      </c>
      <c r="L61" s="28"/>
      <c r="M61" s="28"/>
    </row>
    <row r="62" spans="1:13">
      <c r="A62" s="32" t="s">
        <v>88</v>
      </c>
      <c r="B62" s="37" t="s">
        <v>89</v>
      </c>
      <c r="C62" s="28">
        <v>22.6</v>
      </c>
      <c r="D62" s="30">
        <v>23.13</v>
      </c>
      <c r="E62" s="28">
        <f>AVERAGE(C62:C64)</f>
        <v>23.093333333333334</v>
      </c>
      <c r="F62" s="28">
        <f>AVERAGE(D62:D64)</f>
        <v>23.126666666666665</v>
      </c>
      <c r="G62" s="28">
        <f>C62-F62</f>
        <v>-0.52666666666666373</v>
      </c>
      <c r="H62" s="28">
        <f>AVERAGE(G62:G64)</f>
        <v>-3.3333333333331439E-2</v>
      </c>
      <c r="I62" s="28">
        <f>G62-H44</f>
        <v>-1.3800000000000003</v>
      </c>
      <c r="J62" s="29">
        <f>AVERAGE(I62:I64)</f>
        <v>-0.88666666666666805</v>
      </c>
      <c r="K62" s="28">
        <f t="shared" si="3"/>
        <v>2.6026837108838676</v>
      </c>
      <c r="L62" s="28">
        <f>AVERAGE(K62:K64)</f>
        <v>1.9720387854267676</v>
      </c>
      <c r="M62" s="28">
        <f>STDEV(K62:K64)</f>
        <v>0.78396681792547651</v>
      </c>
    </row>
    <row r="63" spans="1:13">
      <c r="A63" s="32" t="s">
        <v>88</v>
      </c>
      <c r="B63" s="36" t="s">
        <v>89</v>
      </c>
      <c r="C63" s="28">
        <v>22.83</v>
      </c>
      <c r="D63" s="30">
        <v>23.09</v>
      </c>
      <c r="E63" s="28"/>
      <c r="F63" s="28"/>
      <c r="G63" s="28">
        <f>C63-F62</f>
        <v>-0.29666666666666686</v>
      </c>
      <c r="H63" s="28"/>
      <c r="I63" s="28">
        <f>G63-H44</f>
        <v>-1.1500000000000035</v>
      </c>
      <c r="J63" s="29"/>
      <c r="K63" s="28">
        <f t="shared" si="3"/>
        <v>2.219138944135695</v>
      </c>
      <c r="L63" s="28"/>
      <c r="M63" s="28"/>
    </row>
    <row r="64" spans="1:13" ht="15" thickBot="1">
      <c r="A64" s="32" t="s">
        <v>88</v>
      </c>
      <c r="B64" s="35" t="s">
        <v>89</v>
      </c>
      <c r="C64" s="28">
        <v>23.85</v>
      </c>
      <c r="D64" s="30">
        <v>23.16</v>
      </c>
      <c r="E64" s="28"/>
      <c r="F64" s="28"/>
      <c r="G64" s="28">
        <f>C64-F62</f>
        <v>0.72333333333333627</v>
      </c>
      <c r="H64" s="28"/>
      <c r="I64" s="28">
        <f>G64-H44</f>
        <v>-0.13000000000000023</v>
      </c>
      <c r="J64" s="29"/>
      <c r="K64" s="28">
        <f t="shared" si="3"/>
        <v>1.0942937012607397</v>
      </c>
      <c r="L64" s="28"/>
      <c r="M64" s="28"/>
    </row>
    <row r="65" spans="1:17">
      <c r="A65" s="32" t="s">
        <v>88</v>
      </c>
      <c r="B65" s="34" t="s">
        <v>87</v>
      </c>
      <c r="C65" s="28">
        <v>20.6</v>
      </c>
      <c r="D65" s="30">
        <v>22.13</v>
      </c>
      <c r="E65" s="28">
        <f>AVERAGE(C65:C67)</f>
        <v>21.093333333333334</v>
      </c>
      <c r="F65" s="28">
        <f>AVERAGE(D65:D67)</f>
        <v>22.126666666666665</v>
      </c>
      <c r="G65" s="28">
        <f>C65-F65</f>
        <v>-1.5266666666666637</v>
      </c>
      <c r="H65" s="28">
        <f>AVERAGE(G65:G67)</f>
        <v>-1.0333333333333314</v>
      </c>
      <c r="I65" s="28">
        <f>G65-H47</f>
        <v>-1.8866666666666643</v>
      </c>
      <c r="J65" s="29">
        <f>AVERAGE(I65:I67)</f>
        <v>-1.393333333333332</v>
      </c>
      <c r="K65" s="28">
        <f t="shared" si="3"/>
        <v>3.6977986408454351</v>
      </c>
      <c r="L65" s="28">
        <f>AVERAGE(K65:K67)</f>
        <v>2.8018011984902933</v>
      </c>
      <c r="M65" s="28">
        <f>STDEV(K65:K67)</f>
        <v>1.1138316275888436</v>
      </c>
    </row>
    <row r="66" spans="1:17">
      <c r="A66" s="32" t="s">
        <v>88</v>
      </c>
      <c r="B66" s="33" t="s">
        <v>87</v>
      </c>
      <c r="C66" s="28">
        <v>20.83</v>
      </c>
      <c r="D66" s="30">
        <v>22.09</v>
      </c>
      <c r="E66" s="28"/>
      <c r="F66" s="28"/>
      <c r="G66" s="28">
        <f>C66-F65</f>
        <v>-1.2966666666666669</v>
      </c>
      <c r="H66" s="28"/>
      <c r="I66" s="28">
        <f>G66-H47</f>
        <v>-1.6566666666666674</v>
      </c>
      <c r="J66" s="29"/>
      <c r="K66" s="28">
        <f t="shared" si="3"/>
        <v>3.1528721439169516</v>
      </c>
      <c r="L66" s="28"/>
      <c r="M66" s="28"/>
    </row>
    <row r="67" spans="1:17" ht="15" thickBot="1">
      <c r="A67" s="32" t="s">
        <v>88</v>
      </c>
      <c r="B67" s="31" t="s">
        <v>87</v>
      </c>
      <c r="C67" s="28">
        <v>21.85</v>
      </c>
      <c r="D67" s="30">
        <v>22.16</v>
      </c>
      <c r="E67" s="28"/>
      <c r="F67" s="28"/>
      <c r="G67" s="28">
        <f>C67-F65</f>
        <v>-0.27666666666666373</v>
      </c>
      <c r="H67" s="28"/>
      <c r="I67" s="28">
        <f>G67-H47</f>
        <v>-0.63666666666666427</v>
      </c>
      <c r="J67" s="29"/>
      <c r="K67" s="28">
        <f t="shared" si="3"/>
        <v>1.5547328107084921</v>
      </c>
      <c r="L67" s="28"/>
      <c r="M67" s="28"/>
    </row>
    <row r="70" spans="1:17" ht="28" customHeight="1">
      <c r="A70" s="360" t="s">
        <v>34</v>
      </c>
      <c r="B70" s="361"/>
      <c r="C70" s="361"/>
      <c r="E70" s="366" t="s">
        <v>130</v>
      </c>
      <c r="F70" s="366"/>
    </row>
    <row r="71" spans="1:17" ht="16" thickBot="1">
      <c r="A71" s="44" t="s">
        <v>117</v>
      </c>
      <c r="B71" s="44" t="s">
        <v>116</v>
      </c>
      <c r="C71" s="42" t="s">
        <v>115</v>
      </c>
      <c r="D71" s="42" t="s">
        <v>114</v>
      </c>
      <c r="E71" s="42" t="s">
        <v>113</v>
      </c>
      <c r="F71" s="42" t="s">
        <v>112</v>
      </c>
      <c r="G71" s="43" t="s">
        <v>111</v>
      </c>
      <c r="H71" s="42" t="s">
        <v>110</v>
      </c>
      <c r="I71" s="43" t="s">
        <v>109</v>
      </c>
      <c r="J71" s="42" t="s">
        <v>108</v>
      </c>
      <c r="K71" s="42" t="s">
        <v>107</v>
      </c>
      <c r="L71" s="42" t="s">
        <v>106</v>
      </c>
      <c r="M71" s="42" t="s">
        <v>105</v>
      </c>
      <c r="O71" s="38"/>
      <c r="P71" s="41" t="s">
        <v>104</v>
      </c>
      <c r="Q71" s="40" t="s">
        <v>103</v>
      </c>
    </row>
    <row r="72" spans="1:17">
      <c r="A72" s="32" t="s">
        <v>88</v>
      </c>
      <c r="B72" s="37" t="s">
        <v>100</v>
      </c>
      <c r="C72" s="30">
        <v>23.24</v>
      </c>
      <c r="D72" s="30">
        <v>24.18</v>
      </c>
      <c r="E72" s="28">
        <f>AVERAGE(C72:C74)</f>
        <v>23.349999999999998</v>
      </c>
      <c r="F72" s="28">
        <f>AVERAGE(D72:D74)</f>
        <v>24.196666666666669</v>
      </c>
      <c r="G72" s="28">
        <f>C72-F72</f>
        <v>-0.95666666666667055</v>
      </c>
      <c r="H72" s="28">
        <f>AVERAGE(G72:G74)</f>
        <v>-0.84666666666666879</v>
      </c>
      <c r="I72" s="28">
        <f>G72-H72</f>
        <v>-0.11000000000000176</v>
      </c>
      <c r="J72" s="29">
        <f>AVERAGE(I72:I74)</f>
        <v>3.7007434154171883E-17</v>
      </c>
      <c r="K72" s="28">
        <f t="shared" ref="K72:K101" si="4">2^-(I72)</f>
        <v>1.0792282365044286</v>
      </c>
      <c r="L72" s="45">
        <f>AVERAGE(K72:K74)</f>
        <v>1.0015070606535501</v>
      </c>
      <c r="M72" s="28">
        <f>STDEV(K72:K74)</f>
        <v>6.8048552131813544E-2</v>
      </c>
      <c r="O72" s="38" t="s">
        <v>102</v>
      </c>
      <c r="P72" s="38">
        <v>1.0015070606535501</v>
      </c>
      <c r="Q72" s="38">
        <v>0.83855927274750597</v>
      </c>
    </row>
    <row r="73" spans="1:17">
      <c r="A73" s="32" t="s">
        <v>88</v>
      </c>
      <c r="B73" s="36" t="s">
        <v>100</v>
      </c>
      <c r="C73" s="30">
        <v>23.42</v>
      </c>
      <c r="D73" s="30">
        <v>24.22</v>
      </c>
      <c r="E73" s="28"/>
      <c r="F73" s="28"/>
      <c r="G73" s="28">
        <f>C73-F72</f>
        <v>-0.77666666666666728</v>
      </c>
      <c r="H73" s="28"/>
      <c r="I73" s="28">
        <f>G73-H72</f>
        <v>7.0000000000001505E-2</v>
      </c>
      <c r="J73" s="29"/>
      <c r="K73" s="28">
        <f t="shared" si="4"/>
        <v>0.95263799804393634</v>
      </c>
      <c r="L73" s="28"/>
      <c r="M73" s="28"/>
      <c r="O73" s="38" t="s">
        <v>101</v>
      </c>
      <c r="P73" s="38">
        <v>1.3130433049130401</v>
      </c>
      <c r="Q73" s="38">
        <v>7.6122989968167696</v>
      </c>
    </row>
    <row r="74" spans="1:17" ht="15" thickBot="1">
      <c r="A74" s="32" t="s">
        <v>88</v>
      </c>
      <c r="B74" s="35" t="s">
        <v>100</v>
      </c>
      <c r="C74" s="30">
        <v>23.39</v>
      </c>
      <c r="D74" s="30">
        <v>24.19</v>
      </c>
      <c r="E74" s="28"/>
      <c r="F74" s="28"/>
      <c r="G74" s="28">
        <f>C74-F72</f>
        <v>-0.80666666666666842</v>
      </c>
      <c r="H74" s="28"/>
      <c r="I74" s="28">
        <f>G74-H72</f>
        <v>4.0000000000000369E-2</v>
      </c>
      <c r="J74" s="29"/>
      <c r="K74" s="28">
        <f t="shared" si="4"/>
        <v>0.97265494741228531</v>
      </c>
      <c r="L74" s="28"/>
      <c r="M74" s="28"/>
      <c r="O74" s="38" t="s">
        <v>99</v>
      </c>
      <c r="P74" s="38">
        <v>2.0234122293424299</v>
      </c>
      <c r="Q74" s="38">
        <v>7.4546908352894796</v>
      </c>
    </row>
    <row r="75" spans="1:17">
      <c r="A75" s="32" t="s">
        <v>88</v>
      </c>
      <c r="B75" s="34" t="s">
        <v>96</v>
      </c>
      <c r="C75" s="28">
        <v>21.2</v>
      </c>
      <c r="D75" s="30">
        <v>21.63</v>
      </c>
      <c r="E75" s="28">
        <f>AVERAGE(C75:C77)</f>
        <v>21.276666666666667</v>
      </c>
      <c r="F75" s="28">
        <f>AVERAGE(D75:D77)</f>
        <v>21.866666666666664</v>
      </c>
      <c r="G75" s="28">
        <f>C75-F75</f>
        <v>-0.6666666666666643</v>
      </c>
      <c r="H75" s="28">
        <f>AVERAGE(G75:G77)</f>
        <v>-0.58999999999999753</v>
      </c>
      <c r="I75" s="28">
        <f>G75-H72</f>
        <v>0.18000000000000449</v>
      </c>
      <c r="J75" s="29">
        <f>AVERAGE(I75:I77)</f>
        <v>0.25666666666667132</v>
      </c>
      <c r="K75" s="28">
        <f t="shared" si="4"/>
        <v>0.88270299629065219</v>
      </c>
      <c r="L75" s="28">
        <f>AVERAGE(K75:K77)</f>
        <v>0.83855927274750608</v>
      </c>
      <c r="M75" s="28">
        <f>STDEV(K75:K77)</f>
        <v>6.140265857534935E-2</v>
      </c>
      <c r="O75" s="38" t="s">
        <v>98</v>
      </c>
      <c r="P75" s="38">
        <v>1.1124199692457299</v>
      </c>
      <c r="Q75" s="38">
        <v>8.8993597539658005</v>
      </c>
    </row>
    <row r="76" spans="1:17">
      <c r="A76" s="32" t="s">
        <v>88</v>
      </c>
      <c r="B76" s="33" t="s">
        <v>96</v>
      </c>
      <c r="C76" s="28">
        <v>21.23</v>
      </c>
      <c r="D76" s="30">
        <v>22.11</v>
      </c>
      <c r="E76" s="28"/>
      <c r="F76" s="28"/>
      <c r="G76" s="28">
        <f>C76-F75</f>
        <v>-0.63666666666666316</v>
      </c>
      <c r="H76" s="28"/>
      <c r="I76" s="28">
        <f>G76-H72</f>
        <v>0.21000000000000563</v>
      </c>
      <c r="J76" s="29"/>
      <c r="K76" s="28">
        <f t="shared" si="4"/>
        <v>0.86453723130786175</v>
      </c>
      <c r="L76" s="28"/>
      <c r="M76" s="28"/>
      <c r="O76" s="38" t="s">
        <v>97</v>
      </c>
      <c r="P76" s="38">
        <v>4.8431912805628201</v>
      </c>
      <c r="Q76" s="38">
        <v>6.52860101905687</v>
      </c>
    </row>
    <row r="77" spans="1:17" ht="15" thickBot="1">
      <c r="A77" s="32" t="s">
        <v>88</v>
      </c>
      <c r="B77" s="31" t="s">
        <v>96</v>
      </c>
      <c r="C77" s="28">
        <v>21.4</v>
      </c>
      <c r="D77" s="30">
        <v>21.86</v>
      </c>
      <c r="E77" s="28"/>
      <c r="F77" s="28"/>
      <c r="G77" s="28">
        <f>C77-F75</f>
        <v>-0.46666666666666501</v>
      </c>
      <c r="H77" s="28"/>
      <c r="I77" s="28">
        <f>G77-H72</f>
        <v>0.38000000000000378</v>
      </c>
      <c r="J77" s="29"/>
      <c r="K77" s="28">
        <f t="shared" si="4"/>
        <v>0.76843759064400419</v>
      </c>
      <c r="L77" s="28"/>
      <c r="M77" s="28"/>
    </row>
    <row r="78" spans="1:17">
      <c r="A78" s="32" t="s">
        <v>88</v>
      </c>
      <c r="B78" s="37" t="s">
        <v>95</v>
      </c>
      <c r="C78" s="28">
        <v>21.25</v>
      </c>
      <c r="D78" s="30">
        <v>22.43</v>
      </c>
      <c r="E78" s="28">
        <f>AVERAGE(C78:C80)</f>
        <v>21.176666666666666</v>
      </c>
      <c r="F78" s="28">
        <f>AVERAGE(D78:D80)</f>
        <v>22.409999999999997</v>
      </c>
      <c r="G78" s="28">
        <f>C78-F78</f>
        <v>-1.1599999999999966</v>
      </c>
      <c r="H78" s="28">
        <f>AVERAGE(G78:G80)</f>
        <v>-1.2333333333333307</v>
      </c>
      <c r="I78" s="28">
        <f>G78-H72</f>
        <v>-0.3133333333333278</v>
      </c>
      <c r="J78" s="29">
        <f>AVERAGE(I78:I80)</f>
        <v>-0.386666666666662</v>
      </c>
      <c r="K78" s="28">
        <f t="shared" si="4"/>
        <v>1.2425753444859284</v>
      </c>
      <c r="L78" s="28">
        <f>AVERAGE(K78:K80)</f>
        <v>1.313043304913041</v>
      </c>
      <c r="M78" s="28">
        <f>STDEV(K78:K80)</f>
        <v>0.15242987370280911</v>
      </c>
    </row>
    <row r="79" spans="1:17">
      <c r="A79" s="32" t="s">
        <v>88</v>
      </c>
      <c r="B79" s="36" t="s">
        <v>95</v>
      </c>
      <c r="C79" s="28">
        <v>20.99</v>
      </c>
      <c r="D79" s="30">
        <v>22.33</v>
      </c>
      <c r="E79" s="28"/>
      <c r="F79" s="28"/>
      <c r="G79" s="28">
        <f>C79-F78</f>
        <v>-1.4199999999999982</v>
      </c>
      <c r="H79" s="28"/>
      <c r="I79" s="28">
        <f>G79-H72</f>
        <v>-0.57333333333332936</v>
      </c>
      <c r="J79" s="29"/>
      <c r="K79" s="28">
        <f t="shared" si="4"/>
        <v>1.4879575139064303</v>
      </c>
      <c r="L79" s="28"/>
      <c r="M79" s="28"/>
    </row>
    <row r="80" spans="1:17" ht="15" thickBot="1">
      <c r="A80" s="32" t="s">
        <v>88</v>
      </c>
      <c r="B80" s="35" t="s">
        <v>95</v>
      </c>
      <c r="C80" s="28">
        <v>21.29</v>
      </c>
      <c r="D80" s="30">
        <v>22.47</v>
      </c>
      <c r="E80" s="28"/>
      <c r="F80" s="28"/>
      <c r="G80" s="28">
        <f>C80-F78</f>
        <v>-1.1199999999999974</v>
      </c>
      <c r="H80" s="28"/>
      <c r="I80" s="28">
        <f>G80-H72</f>
        <v>-0.27333333333332865</v>
      </c>
      <c r="J80" s="29"/>
      <c r="K80" s="28">
        <f t="shared" si="4"/>
        <v>1.2085970563467641</v>
      </c>
      <c r="L80" s="28"/>
      <c r="M80" s="28"/>
    </row>
    <row r="81" spans="1:13">
      <c r="A81" s="32" t="s">
        <v>88</v>
      </c>
      <c r="B81" s="34" t="s">
        <v>94</v>
      </c>
      <c r="C81" s="28">
        <v>18.88</v>
      </c>
      <c r="D81" s="30">
        <v>23.02</v>
      </c>
      <c r="E81" s="28">
        <f>AVERAGE(C81:C83)</f>
        <v>19.206666666666667</v>
      </c>
      <c r="F81" s="28">
        <f>AVERAGE(D81:D83)</f>
        <v>22.909999999999997</v>
      </c>
      <c r="G81" s="28">
        <f>C81-F81</f>
        <v>-4.0299999999999976</v>
      </c>
      <c r="H81" s="28">
        <f>AVERAGE(G81:G83)</f>
        <v>-3.7033333333333309</v>
      </c>
      <c r="I81" s="28">
        <f>G81-H72</f>
        <v>-3.1833333333333287</v>
      </c>
      <c r="J81" s="29">
        <f>AVERAGE(I81:I83)</f>
        <v>-2.856666666666662</v>
      </c>
      <c r="K81" s="28">
        <f t="shared" si="4"/>
        <v>9.0840354325669903</v>
      </c>
      <c r="L81" s="28">
        <f>AVERAGE(K81:K83)</f>
        <v>7.612298996816766</v>
      </c>
      <c r="M81" s="28">
        <f>STDEV(K81:K83)</f>
        <v>2.6596974356766845</v>
      </c>
    </row>
    <row r="82" spans="1:13">
      <c r="A82" s="32" t="s">
        <v>88</v>
      </c>
      <c r="B82" s="33" t="s">
        <v>94</v>
      </c>
      <c r="C82" s="28">
        <v>19.88</v>
      </c>
      <c r="D82" s="30">
        <v>22.78</v>
      </c>
      <c r="E82" s="28"/>
      <c r="F82" s="28"/>
      <c r="G82" s="28">
        <f>C82-F81</f>
        <v>-3.0299999999999976</v>
      </c>
      <c r="H82" s="28"/>
      <c r="I82" s="28">
        <f>G82-H72</f>
        <v>-2.1833333333333287</v>
      </c>
      <c r="J82" s="29"/>
      <c r="K82" s="28">
        <f t="shared" si="4"/>
        <v>4.5420177162834952</v>
      </c>
      <c r="L82" s="28"/>
      <c r="M82" s="28"/>
    </row>
    <row r="83" spans="1:13" ht="15" thickBot="1">
      <c r="A83" s="32" t="s">
        <v>88</v>
      </c>
      <c r="B83" s="31" t="s">
        <v>94</v>
      </c>
      <c r="C83" s="28">
        <v>18.86</v>
      </c>
      <c r="D83" s="30">
        <v>22.93</v>
      </c>
      <c r="E83" s="28"/>
      <c r="F83" s="28"/>
      <c r="G83" s="28">
        <f>C83-F81</f>
        <v>-4.0499999999999972</v>
      </c>
      <c r="H83" s="28"/>
      <c r="I83" s="28">
        <f>G83-H72</f>
        <v>-3.2033333333333283</v>
      </c>
      <c r="J83" s="29"/>
      <c r="K83" s="28">
        <f t="shared" si="4"/>
        <v>9.2108438415998144</v>
      </c>
      <c r="L83" s="28"/>
      <c r="M83" s="28"/>
    </row>
    <row r="84" spans="1:13">
      <c r="A84" s="32" t="s">
        <v>88</v>
      </c>
      <c r="B84" s="37" t="s">
        <v>93</v>
      </c>
      <c r="C84" s="28">
        <v>19.23</v>
      </c>
      <c r="D84" s="30">
        <v>21.2</v>
      </c>
      <c r="E84" s="28">
        <f>AVERAGE(C84:C86)</f>
        <v>19.256666666666664</v>
      </c>
      <c r="F84" s="28">
        <f>AVERAGE(D84:D86)</f>
        <v>21.12</v>
      </c>
      <c r="G84" s="28">
        <f>C84-F84</f>
        <v>-1.8900000000000006</v>
      </c>
      <c r="H84" s="28">
        <f>AVERAGE(G84:G86)</f>
        <v>-1.8633333333333344</v>
      </c>
      <c r="I84" s="28">
        <f>G84-H72</f>
        <v>-1.0433333333333317</v>
      </c>
      <c r="J84" s="29">
        <f>AVERAGE(I84:I86)</f>
        <v>-1.0166666666666655</v>
      </c>
      <c r="K84" s="28">
        <f t="shared" si="4"/>
        <v>2.0609840406585929</v>
      </c>
      <c r="L84" s="28">
        <f>AVERAGE(K84:K86)</f>
        <v>2.0234122293424277</v>
      </c>
      <c r="M84" s="28">
        <f>STDEV(K84:K86)</f>
        <v>3.253814306599493E-2</v>
      </c>
    </row>
    <row r="85" spans="1:13">
      <c r="A85" s="32" t="s">
        <v>88</v>
      </c>
      <c r="B85" s="36" t="s">
        <v>93</v>
      </c>
      <c r="C85" s="28">
        <v>19.27</v>
      </c>
      <c r="D85" s="30">
        <v>21.04</v>
      </c>
      <c r="E85" s="28"/>
      <c r="F85" s="28"/>
      <c r="G85" s="28">
        <f>C85-F84</f>
        <v>-1.8500000000000014</v>
      </c>
      <c r="H85" s="28"/>
      <c r="I85" s="28">
        <f>G85-H72</f>
        <v>-1.0033333333333325</v>
      </c>
      <c r="J85" s="29"/>
      <c r="K85" s="28">
        <f t="shared" si="4"/>
        <v>2.0046263236843447</v>
      </c>
      <c r="L85" s="28"/>
      <c r="M85" s="28"/>
    </row>
    <row r="86" spans="1:13" ht="15" thickBot="1">
      <c r="A86" s="32" t="s">
        <v>88</v>
      </c>
      <c r="B86" s="35" t="s">
        <v>93</v>
      </c>
      <c r="C86" s="28">
        <v>19.27</v>
      </c>
      <c r="D86" s="30">
        <v>21.12</v>
      </c>
      <c r="E86" s="28"/>
      <c r="F86" s="28"/>
      <c r="G86" s="28">
        <f>C86-F84</f>
        <v>-1.8500000000000014</v>
      </c>
      <c r="H86" s="28"/>
      <c r="I86" s="28">
        <f>G86-H72</f>
        <v>-1.0033333333333325</v>
      </c>
      <c r="J86" s="29"/>
      <c r="K86" s="28">
        <f t="shared" si="4"/>
        <v>2.0046263236843447</v>
      </c>
      <c r="L86" s="28"/>
      <c r="M86" s="28"/>
    </row>
    <row r="87" spans="1:13">
      <c r="A87" s="32" t="s">
        <v>88</v>
      </c>
      <c r="B87" s="34" t="s">
        <v>92</v>
      </c>
      <c r="C87" s="28">
        <v>18.95</v>
      </c>
      <c r="D87" s="28">
        <v>22.63</v>
      </c>
      <c r="E87" s="28">
        <f>AVERAGE(C87:C89)</f>
        <v>18.899999999999999</v>
      </c>
      <c r="F87" s="28">
        <f>AVERAGE(D87:D89)</f>
        <v>22.626666666666665</v>
      </c>
      <c r="G87" s="28">
        <f>C87-F87</f>
        <v>-3.6766666666666659</v>
      </c>
      <c r="H87" s="28">
        <f>AVERAGE(G87:G89)</f>
        <v>-3.7266666666666652</v>
      </c>
      <c r="I87" s="28">
        <f>G87-H72</f>
        <v>-2.829999999999997</v>
      </c>
      <c r="J87" s="29">
        <f>AVERAGE(I87:I89)</f>
        <v>-2.8799999999999968</v>
      </c>
      <c r="K87" s="28">
        <f t="shared" si="4"/>
        <v>7.1107414493325471</v>
      </c>
      <c r="L87" s="28">
        <f>AVERAGE(K87:K89)</f>
        <v>7.4546908352894832</v>
      </c>
      <c r="M87" s="28">
        <f>STDEV(K87:K89)</f>
        <v>1.4669651669074735</v>
      </c>
    </row>
    <row r="88" spans="1:13">
      <c r="A88" s="32" t="s">
        <v>88</v>
      </c>
      <c r="B88" s="33" t="s">
        <v>92</v>
      </c>
      <c r="C88" s="28">
        <v>19.149999999999999</v>
      </c>
      <c r="D88" s="28">
        <v>22.6</v>
      </c>
      <c r="E88" s="28"/>
      <c r="F88" s="28"/>
      <c r="G88" s="28">
        <f>C88-F87</f>
        <v>-3.4766666666666666</v>
      </c>
      <c r="H88" s="28"/>
      <c r="I88" s="28">
        <f>G88-H72</f>
        <v>-2.6299999999999977</v>
      </c>
      <c r="J88" s="29"/>
      <c r="K88" s="28">
        <f t="shared" si="4"/>
        <v>6.1902599741695497</v>
      </c>
      <c r="L88" s="28"/>
      <c r="M88" s="28"/>
    </row>
    <row r="89" spans="1:13" ht="15" thickBot="1">
      <c r="A89" s="32" t="s">
        <v>88</v>
      </c>
      <c r="B89" s="31" t="s">
        <v>92</v>
      </c>
      <c r="C89" s="28">
        <v>18.600000000000001</v>
      </c>
      <c r="D89" s="28">
        <v>22.65</v>
      </c>
      <c r="E89" s="28"/>
      <c r="F89" s="28"/>
      <c r="G89" s="28">
        <f>C89-F87</f>
        <v>-4.0266666666666637</v>
      </c>
      <c r="H89" s="28"/>
      <c r="I89" s="28">
        <f>G89-H72</f>
        <v>-3.1799999999999948</v>
      </c>
      <c r="J89" s="29"/>
      <c r="K89" s="28">
        <f t="shared" si="4"/>
        <v>9.0630710823663545</v>
      </c>
      <c r="L89" s="28"/>
      <c r="M89" s="28"/>
    </row>
    <row r="90" spans="1:13">
      <c r="A90" s="32" t="s">
        <v>88</v>
      </c>
      <c r="B90" s="37" t="s">
        <v>91</v>
      </c>
      <c r="C90" s="28">
        <v>21.29</v>
      </c>
      <c r="D90" s="30">
        <v>22.49</v>
      </c>
      <c r="E90" s="28">
        <f>AVERAGE(C90:C92)</f>
        <v>21.566666666666666</v>
      </c>
      <c r="F90" s="28">
        <f>AVERAGE(D90:D92)</f>
        <v>22.553333333333331</v>
      </c>
      <c r="G90" s="28">
        <f>C90-F90</f>
        <v>-1.2633333333333319</v>
      </c>
      <c r="H90" s="28">
        <f>AVERAGE(G90:G92)</f>
        <v>-0.98666666666666458</v>
      </c>
      <c r="I90" s="28">
        <f>G90-H72</f>
        <v>-0.41666666666666308</v>
      </c>
      <c r="J90" s="29">
        <f>AVERAGE(I90:I92)</f>
        <v>-0.13999999999999579</v>
      </c>
      <c r="K90" s="28">
        <f t="shared" si="4"/>
        <v>1.334839854170031</v>
      </c>
      <c r="L90" s="28">
        <f>AVERAGE(K90:K92)</f>
        <v>1.1124199692457255</v>
      </c>
      <c r="M90" s="28">
        <f>STDEV(K90:K92)</f>
        <v>0.19290233227491652</v>
      </c>
    </row>
    <row r="91" spans="1:13">
      <c r="A91" s="32" t="s">
        <v>88</v>
      </c>
      <c r="B91" s="36" t="s">
        <v>91</v>
      </c>
      <c r="C91" s="28">
        <v>21.69</v>
      </c>
      <c r="D91" s="30">
        <v>22.54</v>
      </c>
      <c r="E91" s="28"/>
      <c r="F91" s="28"/>
      <c r="G91" s="28">
        <f>C91-F90</f>
        <v>-0.86333333333332973</v>
      </c>
      <c r="H91" s="28"/>
      <c r="I91" s="28">
        <f>G91-H72</f>
        <v>-1.6666666666660945E-2</v>
      </c>
      <c r="J91" s="29"/>
      <c r="K91" s="28">
        <f t="shared" si="4"/>
        <v>1.0116194403019185</v>
      </c>
      <c r="L91" s="28"/>
      <c r="M91" s="28"/>
    </row>
    <row r="92" spans="1:13" ht="15" thickBot="1">
      <c r="A92" s="32" t="s">
        <v>88</v>
      </c>
      <c r="B92" s="35" t="s">
        <v>91</v>
      </c>
      <c r="C92" s="28">
        <v>21.72</v>
      </c>
      <c r="D92" s="30">
        <v>22.63</v>
      </c>
      <c r="E92" s="28"/>
      <c r="F92" s="28"/>
      <c r="G92" s="28">
        <f>C92-F90</f>
        <v>-0.83333333333333215</v>
      </c>
      <c r="H92" s="28"/>
      <c r="I92" s="28">
        <f>G92-H72</f>
        <v>1.3333333333336639E-2</v>
      </c>
      <c r="J92" s="29"/>
      <c r="K92" s="28">
        <f t="shared" si="4"/>
        <v>0.99080061326522706</v>
      </c>
      <c r="L92" s="28"/>
      <c r="M92" s="28"/>
    </row>
    <row r="93" spans="1:13">
      <c r="A93" s="32" t="s">
        <v>88</v>
      </c>
      <c r="B93" s="34" t="s">
        <v>90</v>
      </c>
      <c r="C93" s="28">
        <v>18.29</v>
      </c>
      <c r="D93" s="30">
        <v>22.49</v>
      </c>
      <c r="E93" s="28">
        <f>AVERAGE(C93:C95)</f>
        <v>18.566666666666666</v>
      </c>
      <c r="F93" s="28">
        <f>AVERAGE(D93:D95)</f>
        <v>22.553333333333331</v>
      </c>
      <c r="G93" s="28">
        <f>C93-F93</f>
        <v>-4.2633333333333319</v>
      </c>
      <c r="H93" s="28">
        <f>AVERAGE(G93:G95)</f>
        <v>-3.9866666666666646</v>
      </c>
      <c r="I93" s="28">
        <f>G93-H72</f>
        <v>-3.416666666666663</v>
      </c>
      <c r="J93" s="29">
        <f>AVERAGE(I93:I95)</f>
        <v>-3.1399999999999957</v>
      </c>
      <c r="K93" s="28">
        <f t="shared" si="4"/>
        <v>10.678718833360248</v>
      </c>
      <c r="L93" s="28">
        <f>AVERAGE(K93:K95)</f>
        <v>8.8993597539658023</v>
      </c>
      <c r="M93" s="28">
        <f>STDEV(K93:K95)</f>
        <v>1.543218658199323</v>
      </c>
    </row>
    <row r="94" spans="1:13">
      <c r="A94" s="32" t="s">
        <v>88</v>
      </c>
      <c r="B94" s="33" t="s">
        <v>90</v>
      </c>
      <c r="C94" s="28">
        <v>18.690000000000001</v>
      </c>
      <c r="D94" s="30">
        <v>22.54</v>
      </c>
      <c r="E94" s="28"/>
      <c r="F94" s="28"/>
      <c r="G94" s="28">
        <f>C94-F93</f>
        <v>-3.8633333333333297</v>
      </c>
      <c r="H94" s="28"/>
      <c r="I94" s="28">
        <f>G94-H72</f>
        <v>-3.0166666666666608</v>
      </c>
      <c r="J94" s="29"/>
      <c r="K94" s="28">
        <f t="shared" si="4"/>
        <v>8.0929555224153447</v>
      </c>
      <c r="L94" s="28"/>
      <c r="M94" s="28"/>
    </row>
    <row r="95" spans="1:13" ht="15" thickBot="1">
      <c r="A95" s="32" t="s">
        <v>88</v>
      </c>
      <c r="B95" s="31" t="s">
        <v>90</v>
      </c>
      <c r="C95" s="28">
        <v>18.72</v>
      </c>
      <c r="D95" s="30">
        <v>22.63</v>
      </c>
      <c r="E95" s="28"/>
      <c r="F95" s="28"/>
      <c r="G95" s="28">
        <f>C95-F93</f>
        <v>-3.8333333333333321</v>
      </c>
      <c r="H95" s="28"/>
      <c r="I95" s="28">
        <f>G95-H72</f>
        <v>-2.9866666666666633</v>
      </c>
      <c r="J95" s="29"/>
      <c r="K95" s="28">
        <f t="shared" si="4"/>
        <v>7.9264049061218147</v>
      </c>
      <c r="L95" s="28"/>
      <c r="M95" s="28"/>
    </row>
    <row r="96" spans="1:13">
      <c r="A96" s="32" t="s">
        <v>88</v>
      </c>
      <c r="B96" s="37" t="s">
        <v>89</v>
      </c>
      <c r="C96" s="28">
        <v>19.600000000000001</v>
      </c>
      <c r="D96" s="30">
        <v>23.13</v>
      </c>
      <c r="E96" s="28">
        <f>AVERAGE(C96:C98)</f>
        <v>20.093333333333334</v>
      </c>
      <c r="F96" s="28">
        <f>AVERAGE(D96:D98)</f>
        <v>23.126666666666665</v>
      </c>
      <c r="G96" s="28">
        <f>C96-F96</f>
        <v>-3.5266666666666637</v>
      </c>
      <c r="H96" s="28">
        <f>AVERAGE(G96:G98)</f>
        <v>-3.0333333333333314</v>
      </c>
      <c r="I96" s="28">
        <f>G96-H72</f>
        <v>-2.6799999999999948</v>
      </c>
      <c r="J96" s="29">
        <f>AVERAGE(I96:I98)</f>
        <v>-2.1866666666666625</v>
      </c>
      <c r="K96" s="28">
        <f t="shared" si="4"/>
        <v>6.4085590207169529</v>
      </c>
      <c r="L96" s="28">
        <f>AVERAGE(K96:K98)</f>
        <v>4.8431912805628272</v>
      </c>
      <c r="M96" s="28">
        <f>STDEV(K96:K98)</f>
        <v>1.8980253270302549</v>
      </c>
    </row>
    <row r="97" spans="1:17">
      <c r="A97" s="32" t="s">
        <v>88</v>
      </c>
      <c r="B97" s="36" t="s">
        <v>89</v>
      </c>
      <c r="C97" s="28">
        <v>20.83</v>
      </c>
      <c r="D97" s="30">
        <v>23.09</v>
      </c>
      <c r="E97" s="28"/>
      <c r="F97" s="28"/>
      <c r="G97" s="28">
        <f>C97-F96</f>
        <v>-2.2966666666666669</v>
      </c>
      <c r="H97" s="28"/>
      <c r="I97" s="28">
        <f>G97-H72</f>
        <v>-1.449999999999998</v>
      </c>
      <c r="J97" s="29"/>
      <c r="K97" s="28">
        <f t="shared" si="4"/>
        <v>2.7320805135087873</v>
      </c>
      <c r="L97" s="28"/>
      <c r="M97" s="28"/>
    </row>
    <row r="98" spans="1:17" ht="15" thickBot="1">
      <c r="A98" s="32" t="s">
        <v>88</v>
      </c>
      <c r="B98" s="35" t="s">
        <v>89</v>
      </c>
      <c r="C98" s="28">
        <v>19.850000000000001</v>
      </c>
      <c r="D98" s="30">
        <v>23.16</v>
      </c>
      <c r="E98" s="28"/>
      <c r="F98" s="28"/>
      <c r="G98" s="28">
        <f>C98-F96</f>
        <v>-3.2766666666666637</v>
      </c>
      <c r="H98" s="28"/>
      <c r="I98" s="28">
        <f>G98-H72</f>
        <v>-2.4299999999999948</v>
      </c>
      <c r="J98" s="29"/>
      <c r="K98" s="28">
        <f t="shared" si="4"/>
        <v>5.3889343074627414</v>
      </c>
      <c r="L98" s="28"/>
      <c r="M98" s="28"/>
    </row>
    <row r="99" spans="1:17">
      <c r="A99" s="32" t="s">
        <v>88</v>
      </c>
      <c r="B99" s="34" t="s">
        <v>87</v>
      </c>
      <c r="C99" s="28">
        <v>19.600000000000001</v>
      </c>
      <c r="D99" s="30">
        <v>22.13</v>
      </c>
      <c r="E99" s="28">
        <f>AVERAGE(C99:C101)</f>
        <v>19.260000000000002</v>
      </c>
      <c r="F99" s="28">
        <f>AVERAGE(D99:D101)</f>
        <v>22.793333333333333</v>
      </c>
      <c r="G99" s="28">
        <f>C99-F99</f>
        <v>-3.1933333333333316</v>
      </c>
      <c r="H99" s="28">
        <f>AVERAGE(G99:G101)</f>
        <v>-3.5333333333333328</v>
      </c>
      <c r="I99" s="28">
        <f>G99-H72</f>
        <v>-2.3466666666666627</v>
      </c>
      <c r="J99" s="29">
        <f>AVERAGE(I99:I101)</f>
        <v>-2.6866666666666639</v>
      </c>
      <c r="K99" s="28">
        <f t="shared" si="4"/>
        <v>5.0864766655431968</v>
      </c>
      <c r="L99" s="28">
        <f>AVERAGE(K99:K101)</f>
        <v>6.5286010190568691</v>
      </c>
      <c r="M99" s="28">
        <f>STDEV(K99:K101)</f>
        <v>1.2847538846045683</v>
      </c>
    </row>
    <row r="100" spans="1:17">
      <c r="A100" s="32" t="s">
        <v>88</v>
      </c>
      <c r="B100" s="33" t="s">
        <v>87</v>
      </c>
      <c r="C100" s="28">
        <v>19.03</v>
      </c>
      <c r="D100" s="30">
        <v>23.09</v>
      </c>
      <c r="E100" s="28"/>
      <c r="F100" s="28"/>
      <c r="G100" s="28">
        <f>C100-F99</f>
        <v>-3.7633333333333319</v>
      </c>
      <c r="H100" s="28"/>
      <c r="I100" s="28">
        <f>G100-H72</f>
        <v>-2.916666666666663</v>
      </c>
      <c r="J100" s="29"/>
      <c r="K100" s="28">
        <f t="shared" si="4"/>
        <v>7.5509945014535287</v>
      </c>
      <c r="L100" s="28"/>
      <c r="M100" s="28"/>
    </row>
    <row r="101" spans="1:17" ht="15" thickBot="1">
      <c r="A101" s="32" t="s">
        <v>88</v>
      </c>
      <c r="B101" s="31" t="s">
        <v>87</v>
      </c>
      <c r="C101" s="28">
        <v>19.149999999999999</v>
      </c>
      <c r="D101" s="30">
        <v>23.16</v>
      </c>
      <c r="E101" s="28"/>
      <c r="F101" s="28"/>
      <c r="G101" s="28">
        <f>C101-F99</f>
        <v>-3.6433333333333344</v>
      </c>
      <c r="H101" s="28"/>
      <c r="I101" s="28">
        <f>G101-H72</f>
        <v>-2.7966666666666655</v>
      </c>
      <c r="J101" s="29"/>
      <c r="K101" s="28">
        <f t="shared" si="4"/>
        <v>6.9483318901738844</v>
      </c>
      <c r="L101" s="28"/>
      <c r="M101" s="28"/>
    </row>
    <row r="104" spans="1:17" ht="25" customHeight="1">
      <c r="A104" s="360" t="s">
        <v>34</v>
      </c>
      <c r="B104" s="361"/>
      <c r="C104" s="361"/>
      <c r="E104" s="366" t="s">
        <v>129</v>
      </c>
      <c r="F104" s="366"/>
    </row>
    <row r="105" spans="1:17" ht="16" thickBot="1">
      <c r="A105" s="44" t="s">
        <v>117</v>
      </c>
      <c r="B105" s="44" t="s">
        <v>116</v>
      </c>
      <c r="C105" s="42" t="s">
        <v>115</v>
      </c>
      <c r="D105" s="42" t="s">
        <v>114</v>
      </c>
      <c r="E105" s="42" t="s">
        <v>113</v>
      </c>
      <c r="F105" s="42" t="s">
        <v>112</v>
      </c>
      <c r="G105" s="43" t="s">
        <v>111</v>
      </c>
      <c r="H105" s="42" t="s">
        <v>110</v>
      </c>
      <c r="I105" s="43" t="s">
        <v>109</v>
      </c>
      <c r="J105" s="42" t="s">
        <v>108</v>
      </c>
      <c r="K105" s="42" t="s">
        <v>107</v>
      </c>
      <c r="L105" s="42" t="s">
        <v>106</v>
      </c>
      <c r="M105" s="42" t="s">
        <v>105</v>
      </c>
      <c r="O105" s="38"/>
      <c r="P105" s="41" t="s">
        <v>104</v>
      </c>
      <c r="Q105" s="40" t="s">
        <v>103</v>
      </c>
    </row>
    <row r="106" spans="1:17">
      <c r="A106" s="32" t="s">
        <v>88</v>
      </c>
      <c r="B106" s="37" t="s">
        <v>100</v>
      </c>
      <c r="C106" s="28">
        <v>22.47</v>
      </c>
      <c r="D106" s="30">
        <v>24.18</v>
      </c>
      <c r="E106" s="50">
        <f>AVERAGE(C106:C108)</f>
        <v>21.736666666666665</v>
      </c>
      <c r="F106" s="50">
        <f>AVERAGE(D106:D108)</f>
        <v>24.196666666666669</v>
      </c>
      <c r="G106" s="52">
        <f>C106-F106</f>
        <v>-1.7266666666666701</v>
      </c>
      <c r="H106" s="50">
        <f>AVERAGE(G106:G108)</f>
        <v>-2.4600000000000031</v>
      </c>
      <c r="I106" s="50">
        <f>G106-H106</f>
        <v>0.73333333333333295</v>
      </c>
      <c r="J106" s="51">
        <f>AVERAGE(I106:I108)</f>
        <v>0</v>
      </c>
      <c r="K106" s="50">
        <f t="shared" ref="K106:K135" si="5">2^-(I106)</f>
        <v>0.60151251804105854</v>
      </c>
      <c r="L106" s="53">
        <f>AVERAGE(K106:K108)</f>
        <v>1.0763243848672055</v>
      </c>
      <c r="M106" s="50">
        <f>STDEV(K106:K108)</f>
        <v>0.48217868943206682</v>
      </c>
      <c r="O106" s="38" t="s">
        <v>102</v>
      </c>
      <c r="P106" s="38">
        <v>1.0763243848672099</v>
      </c>
      <c r="Q106" s="38">
        <v>1.44156009248454</v>
      </c>
    </row>
    <row r="107" spans="1:17">
      <c r="A107" s="32" t="s">
        <v>88</v>
      </c>
      <c r="B107" s="36" t="s">
        <v>100</v>
      </c>
      <c r="C107" s="28">
        <v>21.65</v>
      </c>
      <c r="D107" s="30">
        <v>24.22</v>
      </c>
      <c r="E107" s="50"/>
      <c r="F107" s="50"/>
      <c r="G107" s="52">
        <f>C107-F106</f>
        <v>-2.5466666666666704</v>
      </c>
      <c r="H107" s="50"/>
      <c r="I107" s="50">
        <f>G107-H106</f>
        <v>-8.6666666666667336E-2</v>
      </c>
      <c r="J107" s="51"/>
      <c r="K107" s="50">
        <f t="shared" si="5"/>
        <v>1.0619138039623581</v>
      </c>
      <c r="L107" s="50"/>
      <c r="M107" s="50"/>
      <c r="O107" s="38" t="s">
        <v>101</v>
      </c>
      <c r="P107" s="38">
        <v>2.1685633134894098</v>
      </c>
      <c r="Q107" s="38">
        <v>5.1404910328871098</v>
      </c>
    </row>
    <row r="108" spans="1:17" ht="15" thickBot="1">
      <c r="A108" s="32" t="s">
        <v>88</v>
      </c>
      <c r="B108" s="35" t="s">
        <v>100</v>
      </c>
      <c r="C108" s="28">
        <v>21.09</v>
      </c>
      <c r="D108" s="30">
        <v>24.19</v>
      </c>
      <c r="E108" s="50"/>
      <c r="F108" s="50"/>
      <c r="G108" s="52">
        <f>C108-F106</f>
        <v>-3.1066666666666691</v>
      </c>
      <c r="H108" s="50"/>
      <c r="I108" s="50">
        <f>G108-H106</f>
        <v>-0.64666666666666606</v>
      </c>
      <c r="J108" s="51"/>
      <c r="K108" s="50">
        <f t="shared" si="5"/>
        <v>1.5655468325982</v>
      </c>
      <c r="L108" s="50"/>
      <c r="M108" s="50"/>
      <c r="O108" s="38" t="s">
        <v>99</v>
      </c>
      <c r="P108" s="38">
        <v>1.1590257043382599</v>
      </c>
      <c r="Q108" s="38">
        <v>13.421740068736</v>
      </c>
    </row>
    <row r="109" spans="1:17">
      <c r="A109" s="32" t="s">
        <v>88</v>
      </c>
      <c r="B109" s="34" t="s">
        <v>96</v>
      </c>
      <c r="C109" s="28">
        <v>22.04</v>
      </c>
      <c r="D109" s="30">
        <v>24.46</v>
      </c>
      <c r="E109" s="28">
        <f>AVERAGE(C109:C111)</f>
        <v>21.7</v>
      </c>
      <c r="F109" s="28">
        <f>AVERAGE(D109:D111)</f>
        <v>24.61</v>
      </c>
      <c r="G109" s="28">
        <f>C109-F109</f>
        <v>-2.5700000000000003</v>
      </c>
      <c r="H109" s="28">
        <f>AVERAGE(G109:G111)</f>
        <v>-2.9099999999999988</v>
      </c>
      <c r="I109" s="28">
        <f>G109-H106</f>
        <v>-0.10999999999999721</v>
      </c>
      <c r="J109" s="29">
        <f>AVERAGE(I109:I111)</f>
        <v>-0.4499999999999959</v>
      </c>
      <c r="K109" s="28">
        <f t="shared" si="5"/>
        <v>1.079228236504425</v>
      </c>
      <c r="L109" s="28">
        <f>AVERAGE(K109:K111)</f>
        <v>1.4415600924845373</v>
      </c>
      <c r="M109" s="28">
        <f>STDEV(K109:K111)</f>
        <v>0.60804415551813273</v>
      </c>
      <c r="O109" s="38" t="s">
        <v>98</v>
      </c>
      <c r="P109" s="38">
        <v>1.8436039950542</v>
      </c>
      <c r="Q109" s="38">
        <v>9.58712723196167</v>
      </c>
    </row>
    <row r="110" spans="1:17">
      <c r="A110" s="32" t="s">
        <v>88</v>
      </c>
      <c r="B110" s="33" t="s">
        <v>96</v>
      </c>
      <c r="C110" s="28">
        <v>22.01</v>
      </c>
      <c r="D110" s="30">
        <v>24.64</v>
      </c>
      <c r="E110" s="28"/>
      <c r="F110" s="28"/>
      <c r="G110" s="28">
        <f>C110-F109</f>
        <v>-2.5999999999999979</v>
      </c>
      <c r="H110" s="28"/>
      <c r="I110" s="28">
        <f>G110-H106</f>
        <v>-0.1399999999999948</v>
      </c>
      <c r="J110" s="29"/>
      <c r="K110" s="28">
        <f t="shared" si="5"/>
        <v>1.1019051158766067</v>
      </c>
      <c r="L110" s="28"/>
      <c r="M110" s="28"/>
      <c r="O110" s="38" t="s">
        <v>97</v>
      </c>
      <c r="P110" s="38">
        <v>2.72502743139923</v>
      </c>
      <c r="Q110" s="38">
        <v>6.0848699048938704</v>
      </c>
    </row>
    <row r="111" spans="1:17" ht="15" thickBot="1">
      <c r="A111" s="32" t="s">
        <v>88</v>
      </c>
      <c r="B111" s="31" t="s">
        <v>96</v>
      </c>
      <c r="C111" s="28">
        <v>21.05</v>
      </c>
      <c r="D111" s="30">
        <v>24.73</v>
      </c>
      <c r="E111" s="28"/>
      <c r="F111" s="28"/>
      <c r="G111" s="28">
        <f>C111-F109</f>
        <v>-3.5599999999999987</v>
      </c>
      <c r="H111" s="28"/>
      <c r="I111" s="28">
        <f>G111-H106</f>
        <v>-1.0999999999999956</v>
      </c>
      <c r="J111" s="29"/>
      <c r="K111" s="28">
        <f t="shared" si="5"/>
        <v>2.14354692507258</v>
      </c>
      <c r="L111" s="28"/>
      <c r="M111" s="28"/>
    </row>
    <row r="112" spans="1:17">
      <c r="A112" s="32" t="s">
        <v>88</v>
      </c>
      <c r="B112" s="37" t="s">
        <v>95</v>
      </c>
      <c r="C112" s="28">
        <v>23.76</v>
      </c>
      <c r="D112" s="30">
        <v>24.55</v>
      </c>
      <c r="E112" s="28">
        <f>AVERAGE(C112:C114)</f>
        <v>23.39</v>
      </c>
      <c r="F112" s="28">
        <f>AVERAGE(D112:D114)</f>
        <v>24.483333333333334</v>
      </c>
      <c r="G112" s="28">
        <f>C112-F112</f>
        <v>-0.72333333333333272</v>
      </c>
      <c r="H112" s="28">
        <f>AVERAGE(G112:G114)</f>
        <v>-1.0933333333333337</v>
      </c>
      <c r="I112" s="28">
        <f>G112-H103</f>
        <v>-0.72333333333333272</v>
      </c>
      <c r="J112" s="29">
        <f>AVERAGE(I112:I114)</f>
        <v>-1.0933333333333337</v>
      </c>
      <c r="K112" s="28">
        <f t="shared" si="5"/>
        <v>1.6509922331645448</v>
      </c>
      <c r="L112" s="28">
        <f>AVERAGE(K112:K114)</f>
        <v>2.1685633134894124</v>
      </c>
      <c r="M112" s="28">
        <f>STDEV(K112:K114)</f>
        <v>0.45767332014507284</v>
      </c>
    </row>
    <row r="113" spans="1:13">
      <c r="A113" s="32" t="s">
        <v>88</v>
      </c>
      <c r="B113" s="36" t="s">
        <v>95</v>
      </c>
      <c r="C113" s="28">
        <v>23.26</v>
      </c>
      <c r="D113" s="30">
        <v>24.41</v>
      </c>
      <c r="E113" s="28"/>
      <c r="F113" s="28"/>
      <c r="G113" s="28">
        <f>C113-F112</f>
        <v>-1.2233333333333327</v>
      </c>
      <c r="H113" s="28"/>
      <c r="I113" s="28">
        <f>G113-H103</f>
        <v>-1.2233333333333327</v>
      </c>
      <c r="J113" s="29"/>
      <c r="K113" s="28">
        <f t="shared" si="5"/>
        <v>2.3348556075139424</v>
      </c>
      <c r="L113" s="28"/>
      <c r="M113" s="28"/>
    </row>
    <row r="114" spans="1:13" ht="15" thickBot="1">
      <c r="A114" s="32" t="s">
        <v>88</v>
      </c>
      <c r="B114" s="35" t="s">
        <v>95</v>
      </c>
      <c r="C114" s="28">
        <v>23.15</v>
      </c>
      <c r="D114" s="30">
        <v>24.49</v>
      </c>
      <c r="E114" s="28"/>
      <c r="F114" s="28"/>
      <c r="G114" s="28">
        <f>C114-F112</f>
        <v>-1.3333333333333357</v>
      </c>
      <c r="H114" s="28"/>
      <c r="I114" s="28">
        <f>G114-H103</f>
        <v>-1.3333333333333357</v>
      </c>
      <c r="J114" s="29"/>
      <c r="K114" s="28">
        <f t="shared" si="5"/>
        <v>2.5198420997897504</v>
      </c>
      <c r="L114" s="28"/>
      <c r="M114" s="28"/>
    </row>
    <row r="115" spans="1:13">
      <c r="A115" s="32" t="s">
        <v>88</v>
      </c>
      <c r="B115" s="34" t="s">
        <v>94</v>
      </c>
      <c r="C115" s="28">
        <v>20.98</v>
      </c>
      <c r="D115" s="30">
        <v>23.04</v>
      </c>
      <c r="E115" s="28">
        <f>AVERAGE(C115:C117)</f>
        <v>20.766666666666666</v>
      </c>
      <c r="F115" s="28">
        <f>AVERAGE(D115:D117)</f>
        <v>23.12</v>
      </c>
      <c r="G115" s="28">
        <f>C115-F115</f>
        <v>-2.1400000000000006</v>
      </c>
      <c r="H115" s="28">
        <f>AVERAGE(G115:G117)</f>
        <v>-2.3533333333333339</v>
      </c>
      <c r="I115" s="28">
        <f>G115-S109</f>
        <v>-2.1400000000000006</v>
      </c>
      <c r="J115" s="29">
        <f>AVERAGE(I115:I117)</f>
        <v>-2.3533333333333339</v>
      </c>
      <c r="K115" s="28">
        <f t="shared" si="5"/>
        <v>4.4076204635064444</v>
      </c>
      <c r="L115" s="28">
        <f>AVERAGE(K115:K117)</f>
        <v>5.1404910328871116</v>
      </c>
      <c r="M115" s="28">
        <f>STDEV(K115:K117)</f>
        <v>0.67469787728007602</v>
      </c>
    </row>
    <row r="116" spans="1:13">
      <c r="A116" s="32" t="s">
        <v>88</v>
      </c>
      <c r="B116" s="33" t="s">
        <v>94</v>
      </c>
      <c r="C116" s="28">
        <v>20.6</v>
      </c>
      <c r="D116" s="30">
        <v>23.03</v>
      </c>
      <c r="E116" s="28"/>
      <c r="F116" s="28"/>
      <c r="G116" s="28">
        <f>C116-F115</f>
        <v>-2.5199999999999996</v>
      </c>
      <c r="H116" s="28"/>
      <c r="I116" s="28">
        <f>G116-S109</f>
        <v>-2.5199999999999996</v>
      </c>
      <c r="J116" s="29"/>
      <c r="K116" s="28">
        <f t="shared" si="5"/>
        <v>5.7358209920633074</v>
      </c>
      <c r="L116" s="28"/>
      <c r="M116" s="28"/>
    </row>
    <row r="117" spans="1:13" ht="15" thickBot="1">
      <c r="A117" s="32" t="s">
        <v>88</v>
      </c>
      <c r="B117" s="31" t="s">
        <v>94</v>
      </c>
      <c r="C117" s="28">
        <v>20.72</v>
      </c>
      <c r="D117" s="30">
        <v>23.29</v>
      </c>
      <c r="E117" s="28"/>
      <c r="F117" s="28"/>
      <c r="G117" s="28">
        <f>C117-F115</f>
        <v>-2.4000000000000021</v>
      </c>
      <c r="H117" s="28"/>
      <c r="I117" s="28">
        <f>G117-S109</f>
        <v>-2.4000000000000021</v>
      </c>
      <c r="J117" s="29"/>
      <c r="K117" s="28">
        <f t="shared" si="5"/>
        <v>5.2780316430915839</v>
      </c>
      <c r="L117" s="28"/>
      <c r="M117" s="28"/>
    </row>
    <row r="118" spans="1:13">
      <c r="A118" s="32" t="s">
        <v>88</v>
      </c>
      <c r="B118" s="37" t="s">
        <v>93</v>
      </c>
      <c r="C118" s="28">
        <v>23.28</v>
      </c>
      <c r="D118" s="30">
        <v>26.36</v>
      </c>
      <c r="E118" s="28">
        <f>AVERAGE(C118:C120)</f>
        <v>23.680000000000003</v>
      </c>
      <c r="F118" s="28">
        <f>AVERAGE(D118:D120)</f>
        <v>26.246666666666666</v>
      </c>
      <c r="G118" s="28">
        <f>C118-F118</f>
        <v>-2.966666666666665</v>
      </c>
      <c r="H118" s="28">
        <f>AVERAGE(G118:G120)</f>
        <v>-2.5666666666666651</v>
      </c>
      <c r="I118" s="28">
        <f>G118-H106</f>
        <v>-0.50666666666666194</v>
      </c>
      <c r="J118" s="29">
        <f>AVERAGE(I118:I120)</f>
        <v>-0.10666666666666218</v>
      </c>
      <c r="K118" s="28">
        <f t="shared" si="5"/>
        <v>1.4207637391289711</v>
      </c>
      <c r="L118" s="28">
        <f>AVERAGE(K118:K120)</f>
        <v>1.159025704338259</v>
      </c>
      <c r="M118" s="28">
        <f>STDEV(K118:K120)</f>
        <v>0.47942968183694668</v>
      </c>
    </row>
    <row r="119" spans="1:13">
      <c r="A119" s="32" t="s">
        <v>88</v>
      </c>
      <c r="B119" s="36" t="s">
        <v>93</v>
      </c>
      <c r="C119" s="28">
        <v>24.51</v>
      </c>
      <c r="D119" s="30">
        <v>25.97</v>
      </c>
      <c r="E119" s="28"/>
      <c r="F119" s="28"/>
      <c r="G119" s="28">
        <f>C119-F118</f>
        <v>-1.7366666666666646</v>
      </c>
      <c r="H119" s="28"/>
      <c r="I119" s="28">
        <f>G119-H106</f>
        <v>0.72333333333333849</v>
      </c>
      <c r="J119" s="29"/>
      <c r="K119" s="28">
        <f t="shared" si="5"/>
        <v>0.60569636847003372</v>
      </c>
      <c r="L119" s="28"/>
      <c r="M119" s="28"/>
    </row>
    <row r="120" spans="1:13" ht="15" thickBot="1">
      <c r="A120" s="32" t="s">
        <v>88</v>
      </c>
      <c r="B120" s="35" t="s">
        <v>93</v>
      </c>
      <c r="C120" s="28">
        <v>23.25</v>
      </c>
      <c r="D120" s="30">
        <v>26.41</v>
      </c>
      <c r="E120" s="28"/>
      <c r="F120" s="28"/>
      <c r="G120" s="28">
        <f>C120-F118</f>
        <v>-2.9966666666666661</v>
      </c>
      <c r="H120" s="28"/>
      <c r="I120" s="28">
        <f>G120-H106</f>
        <v>-0.53666666666666307</v>
      </c>
      <c r="J120" s="29"/>
      <c r="K120" s="28">
        <f t="shared" si="5"/>
        <v>1.4506170054157721</v>
      </c>
      <c r="L120" s="28"/>
      <c r="M120" s="28"/>
    </row>
    <row r="121" spans="1:13">
      <c r="A121" s="32" t="s">
        <v>88</v>
      </c>
      <c r="B121" s="34" t="s">
        <v>92</v>
      </c>
      <c r="C121" s="28">
        <v>18.600000000000001</v>
      </c>
      <c r="D121" s="30">
        <v>22.13</v>
      </c>
      <c r="E121" s="28">
        <f>AVERAGE(C121:C123)</f>
        <v>18.260000000000002</v>
      </c>
      <c r="F121" s="28">
        <f>AVERAGE(D121:D123)</f>
        <v>22.459999999999997</v>
      </c>
      <c r="G121" s="28">
        <f>C121-F121</f>
        <v>-3.8599999999999959</v>
      </c>
      <c r="H121" s="28">
        <f>AVERAGE(G121:G123)</f>
        <v>-4.1999999999999966</v>
      </c>
      <c r="I121" s="28">
        <f>G121-H107</f>
        <v>-3.8599999999999959</v>
      </c>
      <c r="J121" s="29">
        <f>AVERAGE(I121:I123)</f>
        <v>-3.2299999999999973</v>
      </c>
      <c r="K121" s="28">
        <f t="shared" si="5"/>
        <v>14.520306485074531</v>
      </c>
      <c r="L121" s="28">
        <f>AVERAGE(K121:K123)</f>
        <v>12.905019845490436</v>
      </c>
      <c r="M121" s="28">
        <f>STDEV(K121:K123)</f>
        <v>9.5612473247935643</v>
      </c>
    </row>
    <row r="122" spans="1:13">
      <c r="A122" s="32" t="s">
        <v>88</v>
      </c>
      <c r="B122" s="33" t="s">
        <v>92</v>
      </c>
      <c r="C122" s="28">
        <v>18.03</v>
      </c>
      <c r="D122" s="30">
        <v>23.09</v>
      </c>
      <c r="E122" s="28"/>
      <c r="F122" s="28"/>
      <c r="G122" s="28">
        <f>C122-F121</f>
        <v>-4.4299999999999962</v>
      </c>
      <c r="H122" s="28"/>
      <c r="I122" s="28">
        <f>G122-H108</f>
        <v>-4.4299999999999962</v>
      </c>
      <c r="J122" s="29"/>
      <c r="K122" s="28">
        <f t="shared" si="5"/>
        <v>21.555737229850983</v>
      </c>
      <c r="L122" s="28"/>
      <c r="M122" s="28"/>
    </row>
    <row r="123" spans="1:13" ht="15" thickBot="1">
      <c r="A123" s="32" t="s">
        <v>88</v>
      </c>
      <c r="B123" s="31" t="s">
        <v>92</v>
      </c>
      <c r="C123" s="28">
        <v>18.149999999999999</v>
      </c>
      <c r="D123" s="30">
        <v>22.16</v>
      </c>
      <c r="E123" s="28"/>
      <c r="F123" s="28"/>
      <c r="G123" s="28">
        <f>C123-F121</f>
        <v>-4.3099999999999987</v>
      </c>
      <c r="H123" s="28"/>
      <c r="I123" s="28">
        <f>G123-H109</f>
        <v>-1.4</v>
      </c>
      <c r="J123" s="29"/>
      <c r="K123" s="28">
        <f t="shared" si="5"/>
        <v>2.6390158215457884</v>
      </c>
      <c r="L123" s="28"/>
      <c r="M123" s="28"/>
    </row>
    <row r="124" spans="1:13">
      <c r="A124" s="32" t="s">
        <v>88</v>
      </c>
      <c r="B124" s="37" t="s">
        <v>91</v>
      </c>
      <c r="C124" s="28">
        <v>19.22</v>
      </c>
      <c r="D124" s="28">
        <v>23.67</v>
      </c>
      <c r="E124" s="28">
        <f>AVERAGE(C124:C126)</f>
        <v>19.076666666666668</v>
      </c>
      <c r="F124" s="28">
        <f>AVERAGE(D124:D126)</f>
        <v>23.5</v>
      </c>
      <c r="G124" s="28">
        <f>C124-F124</f>
        <v>-4.2800000000000011</v>
      </c>
      <c r="H124" s="28">
        <f>AVERAGE(G124:G126)</f>
        <v>-4.2800000000000011</v>
      </c>
      <c r="I124" s="28">
        <f>G124-H106</f>
        <v>-1.8199999999999981</v>
      </c>
      <c r="J124" s="29">
        <f>AVERAGE(I124:I126)</f>
        <v>-1.8199999999999981</v>
      </c>
      <c r="K124" s="28">
        <f t="shared" si="5"/>
        <v>3.530811985162615</v>
      </c>
      <c r="L124" s="28">
        <f>AVERAGE(K124:K126)</f>
        <v>1.8436039950542049</v>
      </c>
      <c r="M124" s="28">
        <f>STDEV(K124:K126)</f>
        <v>1.4611649809019676</v>
      </c>
    </row>
    <row r="125" spans="1:13">
      <c r="A125" s="32" t="s">
        <v>88</v>
      </c>
      <c r="B125" s="36" t="s">
        <v>91</v>
      </c>
      <c r="C125" s="28">
        <v>18.89</v>
      </c>
      <c r="D125" s="28">
        <v>23.88</v>
      </c>
      <c r="E125" s="28"/>
      <c r="F125" s="28"/>
      <c r="G125" s="28"/>
      <c r="H125" s="28"/>
      <c r="I125" s="28"/>
      <c r="J125" s="29"/>
      <c r="K125" s="28">
        <f t="shared" si="5"/>
        <v>1</v>
      </c>
      <c r="L125" s="28"/>
      <c r="M125" s="28"/>
    </row>
    <row r="126" spans="1:13" ht="15" thickBot="1">
      <c r="A126" s="32" t="s">
        <v>88</v>
      </c>
      <c r="B126" s="35" t="s">
        <v>91</v>
      </c>
      <c r="C126" s="28">
        <v>19.12</v>
      </c>
      <c r="D126" s="28">
        <v>22.95</v>
      </c>
      <c r="E126" s="28"/>
      <c r="F126" s="28"/>
      <c r="G126" s="28"/>
      <c r="H126" s="28"/>
      <c r="I126" s="28"/>
      <c r="J126" s="29"/>
      <c r="K126" s="28">
        <f t="shared" si="5"/>
        <v>1</v>
      </c>
      <c r="L126" s="28"/>
      <c r="M126" s="28"/>
    </row>
    <row r="127" spans="1:13">
      <c r="A127" s="32" t="s">
        <v>88</v>
      </c>
      <c r="B127" s="34" t="s">
        <v>90</v>
      </c>
      <c r="C127" s="30">
        <v>17.63</v>
      </c>
      <c r="D127" s="30">
        <v>23.28</v>
      </c>
      <c r="E127" s="28">
        <f>AVERAGE(C127:C129)</f>
        <v>17.669999999999998</v>
      </c>
      <c r="F127" s="28">
        <f>AVERAGE(D127:D129)</f>
        <v>23.39</v>
      </c>
      <c r="G127" s="28">
        <f>C127-F127</f>
        <v>-5.7600000000000016</v>
      </c>
      <c r="H127" s="28">
        <f>AVERAGE(G127:G129)</f>
        <v>-5.7200000000000015</v>
      </c>
      <c r="I127" s="28">
        <f>G127-H106</f>
        <v>-3.2999999999999985</v>
      </c>
      <c r="J127" s="29">
        <f>AVERAGE(I127:I129)</f>
        <v>-3.259999999999998</v>
      </c>
      <c r="K127" s="28">
        <f t="shared" si="5"/>
        <v>9.8491553067593198</v>
      </c>
      <c r="L127" s="28">
        <f>AVERAGE(K127:K129)</f>
        <v>9.58712723196167</v>
      </c>
      <c r="M127" s="28">
        <f>STDEV(K127:K129)</f>
        <v>0.45384593855898747</v>
      </c>
    </row>
    <row r="128" spans="1:13">
      <c r="A128" s="32" t="s">
        <v>88</v>
      </c>
      <c r="B128" s="33" t="s">
        <v>90</v>
      </c>
      <c r="C128" s="30">
        <v>17.63</v>
      </c>
      <c r="D128" s="30">
        <v>23.2</v>
      </c>
      <c r="E128" s="28"/>
      <c r="F128" s="28"/>
      <c r="G128" s="28">
        <f>C128-F127</f>
        <v>-5.7600000000000016</v>
      </c>
      <c r="H128" s="28"/>
      <c r="I128" s="28">
        <f>G128-H106</f>
        <v>-3.2999999999999985</v>
      </c>
      <c r="J128" s="29"/>
      <c r="K128" s="28">
        <f t="shared" si="5"/>
        <v>9.8491553067593198</v>
      </c>
      <c r="L128" s="28"/>
      <c r="M128" s="28"/>
    </row>
    <row r="129" spans="1:24" ht="15" thickBot="1">
      <c r="A129" s="32" t="s">
        <v>88</v>
      </c>
      <c r="B129" s="31" t="s">
        <v>90</v>
      </c>
      <c r="C129" s="30">
        <v>17.75</v>
      </c>
      <c r="D129" s="30">
        <v>23.69</v>
      </c>
      <c r="E129" s="28"/>
      <c r="F129" s="28"/>
      <c r="G129" s="28">
        <f>C129-F127</f>
        <v>-5.6400000000000006</v>
      </c>
      <c r="H129" s="28"/>
      <c r="I129" s="28">
        <f>G129-H106</f>
        <v>-3.1799999999999975</v>
      </c>
      <c r="J129" s="29"/>
      <c r="K129" s="28">
        <f t="shared" si="5"/>
        <v>9.0630710823663705</v>
      </c>
      <c r="L129" s="28"/>
      <c r="M129" s="28"/>
    </row>
    <row r="130" spans="1:24">
      <c r="A130" s="32" t="s">
        <v>88</v>
      </c>
      <c r="B130" s="37" t="s">
        <v>89</v>
      </c>
      <c r="C130" s="30">
        <v>18.21</v>
      </c>
      <c r="D130" s="30">
        <v>22.09</v>
      </c>
      <c r="E130" s="28">
        <f>AVERAGE(C130:C132)</f>
        <v>18.260000000000002</v>
      </c>
      <c r="F130" s="28">
        <f>AVERAGE(D130:D132)</f>
        <v>22.163333333333338</v>
      </c>
      <c r="G130" s="28">
        <f>C130-F130</f>
        <v>-3.9533333333333367</v>
      </c>
      <c r="H130" s="28">
        <f>AVERAGE(G130:G132)</f>
        <v>-3.9033333333333373</v>
      </c>
      <c r="I130" s="28">
        <f>G130-H106</f>
        <v>-1.4933333333333336</v>
      </c>
      <c r="J130" s="29">
        <f>AVERAGE(I130:I132)</f>
        <v>-1.443333333333334</v>
      </c>
      <c r="K130" s="28">
        <f t="shared" si="5"/>
        <v>2.8153871680679794</v>
      </c>
      <c r="L130" s="28">
        <f>AVERAGE(K130:K132)</f>
        <v>2.7250274313992304</v>
      </c>
      <c r="M130" s="28">
        <f>STDEV(K130:K132)</f>
        <v>0.20983454026855372</v>
      </c>
    </row>
    <row r="131" spans="1:24">
      <c r="A131" s="32" t="s">
        <v>88</v>
      </c>
      <c r="B131" s="36" t="s">
        <v>89</v>
      </c>
      <c r="C131" s="30">
        <v>18.18</v>
      </c>
      <c r="D131" s="30">
        <v>22.25</v>
      </c>
      <c r="E131" s="28"/>
      <c r="F131" s="28"/>
      <c r="G131" s="28">
        <f>C131-F130</f>
        <v>-3.9833333333333378</v>
      </c>
      <c r="H131" s="28"/>
      <c r="I131" s="28">
        <f>G131-H106</f>
        <v>-1.5233333333333348</v>
      </c>
      <c r="J131" s="29"/>
      <c r="K131" s="28">
        <f t="shared" si="5"/>
        <v>2.8745444371578448</v>
      </c>
      <c r="L131" s="28"/>
      <c r="M131" s="28"/>
    </row>
    <row r="132" spans="1:24" ht="15" thickBot="1">
      <c r="A132" s="32" t="s">
        <v>88</v>
      </c>
      <c r="B132" s="35" t="s">
        <v>89</v>
      </c>
      <c r="C132" s="30">
        <v>18.39</v>
      </c>
      <c r="D132" s="30">
        <v>22.15</v>
      </c>
      <c r="E132" s="28"/>
      <c r="F132" s="28"/>
      <c r="G132" s="28">
        <f>C132-F130</f>
        <v>-3.773333333333337</v>
      </c>
      <c r="H132" s="28"/>
      <c r="I132" s="28">
        <f>G132-H106</f>
        <v>-1.3133333333333339</v>
      </c>
      <c r="J132" s="29"/>
      <c r="K132" s="28">
        <f t="shared" si="5"/>
        <v>2.4851506889718675</v>
      </c>
      <c r="L132" s="28"/>
      <c r="M132" s="28"/>
    </row>
    <row r="133" spans="1:24">
      <c r="A133" s="32" t="s">
        <v>88</v>
      </c>
      <c r="B133" s="34" t="s">
        <v>87</v>
      </c>
      <c r="C133" s="28">
        <v>19.059999999999999</v>
      </c>
      <c r="D133" s="30">
        <v>24.84</v>
      </c>
      <c r="E133" s="28">
        <f>AVERAGE(C133:C135)</f>
        <v>19.143333333333331</v>
      </c>
      <c r="F133" s="28">
        <f>AVERAGE(D133:D135)</f>
        <v>24.313333333333333</v>
      </c>
      <c r="G133" s="28">
        <f>C133-F133</f>
        <v>-5.2533333333333339</v>
      </c>
      <c r="H133" s="28">
        <f>AVERAGE(G133:G135)</f>
        <v>-5.1700000000000008</v>
      </c>
      <c r="I133" s="28">
        <f>G133-H118</f>
        <v>-2.6866666666666688</v>
      </c>
      <c r="J133" s="29"/>
      <c r="K133" s="28">
        <f t="shared" si="5"/>
        <v>6.4382413794872901</v>
      </c>
      <c r="L133" s="28">
        <f>AVERAGE(K133:K135)</f>
        <v>6.0848699048938713</v>
      </c>
      <c r="M133" s="28">
        <f>STDEV(K133:K135)</f>
        <v>0.3799167158395525</v>
      </c>
      <c r="N133" s="27"/>
      <c r="O133" s="49"/>
      <c r="P133" s="27"/>
      <c r="Q133" s="27"/>
      <c r="R133" s="27"/>
      <c r="S133" s="27"/>
      <c r="T133" s="27"/>
      <c r="U133" s="48"/>
      <c r="V133" s="27"/>
      <c r="W133" s="27"/>
      <c r="X133" s="27"/>
    </row>
    <row r="134" spans="1:24">
      <c r="A134" s="32" t="s">
        <v>88</v>
      </c>
      <c r="B134" s="33" t="s">
        <v>87</v>
      </c>
      <c r="C134" s="28">
        <v>19.13</v>
      </c>
      <c r="D134" s="30">
        <v>24.02</v>
      </c>
      <c r="E134" s="28"/>
      <c r="F134" s="28"/>
      <c r="G134" s="28">
        <f>C134-F133</f>
        <v>-5.1833333333333336</v>
      </c>
      <c r="H134" s="28"/>
      <c r="I134" s="28">
        <f>G134-H118</f>
        <v>-2.6166666666666685</v>
      </c>
      <c r="J134" s="29"/>
      <c r="K134" s="28">
        <f t="shared" si="5"/>
        <v>6.1333133786784098</v>
      </c>
      <c r="L134" s="28"/>
      <c r="M134" s="28"/>
      <c r="N134" s="27"/>
      <c r="O134" s="49"/>
      <c r="P134" s="27"/>
      <c r="Q134" s="27"/>
      <c r="R134" s="27"/>
      <c r="S134" s="27"/>
      <c r="T134" s="27"/>
      <c r="U134" s="48"/>
      <c r="V134" s="27"/>
      <c r="W134" s="27"/>
      <c r="X134" s="27"/>
    </row>
    <row r="135" spans="1:24" ht="15" thickBot="1">
      <c r="A135" s="32" t="s">
        <v>88</v>
      </c>
      <c r="B135" s="31" t="s">
        <v>87</v>
      </c>
      <c r="C135" s="28">
        <v>19.239999999999998</v>
      </c>
      <c r="D135" s="30">
        <v>24.08</v>
      </c>
      <c r="E135" s="28"/>
      <c r="F135" s="28"/>
      <c r="G135" s="28">
        <f>C135-F133</f>
        <v>-5.0733333333333341</v>
      </c>
      <c r="H135" s="28"/>
      <c r="I135" s="28">
        <f>G135-H118</f>
        <v>-2.506666666666669</v>
      </c>
      <c r="J135" s="29"/>
      <c r="K135" s="28">
        <f t="shared" si="5"/>
        <v>5.6830549565159121</v>
      </c>
      <c r="L135" s="28"/>
      <c r="M135" s="28"/>
      <c r="N135" s="27"/>
      <c r="O135" s="49"/>
      <c r="P135" s="27"/>
      <c r="Q135" s="27"/>
      <c r="R135" s="27"/>
      <c r="S135" s="27"/>
      <c r="T135" s="27"/>
      <c r="U135" s="48"/>
      <c r="V135" s="27"/>
      <c r="W135" s="27"/>
      <c r="X135" s="27"/>
    </row>
    <row r="138" spans="1:24" ht="20">
      <c r="A138" s="360" t="s">
        <v>34</v>
      </c>
      <c r="B138" s="361"/>
      <c r="C138" s="361"/>
      <c r="E138" s="366" t="s">
        <v>128</v>
      </c>
      <c r="F138" s="366"/>
    </row>
    <row r="139" spans="1:24" ht="16" thickBot="1">
      <c r="A139" s="44" t="s">
        <v>117</v>
      </c>
      <c r="B139" s="44" t="s">
        <v>116</v>
      </c>
      <c r="C139" s="42" t="s">
        <v>115</v>
      </c>
      <c r="D139" s="42" t="s">
        <v>114</v>
      </c>
      <c r="E139" s="42" t="s">
        <v>113</v>
      </c>
      <c r="F139" s="42" t="s">
        <v>112</v>
      </c>
      <c r="G139" s="43" t="s">
        <v>111</v>
      </c>
      <c r="H139" s="42" t="s">
        <v>110</v>
      </c>
      <c r="I139" s="43" t="s">
        <v>109</v>
      </c>
      <c r="J139" s="42" t="s">
        <v>108</v>
      </c>
      <c r="K139" s="42" t="s">
        <v>107</v>
      </c>
      <c r="L139" s="42" t="s">
        <v>106</v>
      </c>
      <c r="M139" s="42" t="s">
        <v>105</v>
      </c>
      <c r="O139" s="38"/>
      <c r="P139" s="41" t="s">
        <v>104</v>
      </c>
      <c r="Q139" s="40" t="s">
        <v>103</v>
      </c>
    </row>
    <row r="140" spans="1:24">
      <c r="A140" s="32" t="s">
        <v>88</v>
      </c>
      <c r="B140" s="37" t="s">
        <v>100</v>
      </c>
      <c r="C140" s="28">
        <v>25.05</v>
      </c>
      <c r="D140" s="30">
        <v>24.18</v>
      </c>
      <c r="E140" s="50">
        <f>AVERAGE(C140:C142)</f>
        <v>24.403333333333336</v>
      </c>
      <c r="F140" s="50">
        <f>AVERAGE(D140:D142)</f>
        <v>24.196666666666669</v>
      </c>
      <c r="G140" s="52">
        <f>C140-F140</f>
        <v>0.85333333333333172</v>
      </c>
      <c r="H140" s="50">
        <f>AVERAGE(G140:G142)</f>
        <v>0.20666666666666464</v>
      </c>
      <c r="I140" s="50">
        <f>G140-H140</f>
        <v>0.64666666666666706</v>
      </c>
      <c r="J140" s="51">
        <f>AVERAGE(I140:I142)</f>
        <v>0</v>
      </c>
      <c r="K140" s="50">
        <f t="shared" ref="K140:K169" si="6">2^-(I140)</f>
        <v>0.63875444616395627</v>
      </c>
      <c r="L140" s="53">
        <f>AVERAGE(K140:K142)</f>
        <v>1.0475645848008905</v>
      </c>
      <c r="M140" s="28">
        <f>STDEV(K140:K142)</f>
        <v>0.35668680845638945</v>
      </c>
      <c r="O140" s="38" t="s">
        <v>102</v>
      </c>
      <c r="P140" s="38">
        <v>1.0475645848008901</v>
      </c>
      <c r="Q140" s="38">
        <v>1.27036900622629</v>
      </c>
    </row>
    <row r="141" spans="1:24">
      <c r="A141" s="32" t="s">
        <v>88</v>
      </c>
      <c r="B141" s="36" t="s">
        <v>100</v>
      </c>
      <c r="C141" s="28">
        <v>24.13</v>
      </c>
      <c r="D141" s="30">
        <v>24.22</v>
      </c>
      <c r="E141" s="50"/>
      <c r="F141" s="50"/>
      <c r="G141" s="52">
        <f>C141-F140</f>
        <v>-6.6666666666669983E-2</v>
      </c>
      <c r="H141" s="50"/>
      <c r="I141" s="50">
        <f>G141-H140</f>
        <v>-0.27333333333333465</v>
      </c>
      <c r="J141" s="51"/>
      <c r="K141" s="50">
        <f t="shared" si="6"/>
        <v>1.2085970563467692</v>
      </c>
      <c r="L141" s="50"/>
      <c r="M141" s="28"/>
      <c r="O141" s="38" t="s">
        <v>101</v>
      </c>
      <c r="P141" s="38">
        <v>1.5266503251276999</v>
      </c>
      <c r="Q141" s="38">
        <v>2.7825894212945599</v>
      </c>
    </row>
    <row r="142" spans="1:24" ht="15" thickBot="1">
      <c r="A142" s="32" t="s">
        <v>88</v>
      </c>
      <c r="B142" s="35" t="s">
        <v>100</v>
      </c>
      <c r="C142" s="28">
        <v>24.03</v>
      </c>
      <c r="D142" s="30">
        <v>24.19</v>
      </c>
      <c r="E142" s="50"/>
      <c r="F142" s="50"/>
      <c r="G142" s="52">
        <f>C142-F140</f>
        <v>-0.16666666666666785</v>
      </c>
      <c r="H142" s="50"/>
      <c r="I142" s="50">
        <f>G142-H140</f>
        <v>-0.37333333333333252</v>
      </c>
      <c r="J142" s="51"/>
      <c r="K142" s="50">
        <f t="shared" si="6"/>
        <v>1.2953422518919462</v>
      </c>
      <c r="L142" s="50"/>
      <c r="M142" s="28"/>
      <c r="O142" s="38" t="s">
        <v>99</v>
      </c>
      <c r="P142" s="38">
        <v>1.59579643755383</v>
      </c>
      <c r="Q142" s="38">
        <v>2.0014949342771202</v>
      </c>
    </row>
    <row r="143" spans="1:24">
      <c r="A143" s="32" t="s">
        <v>88</v>
      </c>
      <c r="B143" s="34" t="s">
        <v>96</v>
      </c>
      <c r="C143" s="30">
        <v>24.51</v>
      </c>
      <c r="D143" s="30">
        <v>24.46</v>
      </c>
      <c r="E143" s="28">
        <f>AVERAGE(C143:C145)</f>
        <v>24.51</v>
      </c>
      <c r="F143" s="28">
        <f>AVERAGE(D143:D145)</f>
        <v>24.61</v>
      </c>
      <c r="G143" s="28">
        <f>C143-F143</f>
        <v>-9.9999999999997868E-2</v>
      </c>
      <c r="H143" s="28">
        <f>AVERAGE(G143:G145)</f>
        <v>-9.9999999999997868E-2</v>
      </c>
      <c r="I143" s="28">
        <f>G143-H140</f>
        <v>-0.30666666666666254</v>
      </c>
      <c r="J143" s="29">
        <f>AVERAGE(I143:I145)</f>
        <v>-0.30666666666666254</v>
      </c>
      <c r="K143" s="28">
        <f t="shared" si="6"/>
        <v>1.2368466734094339</v>
      </c>
      <c r="L143" s="28">
        <f>AVERAGE(K143:K145)</f>
        <v>1.2703690062262947</v>
      </c>
      <c r="M143" s="28">
        <f>STDEV(K143:K145)</f>
        <v>0.35743138905365951</v>
      </c>
      <c r="O143" s="38" t="s">
        <v>98</v>
      </c>
      <c r="P143" s="38"/>
      <c r="Q143" s="38">
        <v>3.3398676582188802</v>
      </c>
    </row>
    <row r="144" spans="1:24">
      <c r="A144" s="32" t="s">
        <v>88</v>
      </c>
      <c r="B144" s="33" t="s">
        <v>96</v>
      </c>
      <c r="C144" s="30">
        <v>24.92</v>
      </c>
      <c r="D144" s="30">
        <v>24.64</v>
      </c>
      <c r="E144" s="28"/>
      <c r="F144" s="28"/>
      <c r="G144" s="28">
        <f>C144-F143</f>
        <v>0.31000000000000227</v>
      </c>
      <c r="H144" s="28"/>
      <c r="I144" s="28">
        <f>G144-H140</f>
        <v>0.10333333333333763</v>
      </c>
      <c r="J144" s="29"/>
      <c r="K144" s="28">
        <f t="shared" si="6"/>
        <v>0.93087971609787434</v>
      </c>
      <c r="L144" s="28"/>
      <c r="M144" s="28"/>
      <c r="O144" s="38" t="s">
        <v>97</v>
      </c>
      <c r="P144" s="38">
        <v>1.87772395934714</v>
      </c>
      <c r="Q144" s="38">
        <v>2.3863656388660899</v>
      </c>
    </row>
    <row r="145" spans="1:13" ht="15" thickBot="1">
      <c r="A145" s="32" t="s">
        <v>88</v>
      </c>
      <c r="B145" s="31" t="s">
        <v>96</v>
      </c>
      <c r="C145" s="30">
        <v>24.1</v>
      </c>
      <c r="D145" s="30">
        <v>24.73</v>
      </c>
      <c r="E145" s="28"/>
      <c r="F145" s="28"/>
      <c r="G145" s="28">
        <f>C145-F143</f>
        <v>-0.50999999999999801</v>
      </c>
      <c r="H145" s="28"/>
      <c r="I145" s="28">
        <f>G145-H140</f>
        <v>-0.71666666666666268</v>
      </c>
      <c r="J145" s="29"/>
      <c r="K145" s="28">
        <f t="shared" si="6"/>
        <v>1.643380629171576</v>
      </c>
      <c r="L145" s="28"/>
      <c r="M145" s="28"/>
    </row>
    <row r="146" spans="1:13">
      <c r="A146" s="32" t="s">
        <v>88</v>
      </c>
      <c r="B146" s="37" t="s">
        <v>95</v>
      </c>
      <c r="C146" s="28">
        <v>25.04</v>
      </c>
      <c r="D146" s="30">
        <v>25.55</v>
      </c>
      <c r="E146" s="28">
        <f>AVERAGE(C146:C148)</f>
        <v>25.08</v>
      </c>
      <c r="F146" s="28">
        <f>AVERAGE(D146:D148)</f>
        <v>25.483333333333334</v>
      </c>
      <c r="G146" s="28">
        <f>C146-F146</f>
        <v>-0.44333333333333513</v>
      </c>
      <c r="H146" s="28">
        <f>AVERAGE(G146:G148)</f>
        <v>-0.40333333333333482</v>
      </c>
      <c r="I146" s="28">
        <f>G146-H140</f>
        <v>-0.6499999999999998</v>
      </c>
      <c r="J146" s="29">
        <f>AVERAGE(I146:I148)</f>
        <v>-0.60999999999999943</v>
      </c>
      <c r="K146" s="28">
        <f t="shared" si="6"/>
        <v>1.5691681957935013</v>
      </c>
      <c r="L146" s="28">
        <f>AVERAGE(K146:K148)</f>
        <v>1.5266503251277026</v>
      </c>
      <c r="M146" s="28">
        <f>STDEV(K146:K148)</f>
        <v>4.2323667979038582E-2</v>
      </c>
    </row>
    <row r="147" spans="1:13">
      <c r="A147" s="32" t="s">
        <v>88</v>
      </c>
      <c r="B147" s="36" t="s">
        <v>95</v>
      </c>
      <c r="C147" s="28">
        <v>25.08</v>
      </c>
      <c r="D147" s="30">
        <v>25.41</v>
      </c>
      <c r="E147" s="28"/>
      <c r="F147" s="28"/>
      <c r="G147" s="28">
        <f>C147-F146</f>
        <v>-0.40333333333333599</v>
      </c>
      <c r="H147" s="28"/>
      <c r="I147" s="28">
        <f>G147-H140</f>
        <v>-0.61000000000000065</v>
      </c>
      <c r="J147" s="29"/>
      <c r="K147" s="28">
        <f t="shared" si="6"/>
        <v>1.5262592089605598</v>
      </c>
      <c r="L147" s="28"/>
      <c r="M147" s="28"/>
    </row>
    <row r="148" spans="1:13" ht="15" thickBot="1">
      <c r="A148" s="32" t="s">
        <v>88</v>
      </c>
      <c r="B148" s="35" t="s">
        <v>95</v>
      </c>
      <c r="C148" s="28">
        <v>25.12</v>
      </c>
      <c r="D148" s="30">
        <v>25.49</v>
      </c>
      <c r="E148" s="28"/>
      <c r="F148" s="28"/>
      <c r="G148" s="28">
        <f>C148-F146</f>
        <v>-0.36333333333333329</v>
      </c>
      <c r="H148" s="28"/>
      <c r="I148" s="28">
        <f>G148-H140</f>
        <v>-0.56999999999999795</v>
      </c>
      <c r="J148" s="29"/>
      <c r="K148" s="28">
        <f t="shared" si="6"/>
        <v>1.4845235706290469</v>
      </c>
      <c r="L148" s="28"/>
      <c r="M148" s="28"/>
    </row>
    <row r="149" spans="1:13">
      <c r="A149" s="32" t="s">
        <v>88</v>
      </c>
      <c r="B149" s="34" t="s">
        <v>94</v>
      </c>
      <c r="C149" s="28">
        <v>21.68</v>
      </c>
      <c r="D149" s="30">
        <v>23.04</v>
      </c>
      <c r="E149" s="28">
        <f>AVERAGE(C149:C151)</f>
        <v>21.856666666666669</v>
      </c>
      <c r="F149" s="28">
        <f>AVERAGE(D149:D151)</f>
        <v>23.12</v>
      </c>
      <c r="G149" s="28">
        <f>C149-F149</f>
        <v>-1.4400000000000013</v>
      </c>
      <c r="H149" s="28">
        <f>AVERAGE(G149:G151)</f>
        <v>-1.2633333333333343</v>
      </c>
      <c r="I149" s="28">
        <f>G149-H140</f>
        <v>-1.6466666666666658</v>
      </c>
      <c r="J149" s="29">
        <f>AVERAGE(I149:I151)</f>
        <v>-1.4699999999999989</v>
      </c>
      <c r="K149" s="28">
        <f t="shared" si="6"/>
        <v>3.1310936651963996</v>
      </c>
      <c r="L149" s="28">
        <f>AVERAGE(K149:K151)</f>
        <v>2.7825894212945648</v>
      </c>
      <c r="M149" s="28">
        <f>STDEV(K149:K151)</f>
        <v>0.32385660821964568</v>
      </c>
    </row>
    <row r="150" spans="1:13">
      <c r="A150" s="32" t="s">
        <v>88</v>
      </c>
      <c r="B150" s="33" t="s">
        <v>94</v>
      </c>
      <c r="C150" s="28">
        <v>21.88</v>
      </c>
      <c r="D150" s="30">
        <v>23.03</v>
      </c>
      <c r="E150" s="28"/>
      <c r="F150" s="28"/>
      <c r="G150" s="28">
        <f>C150-F149</f>
        <v>-1.240000000000002</v>
      </c>
      <c r="H150" s="28"/>
      <c r="I150" s="28">
        <f>G150-H140</f>
        <v>-1.4466666666666665</v>
      </c>
      <c r="J150" s="29"/>
      <c r="K150" s="28">
        <f t="shared" si="6"/>
        <v>2.7257753539696528</v>
      </c>
      <c r="L150" s="28"/>
      <c r="M150" s="28"/>
    </row>
    <row r="151" spans="1:13" ht="15" thickBot="1">
      <c r="A151" s="32" t="s">
        <v>88</v>
      </c>
      <c r="B151" s="31" t="s">
        <v>94</v>
      </c>
      <c r="C151" s="28">
        <v>22.01</v>
      </c>
      <c r="D151" s="30">
        <v>23.29</v>
      </c>
      <c r="E151" s="28"/>
      <c r="F151" s="28"/>
      <c r="G151" s="28">
        <f>C151-F149</f>
        <v>-1.1099999999999994</v>
      </c>
      <c r="H151" s="28"/>
      <c r="I151" s="28">
        <f>G151-H140</f>
        <v>-1.316666666666664</v>
      </c>
      <c r="J151" s="29"/>
      <c r="K151" s="28">
        <f t="shared" si="6"/>
        <v>2.490899244717641</v>
      </c>
      <c r="L151" s="28"/>
      <c r="M151" s="28"/>
    </row>
    <row r="152" spans="1:13">
      <c r="A152" s="32" t="s">
        <v>88</v>
      </c>
      <c r="B152" s="37" t="s">
        <v>93</v>
      </c>
      <c r="C152" s="30">
        <v>25.56</v>
      </c>
      <c r="D152" s="30">
        <v>26.36</v>
      </c>
      <c r="E152" s="28">
        <f>AVERAGE(C152:C154)</f>
        <v>25.879999999999995</v>
      </c>
      <c r="F152" s="28">
        <f>AVERAGE(D152:D154)</f>
        <v>26.246666666666666</v>
      </c>
      <c r="G152" s="28">
        <f>C152-F152</f>
        <v>-0.68666666666666742</v>
      </c>
      <c r="H152" s="28">
        <f>AVERAGE(G152:G154)</f>
        <v>-0.36666666666666714</v>
      </c>
      <c r="I152" s="28">
        <f>G152-H140</f>
        <v>-0.89333333333333209</v>
      </c>
      <c r="J152" s="29">
        <f>AVERAGE(I152:I154)</f>
        <v>-0.57333333333333181</v>
      </c>
      <c r="K152" s="28">
        <f t="shared" si="6"/>
        <v>1.8574628200770955</v>
      </c>
      <c r="L152" s="28">
        <f>AVERAGE(K152:K154)</f>
        <v>1.5957964375538289</v>
      </c>
      <c r="M152" s="28">
        <f>STDEV(K152:K154)</f>
        <v>0.65106566985804071</v>
      </c>
    </row>
    <row r="153" spans="1:13">
      <c r="A153" s="32" t="s">
        <v>88</v>
      </c>
      <c r="B153" s="36" t="s">
        <v>93</v>
      </c>
      <c r="C153" s="30">
        <v>26.68</v>
      </c>
      <c r="D153" s="30">
        <v>25.97</v>
      </c>
      <c r="E153" s="28"/>
      <c r="F153" s="28"/>
      <c r="G153" s="28">
        <f>C153-F152</f>
        <v>0.43333333333333357</v>
      </c>
      <c r="H153" s="28"/>
      <c r="I153" s="28">
        <f>G153-H140</f>
        <v>0.22666666666666893</v>
      </c>
      <c r="J153" s="29"/>
      <c r="K153" s="28">
        <f t="shared" si="6"/>
        <v>0.85460717426489818</v>
      </c>
      <c r="L153" s="28"/>
      <c r="M153" s="28"/>
    </row>
    <row r="154" spans="1:13" ht="15" thickBot="1">
      <c r="A154" s="32" t="s">
        <v>88</v>
      </c>
      <c r="B154" s="35" t="s">
        <v>93</v>
      </c>
      <c r="C154" s="30">
        <v>25.4</v>
      </c>
      <c r="D154" s="30">
        <v>26.41</v>
      </c>
      <c r="E154" s="28"/>
      <c r="F154" s="28"/>
      <c r="G154" s="28">
        <f>C154-F152</f>
        <v>-0.84666666666666757</v>
      </c>
      <c r="H154" s="28"/>
      <c r="I154" s="28">
        <f>G154-H140</f>
        <v>-1.0533333333333321</v>
      </c>
      <c r="J154" s="29"/>
      <c r="K154" s="28">
        <f t="shared" si="6"/>
        <v>2.0753193183194929</v>
      </c>
      <c r="L154" s="28"/>
      <c r="M154" s="28"/>
    </row>
    <row r="155" spans="1:13">
      <c r="A155" s="32" t="s">
        <v>88</v>
      </c>
      <c r="B155" s="34" t="s">
        <v>92</v>
      </c>
      <c r="C155" s="28">
        <v>22.11</v>
      </c>
      <c r="D155" s="30">
        <v>22.84</v>
      </c>
      <c r="E155" s="28">
        <f>AVERAGE(C155:C157)</f>
        <v>22.186666666666667</v>
      </c>
      <c r="F155" s="28">
        <f>AVERAGE(D155:D157)</f>
        <v>22.98</v>
      </c>
      <c r="G155" s="28">
        <f>C155-F155</f>
        <v>-0.87000000000000099</v>
      </c>
      <c r="H155" s="28">
        <f>AVERAGE(G155:G157)</f>
        <v>-0.79333333333333422</v>
      </c>
      <c r="I155" s="28">
        <f>G155-H140</f>
        <v>-1.0766666666666656</v>
      </c>
      <c r="J155" s="29">
        <f>AVERAGE(I155:I157)</f>
        <v>-0.99999999999999878</v>
      </c>
      <c r="K155" s="28">
        <f t="shared" si="6"/>
        <v>2.1091572590320244</v>
      </c>
      <c r="L155" s="28">
        <f>AVERAGE(K155:K157)</f>
        <v>2.0014949342771162</v>
      </c>
      <c r="M155" s="28">
        <f>STDEV(K155:K157)</f>
        <v>9.5411874529118271E-2</v>
      </c>
    </row>
    <row r="156" spans="1:13">
      <c r="A156" s="32" t="s">
        <v>88</v>
      </c>
      <c r="B156" s="33" t="s">
        <v>92</v>
      </c>
      <c r="C156" s="28">
        <v>22.24</v>
      </c>
      <c r="D156" s="30">
        <v>23.02</v>
      </c>
      <c r="E156" s="28"/>
      <c r="F156" s="28"/>
      <c r="G156" s="28">
        <f>C156-F155</f>
        <v>-0.74000000000000199</v>
      </c>
      <c r="H156" s="28"/>
      <c r="I156" s="28">
        <f>G156-H140</f>
        <v>-0.94666666666666666</v>
      </c>
      <c r="J156" s="29"/>
      <c r="K156" s="28">
        <f t="shared" si="6"/>
        <v>1.9274142367831038</v>
      </c>
      <c r="L156" s="28"/>
      <c r="M156" s="28"/>
    </row>
    <row r="157" spans="1:13" ht="15" thickBot="1">
      <c r="A157" s="32" t="s">
        <v>88</v>
      </c>
      <c r="B157" s="31" t="s">
        <v>92</v>
      </c>
      <c r="C157" s="28">
        <v>22.21</v>
      </c>
      <c r="D157" s="30">
        <v>23.08</v>
      </c>
      <c r="E157" s="28"/>
      <c r="F157" s="28"/>
      <c r="G157" s="28">
        <f>C157-F155</f>
        <v>-0.76999999999999957</v>
      </c>
      <c r="H157" s="28"/>
      <c r="I157" s="28">
        <f>G157-H140</f>
        <v>-0.97666666666666424</v>
      </c>
      <c r="J157" s="29"/>
      <c r="K157" s="28">
        <f t="shared" si="6"/>
        <v>1.9679133070162209</v>
      </c>
      <c r="L157" s="28"/>
      <c r="M157" s="28"/>
    </row>
    <row r="158" spans="1:13">
      <c r="A158" s="32" t="s">
        <v>88</v>
      </c>
      <c r="B158" s="37" t="s">
        <v>91</v>
      </c>
      <c r="C158" s="28"/>
      <c r="D158" s="28"/>
      <c r="E158" s="28" t="e">
        <f>AVERAGE(C158:C160)</f>
        <v>#DIV/0!</v>
      </c>
      <c r="F158" s="28" t="e">
        <f>AVERAGE(D158:D160)</f>
        <v>#DIV/0!</v>
      </c>
      <c r="G158" s="28" t="e">
        <f>C158-F158</f>
        <v>#DIV/0!</v>
      </c>
      <c r="H158" s="28" t="e">
        <f>AVERAGE(G158:G160)</f>
        <v>#DIV/0!</v>
      </c>
      <c r="I158" s="28" t="e">
        <f>G158-H140</f>
        <v>#DIV/0!</v>
      </c>
      <c r="J158" s="29" t="e">
        <f>AVERAGE(I158:I160)</f>
        <v>#DIV/0!</v>
      </c>
      <c r="K158" s="28" t="e">
        <f t="shared" si="6"/>
        <v>#DIV/0!</v>
      </c>
      <c r="L158" s="28" t="e">
        <f>AVERAGE(K158:K160)</f>
        <v>#DIV/0!</v>
      </c>
      <c r="M158" s="28" t="e">
        <f>STDEV(K158:K160)</f>
        <v>#DIV/0!</v>
      </c>
    </row>
    <row r="159" spans="1:13">
      <c r="A159" s="32" t="s">
        <v>88</v>
      </c>
      <c r="B159" s="36" t="s">
        <v>91</v>
      </c>
      <c r="C159" s="28"/>
      <c r="D159" s="28"/>
      <c r="E159" s="28"/>
      <c r="F159" s="28"/>
      <c r="G159" s="28" t="e">
        <f>C159-F158</f>
        <v>#DIV/0!</v>
      </c>
      <c r="H159" s="28"/>
      <c r="I159" s="28" t="e">
        <f>G159-H140</f>
        <v>#DIV/0!</v>
      </c>
      <c r="J159" s="29"/>
      <c r="K159" s="28" t="e">
        <f t="shared" si="6"/>
        <v>#DIV/0!</v>
      </c>
      <c r="L159" s="28"/>
      <c r="M159" s="28"/>
    </row>
    <row r="160" spans="1:13" ht="15" thickBot="1">
      <c r="A160" s="32" t="s">
        <v>88</v>
      </c>
      <c r="B160" s="35" t="s">
        <v>91</v>
      </c>
      <c r="C160" s="28"/>
      <c r="D160" s="28"/>
      <c r="E160" s="28"/>
      <c r="F160" s="28"/>
      <c r="G160" s="28" t="e">
        <f>C160-F158</f>
        <v>#DIV/0!</v>
      </c>
      <c r="H160" s="28"/>
      <c r="I160" s="28" t="e">
        <f>G160-H140</f>
        <v>#DIV/0!</v>
      </c>
      <c r="J160" s="29"/>
      <c r="K160" s="28" t="e">
        <f t="shared" si="6"/>
        <v>#DIV/0!</v>
      </c>
      <c r="L160" s="28"/>
      <c r="M160" s="28"/>
    </row>
    <row r="161" spans="1:17">
      <c r="A161" s="32" t="s">
        <v>88</v>
      </c>
      <c r="B161" s="34" t="s">
        <v>90</v>
      </c>
      <c r="C161" s="30">
        <v>22.47</v>
      </c>
      <c r="D161" s="30">
        <v>23.28</v>
      </c>
      <c r="E161" s="28">
        <f>AVERAGE(C161:C163)</f>
        <v>21.91</v>
      </c>
      <c r="F161" s="28">
        <f>AVERAGE(D161:D163)</f>
        <v>23.39</v>
      </c>
      <c r="G161" s="28">
        <f>C161-F161</f>
        <v>-0.92000000000000171</v>
      </c>
      <c r="H161" s="28">
        <f>AVERAGE(G161:G163)</f>
        <v>-1.4800000000000004</v>
      </c>
      <c r="I161" s="28">
        <f>G161-H140</f>
        <v>-1.1266666666666663</v>
      </c>
      <c r="J161" s="29">
        <f>AVERAGE(I161:I163)</f>
        <v>-1.686666666666665</v>
      </c>
      <c r="K161" s="28">
        <f t="shared" si="6"/>
        <v>2.183536529141278</v>
      </c>
      <c r="L161" s="28">
        <f>AVERAGE(K161:K163)</f>
        <v>3.3398676582188798</v>
      </c>
      <c r="M161" s="28">
        <f>STDEV(K161:K163)</f>
        <v>1.0374704487944408</v>
      </c>
    </row>
    <row r="162" spans="1:17">
      <c r="A162" s="32" t="s">
        <v>88</v>
      </c>
      <c r="B162" s="33" t="s">
        <v>90</v>
      </c>
      <c r="C162" s="30">
        <v>21.53</v>
      </c>
      <c r="D162" s="30">
        <v>23.2</v>
      </c>
      <c r="E162" s="28"/>
      <c r="F162" s="28"/>
      <c r="G162" s="28">
        <f>C162-F161</f>
        <v>-1.8599999999999994</v>
      </c>
      <c r="H162" s="28"/>
      <c r="I162" s="28">
        <f>G162-H140</f>
        <v>-2.0666666666666642</v>
      </c>
      <c r="J162" s="29"/>
      <c r="K162" s="28">
        <f t="shared" si="6"/>
        <v>4.1891764912824998</v>
      </c>
      <c r="L162" s="28"/>
      <c r="M162" s="28"/>
    </row>
    <row r="163" spans="1:17" ht="15" thickBot="1">
      <c r="A163" s="32" t="s">
        <v>88</v>
      </c>
      <c r="B163" s="31" t="s">
        <v>90</v>
      </c>
      <c r="C163" s="30">
        <v>21.73</v>
      </c>
      <c r="D163" s="30">
        <v>23.69</v>
      </c>
      <c r="E163" s="28"/>
      <c r="F163" s="28"/>
      <c r="G163" s="28">
        <f>C163-F161</f>
        <v>-1.6600000000000001</v>
      </c>
      <c r="H163" s="28"/>
      <c r="I163" s="28">
        <f>G163-H140</f>
        <v>-1.8666666666666647</v>
      </c>
      <c r="J163" s="29"/>
      <c r="K163" s="28">
        <f t="shared" si="6"/>
        <v>3.6468899542328623</v>
      </c>
      <c r="L163" s="28"/>
      <c r="M163" s="28"/>
    </row>
    <row r="164" spans="1:17">
      <c r="A164" s="32" t="s">
        <v>88</v>
      </c>
      <c r="B164" s="37" t="s">
        <v>89</v>
      </c>
      <c r="C164" s="30">
        <v>20.190000000000001</v>
      </c>
      <c r="D164" s="30">
        <v>21.09</v>
      </c>
      <c r="E164" s="28">
        <f>AVERAGE(C164:C166)</f>
        <v>20.533333333333335</v>
      </c>
      <c r="F164" s="28">
        <f>AVERAGE(D164:D166)</f>
        <v>21.163333333333334</v>
      </c>
      <c r="G164" s="28">
        <f>C164-F164</f>
        <v>-0.97333333333333272</v>
      </c>
      <c r="H164" s="28">
        <f>AVERAGE(G164:G166)</f>
        <v>-0.63000000000000023</v>
      </c>
      <c r="I164" s="28">
        <f>G164-H140</f>
        <v>-1.1799999999999973</v>
      </c>
      <c r="J164" s="29">
        <f>AVERAGE(I164:I166)</f>
        <v>-0.83666666666666478</v>
      </c>
      <c r="K164" s="28">
        <f t="shared" si="6"/>
        <v>2.2657677705915931</v>
      </c>
      <c r="L164" s="28">
        <f>AVERAGE(K164:K166)</f>
        <v>1.8777239593471429</v>
      </c>
      <c r="M164" s="28">
        <f>STDEV(K164:K166)</f>
        <v>0.65860409675137377</v>
      </c>
    </row>
    <row r="165" spans="1:17">
      <c r="A165" s="32" t="s">
        <v>88</v>
      </c>
      <c r="B165" s="36" t="s">
        <v>89</v>
      </c>
      <c r="C165" s="30">
        <v>20.2</v>
      </c>
      <c r="D165" s="30">
        <v>21.25</v>
      </c>
      <c r="E165" s="28"/>
      <c r="F165" s="28"/>
      <c r="G165" s="28">
        <f>C165-F164</f>
        <v>-0.96333333333333471</v>
      </c>
      <c r="H165" s="28"/>
      <c r="I165" s="28">
        <f>G165-H140</f>
        <v>-1.1699999999999993</v>
      </c>
      <c r="J165" s="29"/>
      <c r="K165" s="28">
        <f t="shared" si="6"/>
        <v>2.2501169693776175</v>
      </c>
      <c r="L165" s="28"/>
      <c r="M165" s="28"/>
    </row>
    <row r="166" spans="1:17" ht="15" thickBot="1">
      <c r="A166" s="32" t="s">
        <v>88</v>
      </c>
      <c r="B166" s="35" t="s">
        <v>89</v>
      </c>
      <c r="C166" s="30">
        <v>21.21</v>
      </c>
      <c r="D166" s="30">
        <v>21.15</v>
      </c>
      <c r="E166" s="28"/>
      <c r="F166" s="28"/>
      <c r="G166" s="28">
        <f>C166-F164</f>
        <v>4.6666666666666856E-2</v>
      </c>
      <c r="H166" s="28"/>
      <c r="I166" s="28">
        <f>G166-H140</f>
        <v>-0.15999999999999778</v>
      </c>
      <c r="J166" s="29"/>
      <c r="K166" s="28">
        <f t="shared" si="6"/>
        <v>1.1172871380722182</v>
      </c>
      <c r="L166" s="28"/>
      <c r="M166" s="28"/>
    </row>
    <row r="167" spans="1:17">
      <c r="A167" s="32" t="s">
        <v>88</v>
      </c>
      <c r="B167" s="34" t="s">
        <v>87</v>
      </c>
      <c r="C167" s="28">
        <v>21.6</v>
      </c>
      <c r="D167" s="30">
        <v>22.13</v>
      </c>
      <c r="E167" s="28">
        <f>AVERAGE(C167:C169)</f>
        <v>20.926666666666666</v>
      </c>
      <c r="F167" s="28">
        <f>AVERAGE(D167:D169)</f>
        <v>22.459999999999997</v>
      </c>
      <c r="G167" s="28">
        <f>C167-F167</f>
        <v>-0.85999999999999588</v>
      </c>
      <c r="H167" s="28">
        <f>AVERAGE(G167:G169)</f>
        <v>-1.5333333333333303</v>
      </c>
      <c r="I167" s="28">
        <f>G167-H146</f>
        <v>-0.45666666666666106</v>
      </c>
      <c r="J167" s="29">
        <f>AVERAGE(I167:I169)</f>
        <v>-1.1299999999999955</v>
      </c>
      <c r="K167" s="28">
        <f t="shared" si="6"/>
        <v>1.3723673104437746</v>
      </c>
      <c r="L167" s="28">
        <f>AVERAGE(K167:K169)</f>
        <v>2.3863656388660881</v>
      </c>
      <c r="M167" s="28">
        <f>STDEV(K167:K169)</f>
        <v>1.226365161742363</v>
      </c>
    </row>
    <row r="168" spans="1:17">
      <c r="A168" s="32" t="s">
        <v>88</v>
      </c>
      <c r="B168" s="33" t="s">
        <v>87</v>
      </c>
      <c r="C168" s="28">
        <v>21.03</v>
      </c>
      <c r="D168" s="30">
        <v>23.09</v>
      </c>
      <c r="E168" s="28"/>
      <c r="F168" s="28"/>
      <c r="G168" s="28">
        <f>C168-F167</f>
        <v>-1.4299999999999962</v>
      </c>
      <c r="H168" s="28"/>
      <c r="I168" s="28">
        <f>G168-H146</f>
        <v>-1.0266666666666613</v>
      </c>
      <c r="J168" s="29"/>
      <c r="K168" s="28">
        <f t="shared" si="6"/>
        <v>2.0373116199145769</v>
      </c>
      <c r="L168" s="28"/>
      <c r="M168" s="28"/>
    </row>
    <row r="169" spans="1:17" ht="15" thickBot="1">
      <c r="A169" s="32" t="s">
        <v>88</v>
      </c>
      <c r="B169" s="31" t="s">
        <v>87</v>
      </c>
      <c r="C169" s="28">
        <v>20.149999999999999</v>
      </c>
      <c r="D169" s="30">
        <v>22.16</v>
      </c>
      <c r="E169" s="28"/>
      <c r="F169" s="28"/>
      <c r="G169" s="28">
        <f>C169-F167</f>
        <v>-2.3099999999999987</v>
      </c>
      <c r="H169" s="28"/>
      <c r="I169" s="28">
        <f>G169-H146</f>
        <v>-1.9066666666666638</v>
      </c>
      <c r="J169" s="29"/>
      <c r="K169" s="28">
        <f t="shared" si="6"/>
        <v>3.7494179862399126</v>
      </c>
      <c r="L169" s="28"/>
      <c r="M169" s="28"/>
    </row>
    <row r="172" spans="1:17">
      <c r="A172" s="32"/>
      <c r="B172" s="27"/>
    </row>
    <row r="173" spans="1:17" ht="20">
      <c r="A173" s="360" t="s">
        <v>34</v>
      </c>
      <c r="B173" s="361"/>
      <c r="C173" s="361"/>
      <c r="E173" s="363" t="s">
        <v>127</v>
      </c>
      <c r="F173" s="365"/>
    </row>
    <row r="174" spans="1:17" ht="16" thickBot="1">
      <c r="A174" s="44" t="s">
        <v>117</v>
      </c>
      <c r="B174" s="44" t="s">
        <v>116</v>
      </c>
      <c r="C174" s="42" t="s">
        <v>115</v>
      </c>
      <c r="D174" s="42" t="s">
        <v>114</v>
      </c>
      <c r="E174" s="42" t="s">
        <v>113</v>
      </c>
      <c r="F174" s="42" t="s">
        <v>112</v>
      </c>
      <c r="G174" s="43" t="s">
        <v>111</v>
      </c>
      <c r="H174" s="42" t="s">
        <v>110</v>
      </c>
      <c r="I174" s="43" t="s">
        <v>109</v>
      </c>
      <c r="J174" s="42" t="s">
        <v>108</v>
      </c>
      <c r="K174" s="42" t="s">
        <v>107</v>
      </c>
      <c r="L174" s="42" t="s">
        <v>106</v>
      </c>
      <c r="M174" s="42" t="s">
        <v>105</v>
      </c>
      <c r="O174" s="38"/>
      <c r="P174" s="41" t="s">
        <v>104</v>
      </c>
      <c r="Q174" s="40" t="s">
        <v>103</v>
      </c>
    </row>
    <row r="175" spans="1:17">
      <c r="A175" s="32" t="s">
        <v>88</v>
      </c>
      <c r="B175" s="37" t="s">
        <v>100</v>
      </c>
      <c r="C175" s="28">
        <v>26.47</v>
      </c>
      <c r="D175" s="30">
        <v>24.18</v>
      </c>
      <c r="E175" s="28">
        <f>AVERAGE(C175:C177)</f>
        <v>26.403333333333332</v>
      </c>
      <c r="F175" s="28">
        <f>AVERAGE(D175:D177)</f>
        <v>24.196666666666669</v>
      </c>
      <c r="G175" s="28">
        <f>C175-F175</f>
        <v>2.2733333333333299</v>
      </c>
      <c r="H175" s="28">
        <f>AVERAGE(G175:G177)</f>
        <v>2.2066666666666634</v>
      </c>
      <c r="I175" s="28">
        <f>G175-H175</f>
        <v>6.666666666666643E-2</v>
      </c>
      <c r="J175" s="29">
        <f>AVERAGE(I175:I177)</f>
        <v>0</v>
      </c>
      <c r="K175" s="28">
        <f t="shared" ref="K175:K204" si="7">2^-(I175)</f>
        <v>0.95484160391041673</v>
      </c>
      <c r="L175" s="45">
        <f>AVERAGE(K175:K177)</f>
        <v>1.0134194977170163</v>
      </c>
      <c r="M175" s="28">
        <f>STDEV(K175:K177)</f>
        <v>0.20620452200183503</v>
      </c>
      <c r="O175" s="38" t="s">
        <v>102</v>
      </c>
      <c r="P175" s="38">
        <v>1.0134194977170199</v>
      </c>
      <c r="Q175" s="38">
        <v>1.0971615035640001</v>
      </c>
    </row>
    <row r="176" spans="1:17">
      <c r="A176" s="32" t="s">
        <v>88</v>
      </c>
      <c r="B176" s="36" t="s">
        <v>100</v>
      </c>
      <c r="C176" s="28">
        <v>26.65</v>
      </c>
      <c r="D176" s="30">
        <v>24.22</v>
      </c>
      <c r="E176" s="28"/>
      <c r="F176" s="28"/>
      <c r="G176" s="28">
        <f>C176-F175</f>
        <v>2.4533333333333296</v>
      </c>
      <c r="H176" s="28"/>
      <c r="I176" s="28">
        <f>G176-H175</f>
        <v>0.24666666666666615</v>
      </c>
      <c r="J176" s="29"/>
      <c r="K176" s="28">
        <f t="shared" si="7"/>
        <v>0.84284154475469963</v>
      </c>
      <c r="L176" s="28"/>
      <c r="M176" s="28"/>
      <c r="O176" s="38" t="s">
        <v>101</v>
      </c>
      <c r="P176" s="38">
        <v>0.94655018615781805</v>
      </c>
      <c r="Q176" s="38">
        <v>2.0802755218529398</v>
      </c>
    </row>
    <row r="177" spans="1:17" ht="15" thickBot="1">
      <c r="A177" s="32" t="s">
        <v>88</v>
      </c>
      <c r="B177" s="35" t="s">
        <v>100</v>
      </c>
      <c r="C177" s="28">
        <v>26.09</v>
      </c>
      <c r="D177" s="30">
        <v>24.19</v>
      </c>
      <c r="E177" s="28"/>
      <c r="F177" s="28"/>
      <c r="G177" s="28">
        <f>C177-F175</f>
        <v>1.8933333333333309</v>
      </c>
      <c r="H177" s="28"/>
      <c r="I177" s="28">
        <f>G177-H175</f>
        <v>-0.31333333333333258</v>
      </c>
      <c r="J177" s="29"/>
      <c r="K177" s="28">
        <f t="shared" si="7"/>
        <v>1.2425753444859327</v>
      </c>
      <c r="L177" s="28"/>
      <c r="M177" s="28"/>
      <c r="O177" s="38" t="s">
        <v>99</v>
      </c>
      <c r="P177" s="38">
        <v>1.03735367736982</v>
      </c>
      <c r="Q177" s="38">
        <v>1.5474111712624901</v>
      </c>
    </row>
    <row r="178" spans="1:17">
      <c r="A178" s="32" t="s">
        <v>88</v>
      </c>
      <c r="B178" s="34" t="s">
        <v>96</v>
      </c>
      <c r="C178" s="28">
        <v>25.06</v>
      </c>
      <c r="D178" s="30">
        <v>23.63</v>
      </c>
      <c r="E178" s="28">
        <f>AVERAGE(C178:C180)</f>
        <v>25.676666666666666</v>
      </c>
      <c r="F178" s="28">
        <f>AVERAGE(D178:D180)</f>
        <v>23.533333333333331</v>
      </c>
      <c r="G178" s="28">
        <f>C178-F178</f>
        <v>1.5266666666666673</v>
      </c>
      <c r="H178" s="28">
        <f>AVERAGE(G178:G180)</f>
        <v>2.1433333333333358</v>
      </c>
      <c r="I178" s="28">
        <f>G178-H175</f>
        <v>-0.67999999999999616</v>
      </c>
      <c r="J178" s="29">
        <f>AVERAGE(I178:I180)</f>
        <v>-6.3333333333327843E-2</v>
      </c>
      <c r="K178" s="28">
        <f t="shared" si="7"/>
        <v>1.6021397551792398</v>
      </c>
      <c r="L178" s="28">
        <f>AVERAGE(K178:K180)</f>
        <v>1.0971615035640043</v>
      </c>
      <c r="M178" s="28">
        <f>STDEV(K178:K180)</f>
        <v>0.43897449117162107</v>
      </c>
      <c r="O178" s="38" t="s">
        <v>98</v>
      </c>
      <c r="P178" s="38">
        <v>1.9211973986711499</v>
      </c>
      <c r="Q178" s="38">
        <v>2.08080942205613</v>
      </c>
    </row>
    <row r="179" spans="1:17">
      <c r="A179" s="32" t="s">
        <v>88</v>
      </c>
      <c r="B179" s="33" t="s">
        <v>96</v>
      </c>
      <c r="C179" s="28">
        <v>26.05</v>
      </c>
      <c r="D179" s="30">
        <v>23.11</v>
      </c>
      <c r="E179" s="28"/>
      <c r="F179" s="28"/>
      <c r="G179" s="28">
        <f>C179-F178</f>
        <v>2.5166666666666693</v>
      </c>
      <c r="H179" s="28"/>
      <c r="I179" s="28">
        <f>G179-H175</f>
        <v>0.31000000000000583</v>
      </c>
      <c r="J179" s="29"/>
      <c r="K179" s="28">
        <f t="shared" si="7"/>
        <v>0.80664175922212311</v>
      </c>
      <c r="L179" s="28"/>
      <c r="M179" s="28"/>
      <c r="O179" s="38" t="s">
        <v>97</v>
      </c>
      <c r="P179" s="38">
        <v>1.2830111155586399</v>
      </c>
      <c r="Q179" s="38">
        <v>2.0614393297981501</v>
      </c>
    </row>
    <row r="180" spans="1:17" ht="15" thickBot="1">
      <c r="A180" s="32" t="s">
        <v>88</v>
      </c>
      <c r="B180" s="31" t="s">
        <v>96</v>
      </c>
      <c r="C180" s="28">
        <v>25.92</v>
      </c>
      <c r="D180" s="30">
        <v>23.86</v>
      </c>
      <c r="E180" s="28"/>
      <c r="F180" s="28"/>
      <c r="G180" s="28">
        <f>C180-F178</f>
        <v>2.3866666666666703</v>
      </c>
      <c r="H180" s="28"/>
      <c r="I180" s="28">
        <f>G180-H175</f>
        <v>0.18000000000000682</v>
      </c>
      <c r="J180" s="29"/>
      <c r="K180" s="28">
        <f t="shared" si="7"/>
        <v>0.88270299629065063</v>
      </c>
      <c r="L180" s="28"/>
      <c r="M180" s="28"/>
    </row>
    <row r="181" spans="1:17">
      <c r="A181" s="32" t="s">
        <v>88</v>
      </c>
      <c r="B181" s="37" t="s">
        <v>95</v>
      </c>
      <c r="C181" s="28">
        <v>25.3</v>
      </c>
      <c r="D181" s="30">
        <v>23.43</v>
      </c>
      <c r="E181" s="28">
        <f>AVERAGE(C181:C183)</f>
        <v>25.363333333333333</v>
      </c>
      <c r="F181" s="28">
        <f>AVERAGE(D181:D183)</f>
        <v>23.076666666666664</v>
      </c>
      <c r="G181" s="28">
        <f>C181-F181</f>
        <v>2.2233333333333363</v>
      </c>
      <c r="H181" s="28">
        <f>AVERAGE(G181:G183)</f>
        <v>2.2866666666666688</v>
      </c>
      <c r="I181" s="28">
        <f>G181-H175</f>
        <v>1.6666666666672825E-2</v>
      </c>
      <c r="J181" s="29">
        <f>AVERAGE(I181:I183)</f>
        <v>8.00000000000054E-2</v>
      </c>
      <c r="K181" s="28">
        <f t="shared" si="7"/>
        <v>0.98851402035289193</v>
      </c>
      <c r="L181" s="28">
        <f>AVERAGE(K181:K183)</f>
        <v>0.94655018615781772</v>
      </c>
      <c r="M181" s="28">
        <f>STDEV(K181:K183)</f>
        <v>3.7594205086119825E-2</v>
      </c>
    </row>
    <row r="182" spans="1:17">
      <c r="A182" s="32" t="s">
        <v>88</v>
      </c>
      <c r="B182" s="36" t="s">
        <v>95</v>
      </c>
      <c r="C182" s="28">
        <v>25.41</v>
      </c>
      <c r="D182" s="30">
        <v>22.33</v>
      </c>
      <c r="E182" s="28"/>
      <c r="F182" s="28"/>
      <c r="G182" s="28">
        <f>C182-F181</f>
        <v>2.3333333333333357</v>
      </c>
      <c r="H182" s="28"/>
      <c r="I182" s="28">
        <f>G182-H175</f>
        <v>0.12666666666667226</v>
      </c>
      <c r="J182" s="29"/>
      <c r="K182" s="28">
        <f t="shared" si="7"/>
        <v>0.91594529027024507</v>
      </c>
      <c r="L182" s="28"/>
      <c r="M182" s="28"/>
    </row>
    <row r="183" spans="1:17" ht="15" thickBot="1">
      <c r="A183" s="32" t="s">
        <v>88</v>
      </c>
      <c r="B183" s="35" t="s">
        <v>95</v>
      </c>
      <c r="C183" s="28">
        <v>25.38</v>
      </c>
      <c r="D183" s="30">
        <v>23.47</v>
      </c>
      <c r="E183" s="28"/>
      <c r="F183" s="28"/>
      <c r="G183" s="28">
        <f>C183-F181</f>
        <v>2.3033333333333346</v>
      </c>
      <c r="H183" s="28"/>
      <c r="I183" s="28">
        <f>G183-H175</f>
        <v>9.6666666666671119E-2</v>
      </c>
      <c r="J183" s="29"/>
      <c r="K183" s="28">
        <f t="shared" si="7"/>
        <v>0.93519124785031582</v>
      </c>
      <c r="L183" s="28"/>
      <c r="M183" s="28"/>
    </row>
    <row r="184" spans="1:17">
      <c r="A184" s="32" t="s">
        <v>88</v>
      </c>
      <c r="B184" s="34" t="s">
        <v>94</v>
      </c>
      <c r="C184" s="28">
        <v>22.28</v>
      </c>
      <c r="D184" s="30">
        <v>22.02</v>
      </c>
      <c r="E184" s="28">
        <f>AVERAGE(C184:C186)</f>
        <v>23.863333333333333</v>
      </c>
      <c r="F184" s="28">
        <f>AVERAGE(D184:D186)</f>
        <v>22.243333333333329</v>
      </c>
      <c r="G184" s="28">
        <f>C184-F184</f>
        <v>3.6666666666672398E-2</v>
      </c>
      <c r="H184" s="28">
        <f>AVERAGE(G184:G186)</f>
        <v>1.6200000000000045</v>
      </c>
      <c r="I184" s="28">
        <f>G184-H175</f>
        <v>-2.169999999999991</v>
      </c>
      <c r="J184" s="29">
        <f>AVERAGE(I184:I186)</f>
        <v>-0.5866666666666589</v>
      </c>
      <c r="K184" s="28">
        <f t="shared" si="7"/>
        <v>4.5002339387552102</v>
      </c>
      <c r="L184" s="28">
        <f>AVERAGE(K184:K186)</f>
        <v>2.0802755218529452</v>
      </c>
      <c r="M184" s="28">
        <f>STDEV(K184:K186)</f>
        <v>2.096888493474879</v>
      </c>
    </row>
    <row r="185" spans="1:17">
      <c r="A185" s="32" t="s">
        <v>88</v>
      </c>
      <c r="B185" s="33" t="s">
        <v>94</v>
      </c>
      <c r="C185" s="28">
        <v>24.54</v>
      </c>
      <c r="D185" s="30">
        <v>22.78</v>
      </c>
      <c r="E185" s="28"/>
      <c r="F185" s="28"/>
      <c r="G185" s="28">
        <f>C185-F184</f>
        <v>2.2966666666666704</v>
      </c>
      <c r="H185" s="28"/>
      <c r="I185" s="28">
        <f>G185-H175</f>
        <v>9.0000000000006963E-2</v>
      </c>
      <c r="J185" s="29"/>
      <c r="K185" s="28">
        <f t="shared" si="7"/>
        <v>0.93952274921400714</v>
      </c>
      <c r="L185" s="28"/>
      <c r="M185" s="28"/>
    </row>
    <row r="186" spans="1:17" ht="15" thickBot="1">
      <c r="A186" s="32" t="s">
        <v>88</v>
      </c>
      <c r="B186" s="31" t="s">
        <v>94</v>
      </c>
      <c r="C186" s="28">
        <v>24.77</v>
      </c>
      <c r="D186" s="30">
        <v>21.93</v>
      </c>
      <c r="E186" s="28"/>
      <c r="F186" s="28"/>
      <c r="G186" s="28">
        <f>C186-F184</f>
        <v>2.5266666666666708</v>
      </c>
      <c r="H186" s="28"/>
      <c r="I186" s="28">
        <f>G186-H175</f>
        <v>0.32000000000000739</v>
      </c>
      <c r="J186" s="29"/>
      <c r="K186" s="28">
        <f t="shared" si="7"/>
        <v>0.80106987758961801</v>
      </c>
      <c r="L186" s="28"/>
      <c r="M186" s="28"/>
    </row>
    <row r="187" spans="1:17">
      <c r="A187" s="32" t="s">
        <v>88</v>
      </c>
      <c r="B187" s="37" t="s">
        <v>93</v>
      </c>
      <c r="C187" s="28">
        <v>25.32</v>
      </c>
      <c r="D187" s="30">
        <v>23.2</v>
      </c>
      <c r="E187" s="28">
        <f>AVERAGE(C187:C189)</f>
        <v>25.276666666666667</v>
      </c>
      <c r="F187" s="28">
        <f>AVERAGE(D187:D189)</f>
        <v>23.12</v>
      </c>
      <c r="G187" s="28">
        <f>C187-F187</f>
        <v>2.1999999999999993</v>
      </c>
      <c r="H187" s="28">
        <f>AVERAGE(G187:G189)</f>
        <v>2.156666666666665</v>
      </c>
      <c r="I187" s="28">
        <f>G187-H175</f>
        <v>-6.6666666666641561E-3</v>
      </c>
      <c r="J187" s="29">
        <f>AVERAGE(I187:I189)</f>
        <v>-4.9999999999998344E-2</v>
      </c>
      <c r="K187" s="28">
        <f t="shared" si="7"/>
        <v>1.004631674402052</v>
      </c>
      <c r="L187" s="28">
        <f>AVERAGE(K187:K189)</f>
        <v>1.0373536773698173</v>
      </c>
      <c r="M187" s="28">
        <f>STDEV(K187:K189)</f>
        <v>8.1631310145516334E-2</v>
      </c>
    </row>
    <row r="188" spans="1:17">
      <c r="A188" s="32" t="s">
        <v>88</v>
      </c>
      <c r="B188" s="36" t="s">
        <v>93</v>
      </c>
      <c r="C188" s="28">
        <v>25.15</v>
      </c>
      <c r="D188" s="30">
        <v>23.04</v>
      </c>
      <c r="E188" s="28"/>
      <c r="F188" s="28"/>
      <c r="G188" s="28">
        <f>C188-F187</f>
        <v>2.0299999999999976</v>
      </c>
      <c r="H188" s="28"/>
      <c r="I188" s="28">
        <f>G188-H175</f>
        <v>-0.17666666666666586</v>
      </c>
      <c r="J188" s="29"/>
      <c r="K188" s="28">
        <f t="shared" si="7"/>
        <v>1.1302693892731552</v>
      </c>
      <c r="L188" s="28"/>
      <c r="M188" s="28"/>
    </row>
    <row r="189" spans="1:17" ht="15" thickBot="1">
      <c r="A189" s="32" t="s">
        <v>88</v>
      </c>
      <c r="B189" s="35" t="s">
        <v>93</v>
      </c>
      <c r="C189" s="28">
        <v>25.36</v>
      </c>
      <c r="D189" s="30">
        <v>23.12</v>
      </c>
      <c r="E189" s="28"/>
      <c r="F189" s="28"/>
      <c r="G189" s="28">
        <f>C189-F187</f>
        <v>2.2399999999999984</v>
      </c>
      <c r="H189" s="28"/>
      <c r="I189" s="28">
        <f>G189-H175</f>
        <v>3.3333333333334991E-2</v>
      </c>
      <c r="J189" s="29"/>
      <c r="K189" s="28">
        <f t="shared" si="7"/>
        <v>0.9771599684342448</v>
      </c>
      <c r="L189" s="28"/>
      <c r="M189" s="28"/>
    </row>
    <row r="190" spans="1:17">
      <c r="A190" s="32" t="s">
        <v>88</v>
      </c>
      <c r="B190" s="34" t="s">
        <v>92</v>
      </c>
      <c r="C190" s="28">
        <v>24.32</v>
      </c>
      <c r="D190" s="28">
        <v>22.63</v>
      </c>
      <c r="E190" s="28">
        <f>AVERAGE(C190:C192)</f>
        <v>24.943333333333332</v>
      </c>
      <c r="F190" s="28">
        <f>AVERAGE(D190:D192)</f>
        <v>23.293333333333333</v>
      </c>
      <c r="G190" s="28">
        <f>C190-F190</f>
        <v>1.0266666666666673</v>
      </c>
      <c r="H190" s="28">
        <f>AVERAGE(G190:G192)</f>
        <v>1.6499999999999997</v>
      </c>
      <c r="I190" s="28">
        <f>G190-H175</f>
        <v>-1.1799999999999962</v>
      </c>
      <c r="J190" s="29">
        <f>AVERAGE(I190:I192)</f>
        <v>-0.55666666666666365</v>
      </c>
      <c r="K190" s="28">
        <f t="shared" si="7"/>
        <v>2.2657677705915913</v>
      </c>
      <c r="L190" s="28">
        <f>AVERAGE(K190:K192)</f>
        <v>1.5474111712624865</v>
      </c>
      <c r="M190" s="28">
        <f>STDEV(K190:K192)</f>
        <v>0.62807613730951284</v>
      </c>
    </row>
    <row r="191" spans="1:17">
      <c r="A191" s="32" t="s">
        <v>88</v>
      </c>
      <c r="B191" s="33" t="s">
        <v>92</v>
      </c>
      <c r="C191" s="28">
        <v>25.15</v>
      </c>
      <c r="D191" s="28">
        <v>23.6</v>
      </c>
      <c r="E191" s="28"/>
      <c r="F191" s="28"/>
      <c r="G191" s="28">
        <f>C191-F190</f>
        <v>1.8566666666666656</v>
      </c>
      <c r="H191" s="28"/>
      <c r="I191" s="28">
        <f>G191-H175</f>
        <v>-0.34999999999999787</v>
      </c>
      <c r="J191" s="29"/>
      <c r="K191" s="28">
        <f t="shared" si="7"/>
        <v>1.2745606273192602</v>
      </c>
      <c r="L191" s="28"/>
      <c r="M191" s="28"/>
    </row>
    <row r="192" spans="1:17" ht="15" thickBot="1">
      <c r="A192" s="32" t="s">
        <v>88</v>
      </c>
      <c r="B192" s="31" t="s">
        <v>92</v>
      </c>
      <c r="C192" s="28">
        <v>25.36</v>
      </c>
      <c r="D192" s="28">
        <v>23.65</v>
      </c>
      <c r="E192" s="28"/>
      <c r="F192" s="28"/>
      <c r="G192" s="28">
        <f>C192-F190</f>
        <v>2.0666666666666664</v>
      </c>
      <c r="H192" s="28"/>
      <c r="I192" s="28">
        <f>G192-H175</f>
        <v>-0.13999999999999702</v>
      </c>
      <c r="J192" s="29"/>
      <c r="K192" s="28">
        <f t="shared" si="7"/>
        <v>1.1019051158766084</v>
      </c>
      <c r="L192" s="28"/>
      <c r="M192" s="28"/>
    </row>
    <row r="193" spans="1:13">
      <c r="A193" s="32" t="s">
        <v>88</v>
      </c>
      <c r="B193" s="37" t="s">
        <v>91</v>
      </c>
      <c r="C193" s="28">
        <v>24.33</v>
      </c>
      <c r="D193" s="30">
        <v>23.13</v>
      </c>
      <c r="E193" s="28">
        <f>AVERAGE(C193:C195)</f>
        <v>24.41</v>
      </c>
      <c r="F193" s="28">
        <f>AVERAGE(D193:D195)</f>
        <v>23.126666666666665</v>
      </c>
      <c r="G193" s="28">
        <f>C193-F193</f>
        <v>1.2033333333333331</v>
      </c>
      <c r="H193" s="28">
        <f>AVERAGE(G193:G195)</f>
        <v>1.283333333333335</v>
      </c>
      <c r="I193" s="28">
        <f>G193-H175</f>
        <v>-1.0033333333333303</v>
      </c>
      <c r="J193" s="29">
        <f>AVERAGE(I193:I195)</f>
        <v>-0.92333333333332845</v>
      </c>
      <c r="K193" s="28">
        <f t="shared" si="7"/>
        <v>2.0046263236843416</v>
      </c>
      <c r="L193" s="28">
        <f>AVERAGE(K193:K195)</f>
        <v>1.9211973986711477</v>
      </c>
      <c r="M193" s="28">
        <f>STDEV(K193:K195)</f>
        <v>0.36743401132308151</v>
      </c>
    </row>
    <row r="194" spans="1:13">
      <c r="A194" s="32" t="s">
        <v>88</v>
      </c>
      <c r="B194" s="36" t="s">
        <v>91</v>
      </c>
      <c r="C194" s="28">
        <v>24.17</v>
      </c>
      <c r="D194" s="30">
        <v>23.09</v>
      </c>
      <c r="E194" s="28"/>
      <c r="F194" s="28"/>
      <c r="G194" s="28">
        <f>C194-F193</f>
        <v>1.0433333333333366</v>
      </c>
      <c r="H194" s="28"/>
      <c r="I194" s="28">
        <f>G194-H175</f>
        <v>-1.1633333333333269</v>
      </c>
      <c r="J194" s="29"/>
      <c r="K194" s="28">
        <f t="shared" si="7"/>
        <v>2.239743208093508</v>
      </c>
      <c r="L194" s="28"/>
      <c r="M194" s="28"/>
    </row>
    <row r="195" spans="1:13" ht="15" thickBot="1">
      <c r="A195" s="32" t="s">
        <v>88</v>
      </c>
      <c r="B195" s="35" t="s">
        <v>91</v>
      </c>
      <c r="C195" s="28">
        <v>24.73</v>
      </c>
      <c r="D195" s="30">
        <v>23.16</v>
      </c>
      <c r="E195" s="28"/>
      <c r="F195" s="28"/>
      <c r="G195" s="28">
        <f>C195-F193</f>
        <v>1.6033333333333353</v>
      </c>
      <c r="H195" s="28"/>
      <c r="I195" s="28">
        <f>G195-H175</f>
        <v>-0.60333333333332817</v>
      </c>
      <c r="J195" s="29"/>
      <c r="K195" s="28">
        <f t="shared" si="7"/>
        <v>1.5192226642355937</v>
      </c>
      <c r="L195" s="28"/>
      <c r="M195" s="28"/>
    </row>
    <row r="196" spans="1:13">
      <c r="A196" s="32" t="s">
        <v>88</v>
      </c>
      <c r="B196" s="34" t="s">
        <v>90</v>
      </c>
      <c r="C196" s="28">
        <v>23.53</v>
      </c>
      <c r="D196" s="30">
        <v>22.49</v>
      </c>
      <c r="E196" s="28">
        <f>AVERAGE(C196:C198)</f>
        <v>23.713333333333335</v>
      </c>
      <c r="F196" s="28">
        <f>AVERAGE(D196:D198)</f>
        <v>22.553333333333331</v>
      </c>
      <c r="G196" s="28">
        <f>C196-F196</f>
        <v>0.97666666666667012</v>
      </c>
      <c r="H196" s="28">
        <f>AVERAGE(G196:G198)</f>
        <v>1.1600000000000026</v>
      </c>
      <c r="I196" s="28">
        <f>G196-H175</f>
        <v>-1.2299999999999933</v>
      </c>
      <c r="J196" s="29">
        <f>AVERAGE(I196:I198)</f>
        <v>-1.0466666666666609</v>
      </c>
      <c r="K196" s="28">
        <f t="shared" si="7"/>
        <v>2.3456698984637465</v>
      </c>
      <c r="L196" s="28">
        <f>AVERAGE(K196:K198)</f>
        <v>2.0808094220561295</v>
      </c>
      <c r="M196" s="28">
        <f>STDEV(K196:K198)</f>
        <v>0.30117063466608029</v>
      </c>
    </row>
    <row r="197" spans="1:13">
      <c r="A197" s="32" t="s">
        <v>88</v>
      </c>
      <c r="B197" s="33" t="s">
        <v>90</v>
      </c>
      <c r="C197" s="28">
        <v>23.95</v>
      </c>
      <c r="D197" s="30">
        <v>22.54</v>
      </c>
      <c r="E197" s="28"/>
      <c r="F197" s="28"/>
      <c r="G197" s="28">
        <f>C197-F196</f>
        <v>1.3966666666666683</v>
      </c>
      <c r="H197" s="28"/>
      <c r="I197" s="28">
        <f>G197-H175</f>
        <v>-0.80999999999999517</v>
      </c>
      <c r="J197" s="29"/>
      <c r="K197" s="28">
        <f t="shared" si="7"/>
        <v>1.7532114426320644</v>
      </c>
      <c r="L197" s="28"/>
      <c r="M197" s="28"/>
    </row>
    <row r="198" spans="1:13" ht="15" thickBot="1">
      <c r="A198" s="32" t="s">
        <v>88</v>
      </c>
      <c r="B198" s="31" t="s">
        <v>90</v>
      </c>
      <c r="C198" s="28">
        <v>23.66</v>
      </c>
      <c r="D198" s="30">
        <v>22.63</v>
      </c>
      <c r="E198" s="28"/>
      <c r="F198" s="28"/>
      <c r="G198" s="28">
        <f>C198-F196</f>
        <v>1.1066666666666691</v>
      </c>
      <c r="H198" s="28"/>
      <c r="I198" s="28">
        <f>G198-H175</f>
        <v>-1.0999999999999943</v>
      </c>
      <c r="J198" s="29"/>
      <c r="K198" s="28">
        <f t="shared" si="7"/>
        <v>2.1435469250725778</v>
      </c>
      <c r="L198" s="28"/>
      <c r="M198" s="28"/>
    </row>
    <row r="199" spans="1:13">
      <c r="A199" s="32" t="s">
        <v>88</v>
      </c>
      <c r="B199" s="37" t="s">
        <v>89</v>
      </c>
      <c r="C199" s="28">
        <v>25.33</v>
      </c>
      <c r="D199" s="30">
        <v>23.13</v>
      </c>
      <c r="E199" s="28">
        <f>AVERAGE(C199:C201)</f>
        <v>25.076666666666668</v>
      </c>
      <c r="F199" s="28">
        <f>AVERAGE(D199:D201)</f>
        <v>23.126666666666665</v>
      </c>
      <c r="G199" s="28">
        <f>C199-F199</f>
        <v>2.2033333333333331</v>
      </c>
      <c r="H199" s="28">
        <f>AVERAGE(G199:G201)</f>
        <v>1.9500000000000017</v>
      </c>
      <c r="I199" s="28">
        <f>G199-H181</f>
        <v>-8.3333333333335702E-2</v>
      </c>
      <c r="J199" s="29">
        <f>AVERAGE(I199:I201)</f>
        <v>-0.33666666666666717</v>
      </c>
      <c r="K199" s="28">
        <f t="shared" si="7"/>
        <v>1.0594630943592971</v>
      </c>
      <c r="L199" s="28">
        <f>AVERAGE(K199:K201)</f>
        <v>1.2830111155586283</v>
      </c>
      <c r="M199" s="28">
        <f>STDEV(K199:K201)</f>
        <v>0.28640335379915949</v>
      </c>
    </row>
    <row r="200" spans="1:13">
      <c r="A200" s="32" t="s">
        <v>88</v>
      </c>
      <c r="B200" s="36" t="s">
        <v>89</v>
      </c>
      <c r="C200" s="28">
        <v>25.17</v>
      </c>
      <c r="D200" s="30">
        <v>23.09</v>
      </c>
      <c r="E200" s="28"/>
      <c r="F200" s="28"/>
      <c r="G200" s="28">
        <f>C200-F199</f>
        <v>2.0433333333333366</v>
      </c>
      <c r="H200" s="28"/>
      <c r="I200" s="28">
        <f>G200-H181</f>
        <v>-0.24333333333333229</v>
      </c>
      <c r="J200" s="29"/>
      <c r="K200" s="28">
        <f t="shared" si="7"/>
        <v>1.1837244885898344</v>
      </c>
      <c r="L200" s="28"/>
      <c r="M200" s="28"/>
    </row>
    <row r="201" spans="1:13" ht="15" thickBot="1">
      <c r="A201" s="32" t="s">
        <v>88</v>
      </c>
      <c r="B201" s="35" t="s">
        <v>89</v>
      </c>
      <c r="C201" s="28">
        <v>24.73</v>
      </c>
      <c r="D201" s="30">
        <v>23.16</v>
      </c>
      <c r="E201" s="28"/>
      <c r="F201" s="28"/>
      <c r="G201" s="28">
        <f>C201-F199</f>
        <v>1.6033333333333353</v>
      </c>
      <c r="H201" s="28"/>
      <c r="I201" s="28">
        <f>G201-H181</f>
        <v>-0.68333333333333357</v>
      </c>
      <c r="J201" s="29"/>
      <c r="K201" s="28">
        <f t="shared" si="7"/>
        <v>1.6058457637267531</v>
      </c>
      <c r="L201" s="28"/>
      <c r="M201" s="28"/>
    </row>
    <row r="202" spans="1:13">
      <c r="A202" s="32" t="s">
        <v>88</v>
      </c>
      <c r="B202" s="34" t="s">
        <v>87</v>
      </c>
      <c r="C202" s="28">
        <v>23.33</v>
      </c>
      <c r="D202" s="30">
        <v>23.13</v>
      </c>
      <c r="E202" s="28">
        <f>AVERAGE(C202:C204)</f>
        <v>23.743333333333336</v>
      </c>
      <c r="F202" s="28">
        <f>AVERAGE(D202:D204)</f>
        <v>23.126666666666665</v>
      </c>
      <c r="G202" s="28">
        <f>C202-F202</f>
        <v>0.20333333333333314</v>
      </c>
      <c r="H202" s="28">
        <f>AVERAGE(G202:G204)</f>
        <v>0.61666666666666836</v>
      </c>
      <c r="I202" s="28">
        <f>G202-H184</f>
        <v>-1.4166666666666714</v>
      </c>
      <c r="J202" s="29">
        <f>AVERAGE(I202:I204)</f>
        <v>-1.0033333333333363</v>
      </c>
      <c r="K202" s="28">
        <f t="shared" si="7"/>
        <v>2.6696797083400772</v>
      </c>
      <c r="L202" s="28">
        <f>AVERAGE(K202:K204)</f>
        <v>2.0614393297981013</v>
      </c>
      <c r="M202" s="28">
        <f>STDEV(K202:K204)</f>
        <v>0.59006828141253598</v>
      </c>
    </row>
    <row r="203" spans="1:13">
      <c r="A203" s="32" t="s">
        <v>88</v>
      </c>
      <c r="B203" s="33" t="s">
        <v>87</v>
      </c>
      <c r="C203" s="28">
        <v>24.17</v>
      </c>
      <c r="D203" s="30">
        <v>23.09</v>
      </c>
      <c r="E203" s="28"/>
      <c r="F203" s="28"/>
      <c r="G203" s="28">
        <f>C203-F202</f>
        <v>1.0433333333333366</v>
      </c>
      <c r="H203" s="28"/>
      <c r="I203" s="28">
        <f>G203-H184</f>
        <v>-0.57666666666666799</v>
      </c>
      <c r="J203" s="29"/>
      <c r="K203" s="28">
        <f t="shared" si="7"/>
        <v>1.4913994004503786</v>
      </c>
      <c r="L203" s="28"/>
      <c r="M203" s="28"/>
    </row>
    <row r="204" spans="1:13" ht="15" thickBot="1">
      <c r="A204" s="32" t="s">
        <v>88</v>
      </c>
      <c r="B204" s="31" t="s">
        <v>87</v>
      </c>
      <c r="C204" s="28">
        <v>23.73</v>
      </c>
      <c r="D204" s="30">
        <v>23.16</v>
      </c>
      <c r="E204" s="28"/>
      <c r="F204" s="28"/>
      <c r="G204" s="28">
        <f>C204-F202</f>
        <v>0.60333333333333528</v>
      </c>
      <c r="H204" s="28"/>
      <c r="I204" s="28">
        <f>G204-H184</f>
        <v>-1.0166666666666693</v>
      </c>
      <c r="J204" s="29"/>
      <c r="K204" s="28">
        <f t="shared" si="7"/>
        <v>2.0232388806038486</v>
      </c>
      <c r="L204" s="28"/>
      <c r="M204" s="28"/>
    </row>
    <row r="205" spans="1:13">
      <c r="H205" s="27"/>
      <c r="I205" s="27"/>
      <c r="J205" s="27"/>
      <c r="K205" s="27"/>
      <c r="L205" s="27"/>
      <c r="M205" s="27"/>
    </row>
    <row r="207" spans="1:13" ht="20">
      <c r="A207" s="360" t="s">
        <v>34</v>
      </c>
      <c r="B207" s="361"/>
      <c r="C207" s="361"/>
      <c r="E207" s="363" t="s">
        <v>126</v>
      </c>
      <c r="F207" s="365"/>
    </row>
    <row r="208" spans="1:13" ht="16" thickBot="1">
      <c r="A208" s="44" t="s">
        <v>117</v>
      </c>
      <c r="B208" s="44" t="s">
        <v>116</v>
      </c>
      <c r="C208" s="42" t="s">
        <v>115</v>
      </c>
      <c r="D208" s="42" t="s">
        <v>114</v>
      </c>
      <c r="E208" s="42" t="s">
        <v>113</v>
      </c>
      <c r="F208" s="42" t="s">
        <v>112</v>
      </c>
      <c r="G208" s="43" t="s">
        <v>111</v>
      </c>
      <c r="H208" s="42" t="s">
        <v>110</v>
      </c>
      <c r="I208" s="43" t="s">
        <v>109</v>
      </c>
      <c r="J208" s="42" t="s">
        <v>108</v>
      </c>
      <c r="K208" s="42" t="s">
        <v>107</v>
      </c>
      <c r="L208" s="42" t="s">
        <v>106</v>
      </c>
      <c r="M208" s="42" t="s">
        <v>105</v>
      </c>
    </row>
    <row r="209" spans="1:17">
      <c r="A209" s="32" t="s">
        <v>88</v>
      </c>
      <c r="B209" s="37" t="s">
        <v>100</v>
      </c>
      <c r="C209" s="30">
        <v>23.24</v>
      </c>
      <c r="D209" s="30">
        <v>24.18</v>
      </c>
      <c r="E209" s="28">
        <f>AVERAGE(C209:C211)</f>
        <v>23.349999999999998</v>
      </c>
      <c r="F209" s="28">
        <f>AVERAGE(D209:D211)</f>
        <v>24.196666666666669</v>
      </c>
      <c r="G209" s="28">
        <f>C209-F209</f>
        <v>-0.95666666666667055</v>
      </c>
      <c r="H209" s="28">
        <f>AVERAGE(G209:G211)</f>
        <v>-0.84666666666666879</v>
      </c>
      <c r="I209" s="28">
        <f>G209-H209</f>
        <v>-0.11000000000000176</v>
      </c>
      <c r="J209" s="29">
        <f>AVERAGE(I209:I211)</f>
        <v>3.7007434154171883E-17</v>
      </c>
      <c r="K209" s="28">
        <f t="shared" ref="K209:K232" si="8">2^-(I209)</f>
        <v>1.0792282365044286</v>
      </c>
      <c r="L209" s="45">
        <f>AVERAGE(K209:K211)</f>
        <v>1.0015070606535501</v>
      </c>
      <c r="M209" s="28">
        <f>STDEV(K209:K211)</f>
        <v>6.8048552131813544E-2</v>
      </c>
      <c r="O209" s="38"/>
      <c r="P209" s="41" t="s">
        <v>104</v>
      </c>
      <c r="Q209" s="40" t="s">
        <v>103</v>
      </c>
    </row>
    <row r="210" spans="1:17">
      <c r="A210" s="32" t="s">
        <v>88</v>
      </c>
      <c r="B210" s="36" t="s">
        <v>100</v>
      </c>
      <c r="C210" s="30">
        <v>23.42</v>
      </c>
      <c r="D210" s="30">
        <v>24.22</v>
      </c>
      <c r="E210" s="28"/>
      <c r="F210" s="28"/>
      <c r="G210" s="28">
        <f>C210-F209</f>
        <v>-0.77666666666666728</v>
      </c>
      <c r="H210" s="28"/>
      <c r="I210" s="28">
        <f>G210-H209</f>
        <v>7.0000000000001505E-2</v>
      </c>
      <c r="J210" s="29"/>
      <c r="K210" s="28">
        <f t="shared" si="8"/>
        <v>0.95263799804393634</v>
      </c>
      <c r="L210" s="28"/>
      <c r="M210" s="28"/>
      <c r="O210" s="39" t="s">
        <v>102</v>
      </c>
      <c r="P210" s="38">
        <v>1.0015070606535501</v>
      </c>
      <c r="Q210" s="38">
        <v>0.83855927274750597</v>
      </c>
    </row>
    <row r="211" spans="1:17" ht="15" thickBot="1">
      <c r="A211" s="32" t="s">
        <v>88</v>
      </c>
      <c r="B211" s="35" t="s">
        <v>100</v>
      </c>
      <c r="C211" s="30">
        <v>23.39</v>
      </c>
      <c r="D211" s="30">
        <v>24.19</v>
      </c>
      <c r="E211" s="28"/>
      <c r="F211" s="28"/>
      <c r="G211" s="28">
        <f>C211-F209</f>
        <v>-0.80666666666666842</v>
      </c>
      <c r="H211" s="28"/>
      <c r="I211" s="28">
        <f>G211-H209</f>
        <v>4.0000000000000369E-2</v>
      </c>
      <c r="J211" s="29"/>
      <c r="K211" s="28">
        <f t="shared" si="8"/>
        <v>0.97265494741228531</v>
      </c>
      <c r="L211" s="28"/>
      <c r="M211" s="28"/>
      <c r="O211" s="39" t="s">
        <v>101</v>
      </c>
      <c r="P211" s="38">
        <v>1.0237633658062899</v>
      </c>
      <c r="Q211" s="38">
        <v>0.905444125150352</v>
      </c>
    </row>
    <row r="212" spans="1:17">
      <c r="A212" s="32" t="s">
        <v>88</v>
      </c>
      <c r="B212" s="34" t="s">
        <v>96</v>
      </c>
      <c r="C212" s="28">
        <v>21.2</v>
      </c>
      <c r="D212" s="30">
        <v>21.63</v>
      </c>
      <c r="E212" s="28">
        <f>AVERAGE(C212:C214)</f>
        <v>21.276666666666667</v>
      </c>
      <c r="F212" s="28">
        <f>AVERAGE(D212:D214)</f>
        <v>21.866666666666664</v>
      </c>
      <c r="G212" s="28">
        <f>C212-F212</f>
        <v>-0.6666666666666643</v>
      </c>
      <c r="H212" s="28">
        <f>AVERAGE(G212:G214)</f>
        <v>-0.58999999999999753</v>
      </c>
      <c r="I212" s="28">
        <f>G212-H209</f>
        <v>0.18000000000000449</v>
      </c>
      <c r="J212" s="29">
        <f>AVERAGE(I212:I214)</f>
        <v>0.25666666666667132</v>
      </c>
      <c r="K212" s="28">
        <f t="shared" si="8"/>
        <v>0.88270299629065219</v>
      </c>
      <c r="L212" s="28">
        <f>AVERAGE(K212:K214)</f>
        <v>0.83855927274750608</v>
      </c>
      <c r="M212" s="28">
        <f>STDEV(K212:K214)</f>
        <v>6.140265857534935E-2</v>
      </c>
      <c r="O212" s="39" t="s">
        <v>99</v>
      </c>
      <c r="P212" s="38">
        <v>1.0117061146712101</v>
      </c>
      <c r="Q212" s="38">
        <v>2.8747907247598401</v>
      </c>
    </row>
    <row r="213" spans="1:17">
      <c r="A213" s="32" t="s">
        <v>88</v>
      </c>
      <c r="B213" s="33" t="s">
        <v>96</v>
      </c>
      <c r="C213" s="28">
        <v>21.23</v>
      </c>
      <c r="D213" s="30">
        <v>22.11</v>
      </c>
      <c r="E213" s="28"/>
      <c r="F213" s="28"/>
      <c r="G213" s="28">
        <f>C213-F212</f>
        <v>-0.63666666666666316</v>
      </c>
      <c r="H213" s="28"/>
      <c r="I213" s="28">
        <f>G213-H209</f>
        <v>0.21000000000000563</v>
      </c>
      <c r="J213" s="29"/>
      <c r="K213" s="28">
        <f t="shared" si="8"/>
        <v>0.86453723130786175</v>
      </c>
      <c r="L213" s="28"/>
      <c r="M213" s="28"/>
      <c r="O213" s="39" t="s">
        <v>98</v>
      </c>
      <c r="P213" s="38">
        <v>0.73063628250032897</v>
      </c>
      <c r="Q213" s="38">
        <v>1.77989332043477</v>
      </c>
    </row>
    <row r="214" spans="1:17" ht="15" thickBot="1">
      <c r="A214" s="32" t="s">
        <v>88</v>
      </c>
      <c r="B214" s="31" t="s">
        <v>96</v>
      </c>
      <c r="C214" s="28">
        <v>21.4</v>
      </c>
      <c r="D214" s="30">
        <v>21.86</v>
      </c>
      <c r="E214" s="28"/>
      <c r="F214" s="28"/>
      <c r="G214" s="28">
        <f>C214-F212</f>
        <v>-0.46666666666666501</v>
      </c>
      <c r="H214" s="28"/>
      <c r="I214" s="28">
        <f>G214-H209</f>
        <v>0.38000000000000378</v>
      </c>
      <c r="J214" s="29"/>
      <c r="K214" s="28">
        <f t="shared" si="8"/>
        <v>0.76843759064400419</v>
      </c>
      <c r="L214" s="28"/>
      <c r="M214" s="28"/>
      <c r="O214" s="39" t="s">
        <v>97</v>
      </c>
      <c r="P214" s="38">
        <v>1.19294444262616</v>
      </c>
      <c r="Q214" s="38">
        <v>2.1282799407144601</v>
      </c>
    </row>
    <row r="215" spans="1:17">
      <c r="A215" s="32" t="s">
        <v>88</v>
      </c>
      <c r="B215" s="37" t="s">
        <v>95</v>
      </c>
      <c r="C215" s="28">
        <v>22.6</v>
      </c>
      <c r="D215" s="30">
        <v>23.13</v>
      </c>
      <c r="E215" s="28">
        <f>AVERAGE(C215:C217)</f>
        <v>23.093333333333334</v>
      </c>
      <c r="F215" s="28">
        <f>AVERAGE(D215:D217)</f>
        <v>23.126666666666665</v>
      </c>
      <c r="G215" s="28">
        <f>C215-F215</f>
        <v>-0.52666666666666373</v>
      </c>
      <c r="H215" s="28">
        <f>AVERAGE(G215:G217)</f>
        <v>-3.3333333333331439E-2</v>
      </c>
      <c r="I215" s="28">
        <f>G215-H210</f>
        <v>-0.52666666666666373</v>
      </c>
      <c r="J215" s="29">
        <f>AVERAGE(I215:I217)</f>
        <v>0.16333333333333444</v>
      </c>
      <c r="K215" s="28">
        <f t="shared" si="8"/>
        <v>1.44059686183175</v>
      </c>
      <c r="L215" s="28">
        <f>AVERAGE(K215:K217)</f>
        <v>1.0237633658062932</v>
      </c>
      <c r="M215" s="28">
        <f>STDEV(K215:K217)</f>
        <v>0.54849404693903592</v>
      </c>
    </row>
    <row r="216" spans="1:17">
      <c r="A216" s="32" t="s">
        <v>88</v>
      </c>
      <c r="B216" s="36" t="s">
        <v>95</v>
      </c>
      <c r="C216" s="28">
        <v>22.83</v>
      </c>
      <c r="D216" s="30">
        <v>23.09</v>
      </c>
      <c r="E216" s="28"/>
      <c r="F216" s="28"/>
      <c r="G216" s="28">
        <f>C216-F215</f>
        <v>-0.29666666666666686</v>
      </c>
      <c r="H216" s="28"/>
      <c r="I216" s="28">
        <f>G216-H211</f>
        <v>-0.29666666666666686</v>
      </c>
      <c r="J216" s="29"/>
      <c r="K216" s="28">
        <f t="shared" si="8"/>
        <v>1.228303149369175</v>
      </c>
      <c r="L216" s="28"/>
      <c r="M216" s="28"/>
    </row>
    <row r="217" spans="1:17" ht="15" thickBot="1">
      <c r="A217" s="32" t="s">
        <v>88</v>
      </c>
      <c r="B217" s="35" t="s">
        <v>95</v>
      </c>
      <c r="C217" s="28">
        <v>23.85</v>
      </c>
      <c r="D217" s="30">
        <v>23.16</v>
      </c>
      <c r="E217" s="28"/>
      <c r="F217" s="28"/>
      <c r="G217" s="28">
        <f>C217-F215</f>
        <v>0.72333333333333627</v>
      </c>
      <c r="H217" s="28"/>
      <c r="I217" s="28">
        <f>G217-H212</f>
        <v>1.3133333333333339</v>
      </c>
      <c r="J217" s="29"/>
      <c r="K217" s="28">
        <f t="shared" si="8"/>
        <v>0.40239008621795497</v>
      </c>
      <c r="L217" s="28"/>
      <c r="M217" s="28"/>
    </row>
    <row r="218" spans="1:17">
      <c r="A218" s="32" t="s">
        <v>88</v>
      </c>
      <c r="B218" s="34" t="s">
        <v>94</v>
      </c>
      <c r="C218" s="28">
        <v>20.88</v>
      </c>
      <c r="D218" s="30">
        <v>21.02</v>
      </c>
      <c r="E218" s="28">
        <f>AVERAGE(C218:C220)</f>
        <v>20.873333333333331</v>
      </c>
      <c r="F218" s="28">
        <f>AVERAGE(D218:D220)</f>
        <v>21.576666666666664</v>
      </c>
      <c r="G218" s="28">
        <f>C218-F218</f>
        <v>-0.69666666666666544</v>
      </c>
      <c r="H218" s="28">
        <f>AVERAGE(G218:G220)</f>
        <v>-0.70333333333333192</v>
      </c>
      <c r="I218" s="28">
        <f>G218-H209</f>
        <v>0.15000000000000335</v>
      </c>
      <c r="J218" s="29">
        <f>AVERAGE(I218:I220)</f>
        <v>0.14333333333333684</v>
      </c>
      <c r="K218" s="28">
        <f t="shared" si="8"/>
        <v>0.9012504626108282</v>
      </c>
      <c r="L218" s="28">
        <f>AVERAGE(K218:K220)</f>
        <v>0.90544412515035155</v>
      </c>
      <c r="M218" s="28">
        <f>STDEV(K218:K220)</f>
        <v>7.263636588252716E-3</v>
      </c>
    </row>
    <row r="219" spans="1:17">
      <c r="A219" s="32" t="s">
        <v>88</v>
      </c>
      <c r="B219" s="33" t="s">
        <v>94</v>
      </c>
      <c r="C219" s="28">
        <v>20.88</v>
      </c>
      <c r="D219" s="30">
        <v>21.78</v>
      </c>
      <c r="E219" s="28"/>
      <c r="F219" s="28"/>
      <c r="G219" s="28">
        <f>C219-F218</f>
        <v>-0.69666666666666544</v>
      </c>
      <c r="H219" s="28"/>
      <c r="I219" s="28">
        <f>G219-H209</f>
        <v>0.15000000000000335</v>
      </c>
      <c r="J219" s="29"/>
      <c r="K219" s="28">
        <f t="shared" si="8"/>
        <v>0.9012504626108282</v>
      </c>
      <c r="L219" s="28"/>
      <c r="M219" s="28"/>
    </row>
    <row r="220" spans="1:17" ht="15" thickBot="1">
      <c r="A220" s="32" t="s">
        <v>88</v>
      </c>
      <c r="B220" s="31" t="s">
        <v>94</v>
      </c>
      <c r="C220" s="28">
        <v>20.86</v>
      </c>
      <c r="D220" s="30">
        <v>21.93</v>
      </c>
      <c r="E220" s="28"/>
      <c r="F220" s="28"/>
      <c r="G220" s="28">
        <f>C220-F218</f>
        <v>-0.71666666666666501</v>
      </c>
      <c r="H220" s="28"/>
      <c r="I220" s="28">
        <f>G220-H209</f>
        <v>0.13000000000000378</v>
      </c>
      <c r="J220" s="29"/>
      <c r="K220" s="28">
        <f t="shared" si="8"/>
        <v>0.91383145022939816</v>
      </c>
      <c r="L220" s="28"/>
      <c r="M220" s="28"/>
    </row>
    <row r="221" spans="1:17">
      <c r="A221" s="32" t="s">
        <v>88</v>
      </c>
      <c r="B221" s="37" t="s">
        <v>93</v>
      </c>
      <c r="C221" s="28">
        <v>20.23</v>
      </c>
      <c r="D221" s="30">
        <v>21.2</v>
      </c>
      <c r="E221" s="28">
        <f>AVERAGE(C221:C223)</f>
        <v>20.256666666666664</v>
      </c>
      <c r="F221" s="28">
        <f>AVERAGE(D221:D223)</f>
        <v>21.12</v>
      </c>
      <c r="G221" s="28">
        <f>C221-F221</f>
        <v>-0.89000000000000057</v>
      </c>
      <c r="H221" s="28">
        <f>AVERAGE(G221:G223)</f>
        <v>-0.86333333333333451</v>
      </c>
      <c r="I221" s="28">
        <f>G221-H209</f>
        <v>-4.3333333333331781E-2</v>
      </c>
      <c r="J221" s="29">
        <f>AVERAGE(I221:I223)</f>
        <v>-1.6666666666665681E-2</v>
      </c>
      <c r="K221" s="28">
        <f t="shared" si="8"/>
        <v>1.0304920203292964</v>
      </c>
      <c r="L221" s="28">
        <f>AVERAGE(K221:K223)</f>
        <v>1.0117061146712139</v>
      </c>
      <c r="M221" s="28">
        <f>STDEV(K221:K223)</f>
        <v>1.6269071532997465E-2</v>
      </c>
    </row>
    <row r="222" spans="1:17">
      <c r="A222" s="32" t="s">
        <v>88</v>
      </c>
      <c r="B222" s="36" t="s">
        <v>93</v>
      </c>
      <c r="C222" s="28">
        <v>20.27</v>
      </c>
      <c r="D222" s="30">
        <v>21.04</v>
      </c>
      <c r="E222" s="28"/>
      <c r="F222" s="28"/>
      <c r="G222" s="28">
        <f>C222-F221</f>
        <v>-0.85000000000000142</v>
      </c>
      <c r="H222" s="28"/>
      <c r="I222" s="28">
        <f>G222-H209</f>
        <v>-3.3333333333326332E-3</v>
      </c>
      <c r="J222" s="29"/>
      <c r="K222" s="28">
        <f t="shared" si="8"/>
        <v>1.0023131618421723</v>
      </c>
      <c r="L222" s="28"/>
      <c r="M222" s="28"/>
    </row>
    <row r="223" spans="1:17" ht="15" thickBot="1">
      <c r="A223" s="32" t="s">
        <v>88</v>
      </c>
      <c r="B223" s="35" t="s">
        <v>93</v>
      </c>
      <c r="C223" s="28">
        <v>20.27</v>
      </c>
      <c r="D223" s="30">
        <v>21.12</v>
      </c>
      <c r="E223" s="28"/>
      <c r="F223" s="28"/>
      <c r="G223" s="28">
        <f>C223-F221</f>
        <v>-0.85000000000000142</v>
      </c>
      <c r="H223" s="28"/>
      <c r="I223" s="28">
        <f>G223-H209</f>
        <v>-3.3333333333326332E-3</v>
      </c>
      <c r="J223" s="29"/>
      <c r="K223" s="28">
        <f t="shared" si="8"/>
        <v>1.0023131618421723</v>
      </c>
      <c r="L223" s="28"/>
      <c r="M223" s="28"/>
    </row>
    <row r="224" spans="1:17">
      <c r="A224" s="32" t="s">
        <v>88</v>
      </c>
      <c r="B224" s="34" t="s">
        <v>92</v>
      </c>
      <c r="C224" s="28">
        <v>20.23</v>
      </c>
      <c r="D224" s="28">
        <v>22.63</v>
      </c>
      <c r="E224" s="28">
        <f>AVERAGE(C224:C226)</f>
        <v>20.256666666666664</v>
      </c>
      <c r="F224" s="28">
        <f>AVERAGE(D224:D226)</f>
        <v>22.626666666666665</v>
      </c>
      <c r="G224" s="28">
        <f>C224-F224</f>
        <v>-2.3966666666666647</v>
      </c>
      <c r="H224" s="28">
        <f>AVERAGE(G224:G226)</f>
        <v>-2.3699999999999988</v>
      </c>
      <c r="I224" s="28">
        <f>G224-H209</f>
        <v>-1.5499999999999958</v>
      </c>
      <c r="J224" s="29">
        <f>AVERAGE(I224:I226)</f>
        <v>-1.5233333333333299</v>
      </c>
      <c r="K224" s="28">
        <f t="shared" si="8"/>
        <v>2.928171391891242</v>
      </c>
      <c r="L224" s="28">
        <f>AVERAGE(K224:K226)</f>
        <v>2.8747907247598388</v>
      </c>
      <c r="M224" s="28">
        <f>STDEV(K224:K226)</f>
        <v>4.6229013806756175E-2</v>
      </c>
    </row>
    <row r="225" spans="1:13">
      <c r="A225" s="32" t="s">
        <v>88</v>
      </c>
      <c r="B225" s="33" t="s">
        <v>92</v>
      </c>
      <c r="C225" s="28">
        <v>20.27</v>
      </c>
      <c r="D225" s="28">
        <v>22.6</v>
      </c>
      <c r="E225" s="28"/>
      <c r="F225" s="28"/>
      <c r="G225" s="28">
        <f>C225-F224</f>
        <v>-2.3566666666666656</v>
      </c>
      <c r="H225" s="28"/>
      <c r="I225" s="28">
        <f>G225-H209</f>
        <v>-1.5099999999999967</v>
      </c>
      <c r="J225" s="29"/>
      <c r="K225" s="28">
        <f t="shared" si="8"/>
        <v>2.8481003911941372</v>
      </c>
      <c r="L225" s="28"/>
      <c r="M225" s="28"/>
    </row>
    <row r="226" spans="1:13" ht="15" thickBot="1">
      <c r="A226" s="32" t="s">
        <v>88</v>
      </c>
      <c r="B226" s="31" t="s">
        <v>92</v>
      </c>
      <c r="C226" s="28">
        <v>20.27</v>
      </c>
      <c r="D226" s="28">
        <v>22.65</v>
      </c>
      <c r="E226" s="28"/>
      <c r="F226" s="28"/>
      <c r="G226" s="28">
        <f>C226-F224</f>
        <v>-2.3566666666666656</v>
      </c>
      <c r="H226" s="28"/>
      <c r="I226" s="28">
        <f>G226-H209</f>
        <v>-1.5099999999999967</v>
      </c>
      <c r="J226" s="29"/>
      <c r="K226" s="28">
        <f t="shared" si="8"/>
        <v>2.8481003911941372</v>
      </c>
      <c r="L226" s="28"/>
      <c r="M226" s="28"/>
    </row>
    <row r="227" spans="1:13">
      <c r="A227" s="32" t="s">
        <v>88</v>
      </c>
      <c r="B227" s="37" t="s">
        <v>91</v>
      </c>
      <c r="C227" s="28">
        <v>22.71</v>
      </c>
      <c r="D227" s="30">
        <v>23.13</v>
      </c>
      <c r="E227" s="28">
        <f>AVERAGE(C227:C229)</f>
        <v>22.733333333333331</v>
      </c>
      <c r="F227" s="28">
        <f>AVERAGE(D227:D229)</f>
        <v>23.126666666666665</v>
      </c>
      <c r="G227" s="28">
        <f>C227-F227</f>
        <v>-0.4166666666666643</v>
      </c>
      <c r="H227" s="28">
        <f>AVERAGE(G227:G229)</f>
        <v>-0.39333333333333204</v>
      </c>
      <c r="I227" s="28">
        <f>G227-H209</f>
        <v>0.43000000000000449</v>
      </c>
      <c r="J227" s="29">
        <f>AVERAGE(I227:I229)</f>
        <v>0.4533333333333367</v>
      </c>
      <c r="K227" s="28">
        <f t="shared" si="8"/>
        <v>0.74226178531452225</v>
      </c>
      <c r="L227" s="28">
        <f>AVERAGE(K227:K229)</f>
        <v>0.73063628250032908</v>
      </c>
      <c r="M227" s="28">
        <f>STDEV(K227:K229)</f>
        <v>2.4742143231593409E-2</v>
      </c>
    </row>
    <row r="228" spans="1:13">
      <c r="A228" s="32" t="s">
        <v>88</v>
      </c>
      <c r="B228" s="36" t="s">
        <v>91</v>
      </c>
      <c r="C228" s="28">
        <v>22.7</v>
      </c>
      <c r="D228" s="30">
        <v>23.09</v>
      </c>
      <c r="E228" s="28"/>
      <c r="F228" s="28"/>
      <c r="G228" s="28">
        <f>C228-F227</f>
        <v>-0.42666666666666586</v>
      </c>
      <c r="H228" s="28"/>
      <c r="I228" s="28">
        <f>G228-H209</f>
        <v>0.42000000000000293</v>
      </c>
      <c r="J228" s="29"/>
      <c r="K228" s="28">
        <f t="shared" si="8"/>
        <v>0.7474246243174677</v>
      </c>
      <c r="L228" s="28"/>
      <c r="M228" s="28"/>
    </row>
    <row r="229" spans="1:13" ht="15" thickBot="1">
      <c r="A229" s="32" t="s">
        <v>88</v>
      </c>
      <c r="B229" s="35" t="s">
        <v>91</v>
      </c>
      <c r="C229" s="28">
        <v>22.79</v>
      </c>
      <c r="D229" s="30">
        <v>23.16</v>
      </c>
      <c r="E229" s="28"/>
      <c r="F229" s="28"/>
      <c r="G229" s="28">
        <f>C229-F227</f>
        <v>-0.336666666666666</v>
      </c>
      <c r="H229" s="28"/>
      <c r="I229" s="28">
        <f>G229-H209</f>
        <v>0.51000000000000278</v>
      </c>
      <c r="J229" s="29"/>
      <c r="K229" s="28">
        <f t="shared" si="8"/>
        <v>0.70222243786899718</v>
      </c>
      <c r="L229" s="28"/>
      <c r="M229" s="28"/>
    </row>
    <row r="230" spans="1:13">
      <c r="A230" s="32" t="s">
        <v>88</v>
      </c>
      <c r="B230" s="34" t="s">
        <v>90</v>
      </c>
      <c r="C230" s="28">
        <v>21.29</v>
      </c>
      <c r="D230" s="30">
        <v>22.49</v>
      </c>
      <c r="E230" s="28">
        <f>AVERAGE(C230:C232)</f>
        <v>20.900000000000002</v>
      </c>
      <c r="F230" s="28">
        <f>AVERAGE(D230:D232)</f>
        <v>22.553333333333331</v>
      </c>
      <c r="G230" s="28">
        <f>C230-F230</f>
        <v>-1.2633333333333319</v>
      </c>
      <c r="H230" s="28">
        <f>AVERAGE(G230:G232)</f>
        <v>-1.6533333333333313</v>
      </c>
      <c r="I230" s="28">
        <f>G230-H209</f>
        <v>-0.41666666666666308</v>
      </c>
      <c r="J230" s="29">
        <f>AVERAGE(I230:I232)</f>
        <v>-0.80666666666666231</v>
      </c>
      <c r="K230" s="28">
        <f t="shared" si="8"/>
        <v>1.334839854170031</v>
      </c>
      <c r="L230" s="28">
        <f>AVERAGE(K230:K232)</f>
        <v>1.779893320434774</v>
      </c>
      <c r="M230" s="28">
        <f>STDEV(K230:K232)</f>
        <v>0.38598946155935526</v>
      </c>
    </row>
    <row r="231" spans="1:13">
      <c r="A231" s="32" t="s">
        <v>88</v>
      </c>
      <c r="B231" s="33" t="s">
        <v>90</v>
      </c>
      <c r="C231" s="28">
        <v>20.69</v>
      </c>
      <c r="D231" s="30">
        <v>22.54</v>
      </c>
      <c r="E231" s="28"/>
      <c r="F231" s="28"/>
      <c r="G231" s="28">
        <f>C231-F230</f>
        <v>-1.8633333333333297</v>
      </c>
      <c r="H231" s="28"/>
      <c r="I231" s="28">
        <f>G231-H209</f>
        <v>-1.0166666666666608</v>
      </c>
      <c r="J231" s="29"/>
      <c r="K231" s="28">
        <f t="shared" si="8"/>
        <v>2.0232388806038366</v>
      </c>
      <c r="L231" s="28"/>
      <c r="M231" s="28"/>
    </row>
    <row r="232" spans="1:13" ht="15" thickBot="1">
      <c r="A232" s="32" t="s">
        <v>88</v>
      </c>
      <c r="B232" s="31" t="s">
        <v>90</v>
      </c>
      <c r="C232" s="28">
        <v>20.72</v>
      </c>
      <c r="D232" s="30">
        <v>22.63</v>
      </c>
      <c r="E232" s="28"/>
      <c r="F232" s="28"/>
      <c r="G232" s="28">
        <f>C232-F230</f>
        <v>-1.8333333333333321</v>
      </c>
      <c r="H232" s="28"/>
      <c r="I232" s="28">
        <f>G232-H209</f>
        <v>-0.98666666666666336</v>
      </c>
      <c r="J232" s="29"/>
      <c r="K232" s="28">
        <f t="shared" si="8"/>
        <v>1.9816012265304541</v>
      </c>
      <c r="L232" s="28"/>
      <c r="M232" s="28"/>
    </row>
    <row r="233" spans="1:13">
      <c r="A233" s="32" t="s">
        <v>88</v>
      </c>
      <c r="B233" s="37" t="s">
        <v>89</v>
      </c>
      <c r="C233" s="28">
        <v>21.25</v>
      </c>
      <c r="D233" s="28">
        <v>22.43</v>
      </c>
      <c r="E233" s="28">
        <v>21.31</v>
      </c>
      <c r="F233" s="28">
        <v>22.41</v>
      </c>
      <c r="G233" s="28">
        <v>-1.1599999999999999</v>
      </c>
      <c r="H233" s="28">
        <v>-1.1000000000000001</v>
      </c>
      <c r="I233" s="28">
        <v>-0.31333333333332802</v>
      </c>
      <c r="J233" s="28">
        <v>-0.25333333333332803</v>
      </c>
      <c r="K233" s="28">
        <v>1.24257534448593</v>
      </c>
      <c r="L233" s="28">
        <v>1.19294444262616</v>
      </c>
      <c r="M233" s="28">
        <v>5.9034600626376603E-2</v>
      </c>
    </row>
    <row r="234" spans="1:13">
      <c r="A234" s="32" t="s">
        <v>88</v>
      </c>
      <c r="B234" s="36" t="s">
        <v>89</v>
      </c>
      <c r="C234" s="28">
        <v>21.39</v>
      </c>
      <c r="D234" s="28">
        <v>22.33</v>
      </c>
      <c r="E234" s="28"/>
      <c r="F234" s="28"/>
      <c r="G234" s="28">
        <v>-1.02</v>
      </c>
      <c r="H234" s="28"/>
      <c r="I234" s="28">
        <v>-0.17333333333332701</v>
      </c>
      <c r="J234" s="28"/>
      <c r="K234" s="28">
        <v>1.1276609270458</v>
      </c>
      <c r="L234" s="28"/>
      <c r="M234" s="28"/>
    </row>
    <row r="235" spans="1:13" ht="15" thickBot="1">
      <c r="A235" s="32" t="s">
        <v>88</v>
      </c>
      <c r="B235" s="35" t="s">
        <v>89</v>
      </c>
      <c r="C235" s="28">
        <v>21.29</v>
      </c>
      <c r="D235" s="28">
        <v>22.47</v>
      </c>
      <c r="E235" s="28"/>
      <c r="F235" s="28"/>
      <c r="G235" s="28">
        <v>-1.1200000000000001</v>
      </c>
      <c r="H235" s="28"/>
      <c r="I235" s="28">
        <v>-0.27333333333332899</v>
      </c>
      <c r="J235" s="28"/>
      <c r="K235" s="28">
        <v>1.2085970563467601</v>
      </c>
      <c r="L235" s="28"/>
      <c r="M235" s="28"/>
    </row>
    <row r="236" spans="1:13">
      <c r="A236" s="32" t="s">
        <v>88</v>
      </c>
      <c r="B236" s="34" t="s">
        <v>87</v>
      </c>
      <c r="C236" s="28">
        <v>20.6</v>
      </c>
      <c r="D236" s="30">
        <v>22.13</v>
      </c>
      <c r="E236" s="28">
        <f>AVERAGE(C236:C238)</f>
        <v>21.093333333333334</v>
      </c>
      <c r="F236" s="28">
        <f>AVERAGE(D236:D238)</f>
        <v>22.126666666666665</v>
      </c>
      <c r="G236" s="28">
        <f>C236-F236</f>
        <v>-1.5266666666666637</v>
      </c>
      <c r="H236" s="28">
        <f>AVERAGE(G236:G238)</f>
        <v>-1.0333333333333314</v>
      </c>
      <c r="I236" s="28">
        <f>G236-H218</f>
        <v>-0.82333333333333181</v>
      </c>
      <c r="J236" s="29">
        <f>AVERAGE(I236:I238)</f>
        <v>-0.32999999999999952</v>
      </c>
      <c r="K236" s="28">
        <f>2^-(I236)</f>
        <v>1.7694896623592902</v>
      </c>
      <c r="L236" s="28">
        <f>AVERAGE(K236:K238)</f>
        <v>1.3407323486875804</v>
      </c>
      <c r="M236" s="28">
        <f>STDEV(K236:K238)</f>
        <v>0.53299645060626333</v>
      </c>
    </row>
    <row r="237" spans="1:13">
      <c r="A237" s="32" t="s">
        <v>88</v>
      </c>
      <c r="B237" s="33" t="s">
        <v>87</v>
      </c>
      <c r="C237" s="28">
        <v>20.83</v>
      </c>
      <c r="D237" s="30">
        <v>22.09</v>
      </c>
      <c r="E237" s="28"/>
      <c r="F237" s="28"/>
      <c r="G237" s="28">
        <f>C237-F236</f>
        <v>-1.2966666666666669</v>
      </c>
      <c r="H237" s="28"/>
      <c r="I237" s="28">
        <f>G237-H218</f>
        <v>-0.59333333333333493</v>
      </c>
      <c r="J237" s="29"/>
      <c r="K237" s="28">
        <f>2^-(I237)</f>
        <v>1.5087286267502349</v>
      </c>
      <c r="L237" s="28"/>
      <c r="M237" s="28"/>
    </row>
    <row r="238" spans="1:13" ht="15" thickBot="1">
      <c r="A238" s="32" t="s">
        <v>88</v>
      </c>
      <c r="B238" s="31" t="s">
        <v>87</v>
      </c>
      <c r="C238" s="28">
        <v>21.85</v>
      </c>
      <c r="D238" s="30">
        <v>22.16</v>
      </c>
      <c r="E238" s="28"/>
      <c r="F238" s="28"/>
      <c r="G238" s="28">
        <f>C238-F236</f>
        <v>-0.27666666666666373</v>
      </c>
      <c r="H238" s="28"/>
      <c r="I238" s="28">
        <f>G238-H218</f>
        <v>0.42666666666666819</v>
      </c>
      <c r="J238" s="29"/>
      <c r="K238" s="28">
        <f>2^-(I238)</f>
        <v>0.74397875695321647</v>
      </c>
      <c r="L238" s="28"/>
      <c r="M238" s="28"/>
    </row>
    <row r="241" spans="1:25" ht="20">
      <c r="A241" s="360" t="s">
        <v>34</v>
      </c>
      <c r="B241" s="361"/>
      <c r="C241" s="361"/>
      <c r="E241" s="363" t="s">
        <v>125</v>
      </c>
      <c r="F241" s="363"/>
    </row>
    <row r="242" spans="1:25" ht="16" thickBot="1">
      <c r="A242" s="44" t="s">
        <v>117</v>
      </c>
      <c r="B242" s="44" t="s">
        <v>116</v>
      </c>
      <c r="C242" s="42" t="s">
        <v>115</v>
      </c>
      <c r="D242" s="42" t="s">
        <v>114</v>
      </c>
      <c r="E242" s="42" t="s">
        <v>113</v>
      </c>
      <c r="F242" s="42" t="s">
        <v>112</v>
      </c>
      <c r="G242" s="43" t="s">
        <v>111</v>
      </c>
      <c r="H242" s="42" t="s">
        <v>110</v>
      </c>
      <c r="I242" s="43" t="s">
        <v>109</v>
      </c>
      <c r="J242" s="42" t="s">
        <v>108</v>
      </c>
      <c r="K242" s="42" t="s">
        <v>107</v>
      </c>
      <c r="L242" s="42" t="s">
        <v>106</v>
      </c>
      <c r="M242" s="42" t="s">
        <v>105</v>
      </c>
      <c r="O242" s="38"/>
      <c r="P242" s="41" t="s">
        <v>104</v>
      </c>
      <c r="Q242" s="40" t="s">
        <v>103</v>
      </c>
    </row>
    <row r="243" spans="1:25">
      <c r="A243" s="32" t="s">
        <v>88</v>
      </c>
      <c r="B243" s="37" t="s">
        <v>100</v>
      </c>
      <c r="C243" s="30">
        <v>25.42</v>
      </c>
      <c r="D243" s="30">
        <v>24.18</v>
      </c>
      <c r="E243" s="50">
        <f>AVERAGE(C243:C245)</f>
        <v>25.679999999999996</v>
      </c>
      <c r="F243" s="50">
        <f>AVERAGE(D243:D245)</f>
        <v>24.196666666666669</v>
      </c>
      <c r="G243" s="52">
        <f>C243-F243</f>
        <v>1.2233333333333327</v>
      </c>
      <c r="H243" s="50">
        <f>AVERAGE(G243:G245)</f>
        <v>1.4833333333333318</v>
      </c>
      <c r="I243" s="50">
        <f>G243-H243</f>
        <v>-0.25999999999999912</v>
      </c>
      <c r="J243" s="51">
        <f>AVERAGE(I243:I245)</f>
        <v>7.4014868308343765E-17</v>
      </c>
      <c r="K243" s="50">
        <f t="shared" ref="K243:K248" si="9">2^-(I243)</f>
        <v>1.1974787046189279</v>
      </c>
      <c r="L243" s="50">
        <f>AVERAGE(K243:K245)</f>
        <v>1.0104892051032264</v>
      </c>
      <c r="M243" s="50">
        <f>STDEV(K243:K245)</f>
        <v>0.17892656706772528</v>
      </c>
      <c r="O243" s="39" t="s">
        <v>102</v>
      </c>
      <c r="P243" s="38">
        <v>1.0104892051032299</v>
      </c>
      <c r="Q243" s="38">
        <v>1.1124643768773299</v>
      </c>
    </row>
    <row r="244" spans="1:25">
      <c r="A244" s="32" t="s">
        <v>88</v>
      </c>
      <c r="B244" s="36" t="s">
        <v>100</v>
      </c>
      <c r="C244" s="30">
        <v>25.69</v>
      </c>
      <c r="D244" s="30">
        <v>24.22</v>
      </c>
      <c r="E244" s="50"/>
      <c r="F244" s="50"/>
      <c r="G244" s="52">
        <f>C244-F243</f>
        <v>1.4933333333333323</v>
      </c>
      <c r="H244" s="50"/>
      <c r="I244" s="50">
        <f>G244-H243</f>
        <v>1.0000000000000453E-2</v>
      </c>
      <c r="J244" s="51"/>
      <c r="K244" s="50">
        <f t="shared" si="9"/>
        <v>0.99309249543703559</v>
      </c>
      <c r="L244" s="50"/>
      <c r="M244" s="50"/>
      <c r="O244" s="39" t="s">
        <v>101</v>
      </c>
      <c r="P244" s="38">
        <v>1.2460712953786699</v>
      </c>
      <c r="Q244" s="38">
        <v>2.4738646651001801</v>
      </c>
    </row>
    <row r="245" spans="1:25" ht="15" thickBot="1">
      <c r="A245" s="32" t="s">
        <v>88</v>
      </c>
      <c r="B245" s="35" t="s">
        <v>100</v>
      </c>
      <c r="C245" s="30">
        <v>25.93</v>
      </c>
      <c r="D245" s="30">
        <v>24.19</v>
      </c>
      <c r="E245" s="50"/>
      <c r="F245" s="50"/>
      <c r="G245" s="52">
        <f>C245-F243</f>
        <v>1.7333333333333307</v>
      </c>
      <c r="H245" s="50"/>
      <c r="I245" s="50">
        <f>G245-H243</f>
        <v>0.24999999999999889</v>
      </c>
      <c r="J245" s="51"/>
      <c r="K245" s="50">
        <f t="shared" si="9"/>
        <v>0.84089641525371517</v>
      </c>
      <c r="L245" s="50"/>
      <c r="M245" s="50"/>
      <c r="O245" s="39" t="s">
        <v>99</v>
      </c>
      <c r="P245" s="38">
        <v>1.4394605005666801</v>
      </c>
      <c r="Q245" s="38">
        <v>2.7837218940776598</v>
      </c>
    </row>
    <row r="246" spans="1:25">
      <c r="A246" s="32" t="s">
        <v>88</v>
      </c>
      <c r="B246" s="34" t="s">
        <v>96</v>
      </c>
      <c r="C246" s="28">
        <v>25.89</v>
      </c>
      <c r="D246" s="30">
        <v>24.46</v>
      </c>
      <c r="E246" s="28">
        <f>AVERAGE(C246:C248)</f>
        <v>25.943333333333339</v>
      </c>
      <c r="F246" s="28">
        <f>AVERAGE(D246:D248)</f>
        <v>24.61</v>
      </c>
      <c r="G246" s="28">
        <f>C246-F246</f>
        <v>1.2800000000000011</v>
      </c>
      <c r="H246" s="28">
        <f>AVERAGE(G246:G248)</f>
        <v>1.3333333333333346</v>
      </c>
      <c r="I246" s="28">
        <f>G246-H243</f>
        <v>-0.2033333333333307</v>
      </c>
      <c r="J246" s="29">
        <f>AVERAGE(I246:I248)</f>
        <v>-0.14999999999999733</v>
      </c>
      <c r="K246" s="28">
        <f t="shared" si="9"/>
        <v>1.1513554801999788</v>
      </c>
      <c r="L246" s="28">
        <f>AVERAGE(K246:K248)</f>
        <v>1.1124643768773275</v>
      </c>
      <c r="M246" s="28">
        <f>STDEV(K246:K248)</f>
        <v>9.6756941902514146E-2</v>
      </c>
      <c r="O246" s="39" t="s">
        <v>98</v>
      </c>
      <c r="P246" s="38">
        <v>1.1231093134852499</v>
      </c>
      <c r="Q246" s="38">
        <v>1.2741195375121701</v>
      </c>
    </row>
    <row r="247" spans="1:25">
      <c r="A247" s="32" t="s">
        <v>88</v>
      </c>
      <c r="B247" s="33" t="s">
        <v>96</v>
      </c>
      <c r="C247" s="28">
        <v>26.09</v>
      </c>
      <c r="D247" s="30">
        <v>24.64</v>
      </c>
      <c r="E247" s="28"/>
      <c r="F247" s="28"/>
      <c r="G247" s="28">
        <f>C247-F246</f>
        <v>1.4800000000000004</v>
      </c>
      <c r="H247" s="28"/>
      <c r="I247" s="28">
        <f>G247-H243</f>
        <v>-3.3333333333314119E-3</v>
      </c>
      <c r="J247" s="29"/>
      <c r="K247" s="28">
        <f t="shared" si="9"/>
        <v>1.0023131618421715</v>
      </c>
      <c r="L247" s="28"/>
      <c r="M247" s="28"/>
      <c r="O247" s="39" t="s">
        <v>97</v>
      </c>
      <c r="P247" s="38">
        <v>1.21634396421471</v>
      </c>
      <c r="Q247" s="38">
        <v>1.75934440210999</v>
      </c>
    </row>
    <row r="248" spans="1:25" ht="15" thickBot="1">
      <c r="A248" s="32" t="s">
        <v>88</v>
      </c>
      <c r="B248" s="31" t="s">
        <v>96</v>
      </c>
      <c r="C248" s="28">
        <v>25.85</v>
      </c>
      <c r="D248" s="30">
        <v>24.73</v>
      </c>
      <c r="E248" s="28"/>
      <c r="F248" s="28"/>
      <c r="G248" s="28">
        <f>C248-F246</f>
        <v>1.240000000000002</v>
      </c>
      <c r="H248" s="28"/>
      <c r="I248" s="28">
        <f>G248-H243</f>
        <v>-0.24333333333332985</v>
      </c>
      <c r="J248" s="29"/>
      <c r="K248" s="28">
        <f t="shared" si="9"/>
        <v>1.1837244885898324</v>
      </c>
      <c r="L248" s="28"/>
      <c r="M248" s="28"/>
    </row>
    <row r="249" spans="1:25">
      <c r="A249" s="32" t="s">
        <v>88</v>
      </c>
      <c r="B249" s="37" t="s">
        <v>95</v>
      </c>
      <c r="C249" s="28">
        <v>26.97</v>
      </c>
      <c r="D249" s="28">
        <v>25.55</v>
      </c>
      <c r="E249" s="28">
        <v>26.67</v>
      </c>
      <c r="F249" s="28">
        <v>25.483333333333299</v>
      </c>
      <c r="G249" s="28">
        <v>1.4866666666666599</v>
      </c>
      <c r="H249" s="28">
        <v>1.1866666666666701</v>
      </c>
      <c r="I249" s="28">
        <v>3.3333333333327398E-3</v>
      </c>
      <c r="J249" s="28">
        <v>-0.29666666666666602</v>
      </c>
      <c r="K249" s="28">
        <v>0.99769217652702402</v>
      </c>
      <c r="L249" s="28">
        <v>1.2460712953786699</v>
      </c>
      <c r="M249" s="28">
        <v>0.25772297170334701</v>
      </c>
    </row>
    <row r="250" spans="1:25">
      <c r="A250" s="32" t="s">
        <v>88</v>
      </c>
      <c r="B250" s="36" t="s">
        <v>95</v>
      </c>
      <c r="C250" s="28">
        <v>26.37</v>
      </c>
      <c r="D250" s="28">
        <v>25.41</v>
      </c>
      <c r="E250" s="28"/>
      <c r="F250" s="28"/>
      <c r="G250" s="28">
        <v>0.88666666666666705</v>
      </c>
      <c r="H250" s="28"/>
      <c r="I250" s="28">
        <v>-0.59666666666666501</v>
      </c>
      <c r="J250" s="28"/>
      <c r="K250" s="28">
        <v>1.5122185602398199</v>
      </c>
      <c r="L250" s="28"/>
      <c r="M250" s="28"/>
    </row>
    <row r="251" spans="1:25" ht="15" thickBot="1">
      <c r="A251" s="32" t="s">
        <v>88</v>
      </c>
      <c r="B251" s="35" t="s">
        <v>95</v>
      </c>
      <c r="C251" s="28">
        <v>26.67</v>
      </c>
      <c r="D251" s="28">
        <v>25.49</v>
      </c>
      <c r="E251" s="28"/>
      <c r="F251" s="28"/>
      <c r="G251" s="28">
        <v>1.1866666666666701</v>
      </c>
      <c r="H251" s="28"/>
      <c r="I251" s="28">
        <v>-0.29666666666666403</v>
      </c>
      <c r="J251" s="28"/>
      <c r="K251" s="28">
        <v>1.2283031493691701</v>
      </c>
      <c r="L251" s="28"/>
      <c r="M251" s="28"/>
    </row>
    <row r="252" spans="1:25">
      <c r="A252" s="32" t="s">
        <v>88</v>
      </c>
      <c r="B252" s="34" t="s">
        <v>94</v>
      </c>
      <c r="C252" s="28">
        <v>23.28</v>
      </c>
      <c r="D252" s="30">
        <v>23.04</v>
      </c>
      <c r="E252" s="28">
        <f>AVERAGE(C252:C254)</f>
        <v>23.296666666666667</v>
      </c>
      <c r="F252" s="28">
        <f>AVERAGE(D252:D254)</f>
        <v>23.12</v>
      </c>
      <c r="G252" s="28">
        <f>C252-F252</f>
        <v>0.16000000000000014</v>
      </c>
      <c r="H252" s="28">
        <f>AVERAGE(G252:G254)</f>
        <v>0.17666666666666586</v>
      </c>
      <c r="I252" s="28">
        <f>G252-H243</f>
        <v>-1.3233333333333317</v>
      </c>
      <c r="J252" s="29">
        <f>AVERAGE(I252:I254)</f>
        <v>-1.306666666666666</v>
      </c>
      <c r="K252" s="28">
        <f t="shared" ref="K252:K272" si="10">2^-(I252)</f>
        <v>2.502436278987497</v>
      </c>
      <c r="L252" s="28">
        <f>AVERAGE(K252:K254)</f>
        <v>2.4738646651001814</v>
      </c>
      <c r="M252" s="28">
        <f>STDEV(K252:K254)</f>
        <v>3.5583301861166983E-2</v>
      </c>
      <c r="O252" s="27"/>
      <c r="P252" s="49"/>
      <c r="Q252" s="27"/>
      <c r="R252" s="27"/>
      <c r="S252" s="27"/>
      <c r="T252" s="27"/>
      <c r="U252" s="27"/>
      <c r="V252" s="48"/>
      <c r="W252" s="27"/>
      <c r="X252" s="27"/>
      <c r="Y252" s="27"/>
    </row>
    <row r="253" spans="1:25">
      <c r="A253" s="32" t="s">
        <v>88</v>
      </c>
      <c r="B253" s="33" t="s">
        <v>94</v>
      </c>
      <c r="C253" s="28">
        <v>23.32</v>
      </c>
      <c r="D253" s="30">
        <v>23.03</v>
      </c>
      <c r="E253" s="28"/>
      <c r="F253" s="28"/>
      <c r="G253" s="28">
        <f>C253-F252</f>
        <v>0.19999999999999929</v>
      </c>
      <c r="H253" s="28"/>
      <c r="I253" s="28">
        <f>G253-H243</f>
        <v>-1.2833333333333325</v>
      </c>
      <c r="J253" s="29"/>
      <c r="K253" s="28">
        <f t="shared" si="10"/>
        <v>2.4340070273411802</v>
      </c>
      <c r="L253" s="28"/>
      <c r="M253" s="28"/>
      <c r="O253" s="27"/>
      <c r="P253" s="49"/>
      <c r="Q253" s="27"/>
      <c r="R253" s="27"/>
      <c r="S253" s="27"/>
      <c r="T253" s="27"/>
      <c r="U253" s="27"/>
      <c r="V253" s="48"/>
      <c r="W253" s="27"/>
      <c r="X253" s="27"/>
      <c r="Y253" s="27"/>
    </row>
    <row r="254" spans="1:25" ht="15" thickBot="1">
      <c r="A254" s="32" t="s">
        <v>88</v>
      </c>
      <c r="B254" s="31" t="s">
        <v>94</v>
      </c>
      <c r="C254" s="28">
        <v>23.29</v>
      </c>
      <c r="D254" s="30">
        <v>23.29</v>
      </c>
      <c r="E254" s="28"/>
      <c r="F254" s="28"/>
      <c r="G254" s="28">
        <f>C254-F252</f>
        <v>0.16999999999999815</v>
      </c>
      <c r="H254" s="28"/>
      <c r="I254" s="28">
        <f>G254-H243</f>
        <v>-1.3133333333333337</v>
      </c>
      <c r="J254" s="29"/>
      <c r="K254" s="28">
        <f t="shared" si="10"/>
        <v>2.4851506889718671</v>
      </c>
      <c r="L254" s="28"/>
      <c r="M254" s="28"/>
      <c r="O254" s="27"/>
      <c r="P254" s="49"/>
      <c r="Q254" s="27"/>
      <c r="R254" s="27"/>
      <c r="S254" s="27"/>
      <c r="T254" s="27"/>
      <c r="U254" s="27"/>
      <c r="V254" s="48"/>
      <c r="W254" s="27"/>
      <c r="X254" s="27"/>
      <c r="Y254" s="27"/>
    </row>
    <row r="255" spans="1:25">
      <c r="A255" s="32" t="s">
        <v>88</v>
      </c>
      <c r="B255" s="37" t="s">
        <v>93</v>
      </c>
      <c r="C255" s="28">
        <v>26.46</v>
      </c>
      <c r="D255" s="30">
        <v>25.36</v>
      </c>
      <c r="E255" s="28">
        <f>AVERAGE(C255:C257)</f>
        <v>26.593333333333334</v>
      </c>
      <c r="F255" s="28">
        <f>AVERAGE(D255:D257)</f>
        <v>25.58</v>
      </c>
      <c r="G255" s="28">
        <f>C255-F255</f>
        <v>0.88000000000000256</v>
      </c>
      <c r="H255" s="28">
        <f>AVERAGE(G255:G257)</f>
        <v>1.0133333333333354</v>
      </c>
      <c r="I255" s="28">
        <f>G255-H243</f>
        <v>-0.60333333333332928</v>
      </c>
      <c r="J255" s="29">
        <f>AVERAGE(I255:I257)</f>
        <v>-0.46999999999999642</v>
      </c>
      <c r="K255" s="28">
        <f t="shared" si="10"/>
        <v>1.5192226642355948</v>
      </c>
      <c r="L255" s="28">
        <f>AVERAGE(K255:K257)</f>
        <v>1.4394605005666772</v>
      </c>
      <c r="M255" s="28">
        <f>STDEV(K255:K257)</f>
        <v>0.46306447854700589</v>
      </c>
    </row>
    <row r="256" spans="1:25">
      <c r="A256" s="32" t="s">
        <v>88</v>
      </c>
      <c r="B256" s="36" t="s">
        <v>93</v>
      </c>
      <c r="C256" s="28">
        <v>26.17</v>
      </c>
      <c r="D256" s="30">
        <v>25.97</v>
      </c>
      <c r="E256" s="28"/>
      <c r="F256" s="28"/>
      <c r="G256" s="28">
        <f>C256-F255</f>
        <v>0.59000000000000341</v>
      </c>
      <c r="H256" s="28"/>
      <c r="I256" s="28">
        <f>G256-H243</f>
        <v>-0.89333333333332843</v>
      </c>
      <c r="J256" s="29"/>
      <c r="K256" s="28">
        <f t="shared" si="10"/>
        <v>1.8574628200770908</v>
      </c>
      <c r="L256" s="28"/>
      <c r="M256" s="28"/>
    </row>
    <row r="257" spans="1:13" ht="15" thickBot="1">
      <c r="A257" s="32" t="s">
        <v>88</v>
      </c>
      <c r="B257" s="35" t="s">
        <v>93</v>
      </c>
      <c r="C257" s="28">
        <v>27.15</v>
      </c>
      <c r="D257" s="30">
        <v>25.41</v>
      </c>
      <c r="E257" s="28"/>
      <c r="F257" s="28"/>
      <c r="G257" s="28">
        <f>C257-F255</f>
        <v>1.5700000000000003</v>
      </c>
      <c r="H257" s="28"/>
      <c r="I257" s="28">
        <f>G257-H243</f>
        <v>8.6666666666668446E-2</v>
      </c>
      <c r="J257" s="29"/>
      <c r="K257" s="28">
        <f t="shared" si="10"/>
        <v>0.94169601738734587</v>
      </c>
      <c r="L257" s="28"/>
      <c r="M257" s="28"/>
    </row>
    <row r="258" spans="1:13">
      <c r="A258" s="32" t="s">
        <v>88</v>
      </c>
      <c r="B258" s="34" t="s">
        <v>92</v>
      </c>
      <c r="C258" s="28">
        <v>23.4</v>
      </c>
      <c r="D258" s="30">
        <v>22.84</v>
      </c>
      <c r="E258" s="28">
        <f>AVERAGE(C258:C260)</f>
        <v>23.053333333333331</v>
      </c>
      <c r="F258" s="28">
        <f>AVERAGE(D258:D260)</f>
        <v>22.98</v>
      </c>
      <c r="G258" s="28">
        <f>C258-F258</f>
        <v>0.41999999999999815</v>
      </c>
      <c r="H258" s="28">
        <f>AVERAGE(G258:G260)</f>
        <v>7.3333333333331766E-2</v>
      </c>
      <c r="I258" s="28">
        <f>G258-H243</f>
        <v>-1.0633333333333337</v>
      </c>
      <c r="J258" s="29">
        <f>AVERAGE(I258:I260)</f>
        <v>-1.4100000000000001</v>
      </c>
      <c r="K258" s="28">
        <f t="shared" si="10"/>
        <v>2.0897543057217423</v>
      </c>
      <c r="L258" s="28">
        <f>AVERAGE(K258:K260)</f>
        <v>2.7837218940776602</v>
      </c>
      <c r="M258" s="28">
        <f>STDEV(K258:K260)</f>
        <v>1.0875729769847695</v>
      </c>
    </row>
    <row r="259" spans="1:13">
      <c r="A259" s="32" t="s">
        <v>88</v>
      </c>
      <c r="B259" s="33" t="s">
        <v>92</v>
      </c>
      <c r="C259" s="28">
        <v>23.31</v>
      </c>
      <c r="D259" s="30">
        <v>23.02</v>
      </c>
      <c r="E259" s="28"/>
      <c r="F259" s="28">
        <f>AVERAGE(D259:D261)</f>
        <v>23.233333333333331</v>
      </c>
      <c r="G259" s="28">
        <f>C259-F258</f>
        <v>0.32999999999999829</v>
      </c>
      <c r="H259" s="28"/>
      <c r="I259" s="28">
        <f>G259-H243</f>
        <v>-1.1533333333333335</v>
      </c>
      <c r="J259" s="29"/>
      <c r="K259" s="28">
        <f t="shared" si="10"/>
        <v>2.2242721716637446</v>
      </c>
      <c r="L259" s="28"/>
      <c r="M259" s="28"/>
    </row>
    <row r="260" spans="1:13" ht="15" thickBot="1">
      <c r="A260" s="32" t="s">
        <v>88</v>
      </c>
      <c r="B260" s="31" t="s">
        <v>92</v>
      </c>
      <c r="C260" s="28">
        <v>22.45</v>
      </c>
      <c r="D260" s="30">
        <v>23.08</v>
      </c>
      <c r="E260" s="28"/>
      <c r="F260" s="28">
        <f>AVERAGE(D260:D262)</f>
        <v>23.540000000000003</v>
      </c>
      <c r="G260" s="28">
        <f>C260-F258</f>
        <v>-0.53000000000000114</v>
      </c>
      <c r="H260" s="28"/>
      <c r="I260" s="28">
        <f>G260-H243</f>
        <v>-2.0133333333333328</v>
      </c>
      <c r="J260" s="29"/>
      <c r="K260" s="28">
        <f t="shared" si="10"/>
        <v>4.0371392048474952</v>
      </c>
      <c r="L260" s="28"/>
      <c r="M260" s="28"/>
    </row>
    <row r="261" spans="1:13">
      <c r="A261" s="32" t="s">
        <v>88</v>
      </c>
      <c r="B261" s="37" t="s">
        <v>91</v>
      </c>
      <c r="C261" s="28">
        <v>25.56</v>
      </c>
      <c r="D261" s="28">
        <v>23.6</v>
      </c>
      <c r="E261" s="28">
        <f>AVERAGE(C261:C263)</f>
        <v>25.196666666666669</v>
      </c>
      <c r="F261" s="28">
        <f>AVERAGE(D261:D263)</f>
        <v>23.856666666666669</v>
      </c>
      <c r="G261" s="28">
        <f>C261-F261</f>
        <v>1.7033333333333296</v>
      </c>
      <c r="H261" s="28">
        <f>AVERAGE(G261:G263)</f>
        <v>1.3399999999999974</v>
      </c>
      <c r="I261" s="28">
        <f>G261-H243</f>
        <v>0.21999999999999775</v>
      </c>
      <c r="J261" s="29">
        <f>AVERAGE(I261:I263)</f>
        <v>-0.14333333333333434</v>
      </c>
      <c r="K261" s="28">
        <f t="shared" si="10"/>
        <v>0.85856543643775507</v>
      </c>
      <c r="L261" s="28">
        <f>AVERAGE(K261:K263)</f>
        <v>1.123109313485249</v>
      </c>
      <c r="M261" s="28">
        <f>STDEV(K261:K263)</f>
        <v>0.24351897105700171</v>
      </c>
    </row>
    <row r="262" spans="1:13">
      <c r="A262" s="32" t="s">
        <v>88</v>
      </c>
      <c r="B262" s="36" t="s">
        <v>91</v>
      </c>
      <c r="C262" s="28">
        <v>25.11</v>
      </c>
      <c r="D262" s="28">
        <v>23.94</v>
      </c>
      <c r="E262" s="28"/>
      <c r="F262" s="28"/>
      <c r="G262" s="28">
        <f>C262-F261</f>
        <v>1.2533333333333303</v>
      </c>
      <c r="H262" s="28"/>
      <c r="I262" s="28">
        <f>G262-H243</f>
        <v>-0.23000000000000154</v>
      </c>
      <c r="J262" s="29"/>
      <c r="K262" s="28">
        <f t="shared" si="10"/>
        <v>1.1728349492318801</v>
      </c>
      <c r="L262" s="28"/>
      <c r="M262" s="28"/>
    </row>
    <row r="263" spans="1:13" ht="15" thickBot="1">
      <c r="A263" s="32" t="s">
        <v>88</v>
      </c>
      <c r="B263" s="35" t="s">
        <v>91</v>
      </c>
      <c r="C263" s="28">
        <v>24.92</v>
      </c>
      <c r="D263" s="28">
        <v>24.03</v>
      </c>
      <c r="E263" s="28"/>
      <c r="F263" s="28"/>
      <c r="G263" s="28">
        <f>C263-F261</f>
        <v>1.0633333333333326</v>
      </c>
      <c r="H263" s="28"/>
      <c r="I263" s="28">
        <f>G263-H243</f>
        <v>-0.41999999999999926</v>
      </c>
      <c r="J263" s="29"/>
      <c r="K263" s="28">
        <f t="shared" si="10"/>
        <v>1.3379275547861114</v>
      </c>
      <c r="L263" s="28"/>
      <c r="M263" s="28"/>
    </row>
    <row r="264" spans="1:13">
      <c r="A264" s="32" t="s">
        <v>88</v>
      </c>
      <c r="B264" s="34" t="s">
        <v>90</v>
      </c>
      <c r="C264" s="30">
        <v>24.72</v>
      </c>
      <c r="D264" s="30">
        <v>23.28</v>
      </c>
      <c r="E264" s="28">
        <f>AVERAGE(C264:C266)</f>
        <v>24.53</v>
      </c>
      <c r="F264" s="28">
        <f>AVERAGE(D264:D266)</f>
        <v>23.39</v>
      </c>
      <c r="G264" s="28">
        <f>C264-F264</f>
        <v>1.3299999999999983</v>
      </c>
      <c r="H264" s="28">
        <f>AVERAGE(G264:G266)</f>
        <v>1.1399999999999995</v>
      </c>
      <c r="I264" s="28">
        <f>G264-H243</f>
        <v>-0.15333333333333354</v>
      </c>
      <c r="J264" s="29">
        <f>AVERAGE(I264:I266)</f>
        <v>-0.34333333333333244</v>
      </c>
      <c r="K264" s="28">
        <f t="shared" si="10"/>
        <v>1.1121360858318723</v>
      </c>
      <c r="L264" s="28">
        <f>AVERAGE(K264:K266)</f>
        <v>1.2741195375121654</v>
      </c>
      <c r="M264" s="28">
        <f>STDEV(K264:K266)</f>
        <v>0.14098749979185968</v>
      </c>
    </row>
    <row r="265" spans="1:13">
      <c r="A265" s="32" t="s">
        <v>88</v>
      </c>
      <c r="B265" s="33" t="s">
        <v>90</v>
      </c>
      <c r="C265" s="30">
        <v>24.42</v>
      </c>
      <c r="D265" s="30">
        <v>23.2</v>
      </c>
      <c r="E265" s="28"/>
      <c r="F265" s="28"/>
      <c r="G265" s="28">
        <f>C265-F264</f>
        <v>1.0300000000000011</v>
      </c>
      <c r="H265" s="28"/>
      <c r="I265" s="28">
        <f>G265-H243</f>
        <v>-0.4533333333333307</v>
      </c>
      <c r="J265" s="29"/>
      <c r="K265" s="28">
        <f t="shared" si="10"/>
        <v>1.3692001289511893</v>
      </c>
      <c r="L265" s="28"/>
      <c r="M265" s="28"/>
    </row>
    <row r="266" spans="1:13" ht="15" thickBot="1">
      <c r="A266" s="32" t="s">
        <v>88</v>
      </c>
      <c r="B266" s="31" t="s">
        <v>90</v>
      </c>
      <c r="C266" s="30">
        <v>24.45</v>
      </c>
      <c r="D266" s="30">
        <v>23.69</v>
      </c>
      <c r="E266" s="28"/>
      <c r="F266" s="28"/>
      <c r="G266" s="28">
        <f>C266-F264</f>
        <v>1.0599999999999987</v>
      </c>
      <c r="H266" s="28"/>
      <c r="I266" s="28">
        <f>G266-H243</f>
        <v>-0.42333333333333312</v>
      </c>
      <c r="J266" s="29"/>
      <c r="K266" s="28">
        <f t="shared" si="10"/>
        <v>1.3410223977534348</v>
      </c>
      <c r="L266" s="28"/>
      <c r="M266" s="28"/>
    </row>
    <row r="267" spans="1:13">
      <c r="A267" s="32" t="s">
        <v>88</v>
      </c>
      <c r="B267" s="37" t="s">
        <v>89</v>
      </c>
      <c r="C267" s="30">
        <v>24.84</v>
      </c>
      <c r="D267" s="30">
        <v>24.13</v>
      </c>
      <c r="E267" s="28">
        <f>AVERAGE(C267:C269)</f>
        <v>24.703333333333333</v>
      </c>
      <c r="F267" s="28">
        <f>AVERAGE(D267:D269)</f>
        <v>23.459999999999997</v>
      </c>
      <c r="G267" s="28">
        <f>C267-F267</f>
        <v>1.3800000000000026</v>
      </c>
      <c r="H267" s="28">
        <f>AVERAGE(G267:G269)</f>
        <v>1.2433333333333358</v>
      </c>
      <c r="I267" s="28">
        <f>G267-H243</f>
        <v>-0.10333333333332928</v>
      </c>
      <c r="J267" s="29">
        <f>AVERAGE(I267:I269)</f>
        <v>-0.23999999999999599</v>
      </c>
      <c r="K267" s="28">
        <f t="shared" si="10"/>
        <v>1.0742526480132826</v>
      </c>
      <c r="L267" s="28">
        <f>AVERAGE(K267:K269)</f>
        <v>1.2163439642147125</v>
      </c>
      <c r="M267" s="28">
        <f>STDEV(K267:K269)</f>
        <v>0.37307660283212257</v>
      </c>
    </row>
    <row r="268" spans="1:13">
      <c r="A268" s="32" t="s">
        <v>88</v>
      </c>
      <c r="B268" s="36" t="s">
        <v>89</v>
      </c>
      <c r="C268" s="30">
        <v>24.23</v>
      </c>
      <c r="D268" s="30">
        <v>23.09</v>
      </c>
      <c r="E268" s="28"/>
      <c r="F268" s="28"/>
      <c r="G268" s="28">
        <f>C268-F267</f>
        <v>0.77000000000000313</v>
      </c>
      <c r="H268" s="28"/>
      <c r="I268" s="28">
        <f>G268-H243</f>
        <v>-0.71333333333332871</v>
      </c>
      <c r="J268" s="29"/>
      <c r="K268" s="28">
        <f t="shared" si="10"/>
        <v>1.639587996780538</v>
      </c>
      <c r="L268" s="28"/>
      <c r="M268" s="28"/>
    </row>
    <row r="269" spans="1:13" ht="15" thickBot="1">
      <c r="A269" s="32" t="s">
        <v>88</v>
      </c>
      <c r="B269" s="35" t="s">
        <v>89</v>
      </c>
      <c r="C269" s="30">
        <v>25.04</v>
      </c>
      <c r="D269" s="30">
        <v>23.16</v>
      </c>
      <c r="E269" s="28"/>
      <c r="F269" s="28"/>
      <c r="G269" s="28">
        <f>C269-F267</f>
        <v>1.5800000000000018</v>
      </c>
      <c r="H269" s="28"/>
      <c r="I269" s="28">
        <f>G269-H243</f>
        <v>9.6666666666670009E-2</v>
      </c>
      <c r="J269" s="29"/>
      <c r="K269" s="28">
        <f t="shared" si="10"/>
        <v>0.9351912478503166</v>
      </c>
      <c r="L269" s="28"/>
      <c r="M269" s="28"/>
    </row>
    <row r="270" spans="1:13">
      <c r="A270" s="32" t="s">
        <v>88</v>
      </c>
      <c r="B270" s="34" t="s">
        <v>87</v>
      </c>
      <c r="C270" s="28">
        <v>20.6</v>
      </c>
      <c r="D270" s="30">
        <v>22.09</v>
      </c>
      <c r="E270" s="28">
        <f>AVERAGE(C270:C272)</f>
        <v>20.260000000000002</v>
      </c>
      <c r="F270" s="28">
        <f>AVERAGE(D271:D273)</f>
        <v>22.55</v>
      </c>
      <c r="G270" s="28">
        <f>C270-F268</f>
        <v>20.6</v>
      </c>
      <c r="H270" s="28">
        <f>AVERAGE(G270:G272)</f>
        <v>12.743333333333334</v>
      </c>
      <c r="I270" s="28">
        <f>G270-T252</f>
        <v>20.6</v>
      </c>
      <c r="J270" s="29">
        <f>AVERAGE(I270:I272)</f>
        <v>12.743333333333334</v>
      </c>
      <c r="K270" s="28">
        <f t="shared" si="10"/>
        <v>6.291904023994895E-7</v>
      </c>
      <c r="L270" s="28">
        <f>AVERAGE(K270:K272)</f>
        <v>1.7593444021099895</v>
      </c>
      <c r="M270" s="28">
        <f>STDEV(K270:K272)</f>
        <v>3.0472725386622419</v>
      </c>
    </row>
    <row r="271" spans="1:13">
      <c r="A271" s="32" t="s">
        <v>88</v>
      </c>
      <c r="B271" s="33" t="s">
        <v>87</v>
      </c>
      <c r="C271" s="28">
        <v>20.03</v>
      </c>
      <c r="D271" s="30">
        <v>22.25</v>
      </c>
      <c r="E271" s="28"/>
      <c r="F271" s="28"/>
      <c r="G271" s="28">
        <f>C271-F269</f>
        <v>20.03</v>
      </c>
      <c r="H271" s="28"/>
      <c r="I271" s="28">
        <f>G271-T252</f>
        <v>20.03</v>
      </c>
      <c r="J271" s="29"/>
      <c r="K271" s="28">
        <f t="shared" si="10"/>
        <v>9.340479827756185E-7</v>
      </c>
      <c r="L271" s="28"/>
      <c r="M271" s="28"/>
    </row>
    <row r="272" spans="1:13" ht="15" thickBot="1">
      <c r="A272" s="32" t="s">
        <v>88</v>
      </c>
      <c r="B272" s="31" t="s">
        <v>87</v>
      </c>
      <c r="C272" s="28">
        <v>20.149999999999999</v>
      </c>
      <c r="D272" s="30">
        <v>22.85</v>
      </c>
      <c r="E272" s="28"/>
      <c r="F272" s="28"/>
      <c r="G272" s="28">
        <f>C272-F270</f>
        <v>-2.4000000000000021</v>
      </c>
      <c r="H272" s="28"/>
      <c r="I272" s="28">
        <f>G272-T252</f>
        <v>-2.4000000000000021</v>
      </c>
      <c r="J272" s="29"/>
      <c r="K272" s="28">
        <f t="shared" si="10"/>
        <v>5.2780316430915839</v>
      </c>
      <c r="L272" s="28"/>
      <c r="M272" s="28"/>
    </row>
    <row r="275" spans="1:17" ht="20">
      <c r="A275" s="360" t="s">
        <v>34</v>
      </c>
      <c r="B275" s="361"/>
      <c r="C275" s="361"/>
      <c r="E275" s="363" t="s">
        <v>124</v>
      </c>
      <c r="F275" s="363"/>
    </row>
    <row r="276" spans="1:17" ht="16" thickBot="1">
      <c r="A276" s="44" t="s">
        <v>117</v>
      </c>
      <c r="B276" s="44" t="s">
        <v>116</v>
      </c>
      <c r="C276" s="42" t="s">
        <v>115</v>
      </c>
      <c r="D276" s="42" t="s">
        <v>114</v>
      </c>
      <c r="E276" s="42" t="s">
        <v>113</v>
      </c>
      <c r="F276" s="42" t="s">
        <v>112</v>
      </c>
      <c r="G276" s="43" t="s">
        <v>111</v>
      </c>
      <c r="H276" s="42" t="s">
        <v>110</v>
      </c>
      <c r="I276" s="43" t="s">
        <v>109</v>
      </c>
      <c r="J276" s="42" t="s">
        <v>108</v>
      </c>
      <c r="K276" s="42" t="s">
        <v>107</v>
      </c>
      <c r="L276" s="42" t="s">
        <v>106</v>
      </c>
      <c r="M276" s="42" t="s">
        <v>105</v>
      </c>
      <c r="O276" s="38"/>
      <c r="P276" s="41" t="s">
        <v>104</v>
      </c>
      <c r="Q276" s="40" t="s">
        <v>103</v>
      </c>
    </row>
    <row r="277" spans="1:17">
      <c r="A277" s="32" t="s">
        <v>88</v>
      </c>
      <c r="B277" s="37" t="s">
        <v>100</v>
      </c>
      <c r="C277" s="28">
        <v>28.47</v>
      </c>
      <c r="D277" s="30">
        <v>24.18</v>
      </c>
      <c r="E277" s="28">
        <f>AVERAGE(C277:C279)</f>
        <v>28.403333333333332</v>
      </c>
      <c r="F277" s="28">
        <f>AVERAGE(D277:D279)</f>
        <v>24.196666666666669</v>
      </c>
      <c r="G277" s="28">
        <f>C277-F277</f>
        <v>4.2733333333333299</v>
      </c>
      <c r="H277" s="28">
        <f>AVERAGE(G277:G279)</f>
        <v>4.2066666666666634</v>
      </c>
      <c r="I277" s="28">
        <f>G277-H277</f>
        <v>6.666666666666643E-2</v>
      </c>
      <c r="J277" s="29">
        <f>AVERAGE(I277:I279)</f>
        <v>0</v>
      </c>
      <c r="K277" s="28">
        <f t="shared" ref="K277:K306" si="11">2^-(I277)</f>
        <v>0.95484160391041673</v>
      </c>
      <c r="L277" s="45">
        <f>AVERAGE(K277:K279)</f>
        <v>1.0134194977170163</v>
      </c>
      <c r="M277" s="28">
        <f>STDEV(K277:K279)</f>
        <v>0.20620452200183503</v>
      </c>
      <c r="O277" s="39" t="s">
        <v>102</v>
      </c>
      <c r="P277" s="38">
        <v>1.0134194977170199</v>
      </c>
      <c r="Q277" s="38">
        <v>0.86055259209866197</v>
      </c>
    </row>
    <row r="278" spans="1:17">
      <c r="A278" s="32" t="s">
        <v>88</v>
      </c>
      <c r="B278" s="36" t="s">
        <v>100</v>
      </c>
      <c r="C278" s="28">
        <v>28.65</v>
      </c>
      <c r="D278" s="30">
        <v>24.22</v>
      </c>
      <c r="E278" s="28"/>
      <c r="F278" s="28"/>
      <c r="G278" s="28">
        <f>C278-F277</f>
        <v>4.4533333333333296</v>
      </c>
      <c r="H278" s="28"/>
      <c r="I278" s="28">
        <f>G278-H277</f>
        <v>0.24666666666666615</v>
      </c>
      <c r="J278" s="29"/>
      <c r="K278" s="28">
        <f t="shared" si="11"/>
        <v>0.84284154475469963</v>
      </c>
      <c r="L278" s="28"/>
      <c r="M278" s="28"/>
      <c r="O278" s="39" t="s">
        <v>101</v>
      </c>
      <c r="P278" s="38">
        <v>1.19257850432214</v>
      </c>
      <c r="Q278" s="38">
        <v>1.5163125296523099</v>
      </c>
    </row>
    <row r="279" spans="1:17" ht="15" thickBot="1">
      <c r="A279" s="32" t="s">
        <v>88</v>
      </c>
      <c r="B279" s="35" t="s">
        <v>100</v>
      </c>
      <c r="C279" s="28">
        <v>28.09</v>
      </c>
      <c r="D279" s="30">
        <v>24.19</v>
      </c>
      <c r="E279" s="28"/>
      <c r="F279" s="28"/>
      <c r="G279" s="28">
        <f>C279-F277</f>
        <v>3.8933333333333309</v>
      </c>
      <c r="H279" s="28"/>
      <c r="I279" s="28">
        <f>G279-H277</f>
        <v>-0.31333333333333258</v>
      </c>
      <c r="J279" s="29"/>
      <c r="K279" s="28">
        <f t="shared" si="11"/>
        <v>1.2425753444859327</v>
      </c>
      <c r="L279" s="28"/>
      <c r="M279" s="28"/>
      <c r="O279" s="39" t="s">
        <v>99</v>
      </c>
      <c r="P279" s="38">
        <v>1.03735367736982</v>
      </c>
      <c r="Q279" s="38">
        <v>3.92615260012863</v>
      </c>
    </row>
    <row r="280" spans="1:17">
      <c r="A280" s="32" t="s">
        <v>88</v>
      </c>
      <c r="B280" s="34" t="s">
        <v>96</v>
      </c>
      <c r="C280" s="28">
        <v>26.06</v>
      </c>
      <c r="D280" s="30">
        <v>21.63</v>
      </c>
      <c r="E280" s="28">
        <f>AVERAGE(C280:C282)</f>
        <v>26.343333333333334</v>
      </c>
      <c r="F280" s="28">
        <f>AVERAGE(D280:D282)</f>
        <v>21.866666666666664</v>
      </c>
      <c r="G280" s="28">
        <f>C280-F280</f>
        <v>4.1933333333333351</v>
      </c>
      <c r="H280" s="28">
        <f>AVERAGE(G280:G282)</f>
        <v>4.4766666666666701</v>
      </c>
      <c r="I280" s="28">
        <f>G280-H277</f>
        <v>-1.3333333333328312E-2</v>
      </c>
      <c r="J280" s="29">
        <f>AVERAGE(I280:I282)</f>
        <v>0.27000000000000668</v>
      </c>
      <c r="K280" s="28">
        <f t="shared" si="11"/>
        <v>1.0092848012118707</v>
      </c>
      <c r="L280" s="28">
        <f>AVERAGE(K280:K282)</f>
        <v>0.86055259209866242</v>
      </c>
      <c r="M280" s="28">
        <f>STDEV(K280:K282)</f>
        <v>0.26371471532305235</v>
      </c>
      <c r="O280" s="39" t="s">
        <v>98</v>
      </c>
      <c r="P280" s="38">
        <v>1.5479068639889</v>
      </c>
      <c r="Q280" s="38">
        <v>2.08080942205613</v>
      </c>
    </row>
    <row r="281" spans="1:17">
      <c r="A281" s="32" t="s">
        <v>88</v>
      </c>
      <c r="B281" s="33" t="s">
        <v>96</v>
      </c>
      <c r="C281" s="28">
        <v>26.05</v>
      </c>
      <c r="D281" s="30">
        <v>22.11</v>
      </c>
      <c r="E281" s="28"/>
      <c r="F281" s="28"/>
      <c r="G281" s="28">
        <f>C281-F280</f>
        <v>4.1833333333333371</v>
      </c>
      <c r="H281" s="28"/>
      <c r="I281" s="28">
        <f>G281-H277</f>
        <v>-2.3333333333326323E-2</v>
      </c>
      <c r="J281" s="29"/>
      <c r="K281" s="28">
        <f t="shared" si="11"/>
        <v>1.0163049321681838</v>
      </c>
      <c r="L281" s="28"/>
      <c r="M281" s="28"/>
      <c r="O281" s="39" t="s">
        <v>97</v>
      </c>
      <c r="P281" s="38">
        <v>3.6765976927889898</v>
      </c>
      <c r="Q281" s="38">
        <v>4.9646944741617904</v>
      </c>
    </row>
    <row r="282" spans="1:17" ht="15" thickBot="1">
      <c r="A282" s="32" t="s">
        <v>88</v>
      </c>
      <c r="B282" s="31" t="s">
        <v>96</v>
      </c>
      <c r="C282" s="28">
        <v>26.92</v>
      </c>
      <c r="D282" s="30">
        <v>21.86</v>
      </c>
      <c r="E282" s="28"/>
      <c r="F282" s="28"/>
      <c r="G282" s="28">
        <f>C282-F280</f>
        <v>5.0533333333333381</v>
      </c>
      <c r="H282" s="28"/>
      <c r="I282" s="28">
        <f>G282-H277</f>
        <v>0.84666666666667467</v>
      </c>
      <c r="J282" s="29"/>
      <c r="K282" s="28">
        <f t="shared" si="11"/>
        <v>0.55606804291593304</v>
      </c>
      <c r="L282" s="28"/>
      <c r="M282" s="28"/>
    </row>
    <row r="283" spans="1:17">
      <c r="A283" s="32" t="s">
        <v>88</v>
      </c>
      <c r="B283" s="37" t="s">
        <v>95</v>
      </c>
      <c r="C283" s="28">
        <v>26.3</v>
      </c>
      <c r="D283" s="30">
        <v>22.43</v>
      </c>
      <c r="E283" s="28">
        <f>AVERAGE(C283:C285)</f>
        <v>26.363333333333333</v>
      </c>
      <c r="F283" s="28">
        <f>AVERAGE(D283:D285)</f>
        <v>22.409999999999997</v>
      </c>
      <c r="G283" s="28">
        <f>C283-F283</f>
        <v>3.8900000000000041</v>
      </c>
      <c r="H283" s="28">
        <f>AVERAGE(G283:G285)</f>
        <v>3.9533333333333367</v>
      </c>
      <c r="I283" s="28">
        <f>G283-H277</f>
        <v>-0.31666666666665932</v>
      </c>
      <c r="J283" s="29">
        <f>AVERAGE(I283:I285)</f>
        <v>-0.25333333333332675</v>
      </c>
      <c r="K283" s="28">
        <f t="shared" si="11"/>
        <v>1.2454496223588165</v>
      </c>
      <c r="L283" s="28">
        <f>AVERAGE(K283:K285)</f>
        <v>1.1925785043221444</v>
      </c>
      <c r="M283" s="28">
        <f>STDEV(K283:K285)</f>
        <v>4.7365730342067112E-2</v>
      </c>
    </row>
    <row r="284" spans="1:17">
      <c r="A284" s="32" t="s">
        <v>88</v>
      </c>
      <c r="B284" s="36" t="s">
        <v>95</v>
      </c>
      <c r="C284" s="28">
        <v>26.41</v>
      </c>
      <c r="D284" s="30">
        <v>22.33</v>
      </c>
      <c r="E284" s="28"/>
      <c r="F284" s="28"/>
      <c r="G284" s="28">
        <f>C284-F283</f>
        <v>4.0000000000000036</v>
      </c>
      <c r="H284" s="28"/>
      <c r="I284" s="28">
        <f>G284-H277</f>
        <v>-0.20666666666665989</v>
      </c>
      <c r="J284" s="29"/>
      <c r="K284" s="28">
        <f t="shared" si="11"/>
        <v>1.1540187517635507</v>
      </c>
      <c r="L284" s="28"/>
      <c r="M284" s="28"/>
    </row>
    <row r="285" spans="1:17" ht="15" thickBot="1">
      <c r="A285" s="32" t="s">
        <v>88</v>
      </c>
      <c r="B285" s="35" t="s">
        <v>95</v>
      </c>
      <c r="C285" s="28">
        <v>26.38</v>
      </c>
      <c r="D285" s="30">
        <v>22.47</v>
      </c>
      <c r="E285" s="28"/>
      <c r="F285" s="28"/>
      <c r="G285" s="28">
        <f>C285-F283</f>
        <v>3.9700000000000024</v>
      </c>
      <c r="H285" s="28"/>
      <c r="I285" s="28">
        <f>G285-H277</f>
        <v>-0.23666666666666103</v>
      </c>
      <c r="J285" s="29"/>
      <c r="K285" s="28">
        <f t="shared" si="11"/>
        <v>1.1782671388440655</v>
      </c>
      <c r="L285" s="28"/>
      <c r="M285" s="28"/>
    </row>
    <row r="286" spans="1:17">
      <c r="A286" s="32" t="s">
        <v>88</v>
      </c>
      <c r="B286" s="34" t="s">
        <v>94</v>
      </c>
      <c r="C286" s="28">
        <v>24.28</v>
      </c>
      <c r="D286" s="30">
        <v>21.02</v>
      </c>
      <c r="E286" s="28">
        <f>AVERAGE(C286:C288)</f>
        <v>24.53</v>
      </c>
      <c r="F286" s="28">
        <f>AVERAGE(D286:D288)</f>
        <v>20.91</v>
      </c>
      <c r="G286" s="28">
        <f>C286-F286</f>
        <v>3.370000000000001</v>
      </c>
      <c r="H286" s="28">
        <f>AVERAGE(G286:G288)</f>
        <v>3.6199999999999997</v>
      </c>
      <c r="I286" s="28">
        <f>G286-H277</f>
        <v>-0.83666666666666245</v>
      </c>
      <c r="J286" s="29">
        <f>AVERAGE(I286:I288)</f>
        <v>-0.58666666666666367</v>
      </c>
      <c r="K286" s="28">
        <f t="shared" si="11"/>
        <v>1.785919022120759</v>
      </c>
      <c r="L286" s="28">
        <f>AVERAGE(K286:K288)</f>
        <v>1.5163125296523114</v>
      </c>
      <c r="M286" s="28">
        <f>STDEV(K286:K288)</f>
        <v>0.25805345067877816</v>
      </c>
    </row>
    <row r="287" spans="1:17">
      <c r="A287" s="32" t="s">
        <v>88</v>
      </c>
      <c r="B287" s="33" t="s">
        <v>94</v>
      </c>
      <c r="C287" s="28">
        <v>24.54</v>
      </c>
      <c r="D287" s="30">
        <v>20.78</v>
      </c>
      <c r="E287" s="28"/>
      <c r="F287" s="28"/>
      <c r="G287" s="28">
        <f>C287-F286</f>
        <v>3.629999999999999</v>
      </c>
      <c r="H287" s="28"/>
      <c r="I287" s="28">
        <f>G287-H277</f>
        <v>-0.57666666666666444</v>
      </c>
      <c r="J287" s="29"/>
      <c r="K287" s="28">
        <f t="shared" si="11"/>
        <v>1.4913994004503748</v>
      </c>
      <c r="L287" s="28"/>
      <c r="M287" s="28"/>
    </row>
    <row r="288" spans="1:17" ht="15" thickBot="1">
      <c r="A288" s="32" t="s">
        <v>88</v>
      </c>
      <c r="B288" s="31" t="s">
        <v>94</v>
      </c>
      <c r="C288" s="28">
        <v>24.77</v>
      </c>
      <c r="D288" s="30">
        <v>20.93</v>
      </c>
      <c r="E288" s="28"/>
      <c r="F288" s="28"/>
      <c r="G288" s="28">
        <f>C288-F286</f>
        <v>3.8599999999999994</v>
      </c>
      <c r="H288" s="28"/>
      <c r="I288" s="28">
        <f>G288-H277</f>
        <v>-0.34666666666666401</v>
      </c>
      <c r="J288" s="29"/>
      <c r="K288" s="28">
        <f t="shared" si="11"/>
        <v>1.2716191663858005</v>
      </c>
      <c r="L288" s="28"/>
      <c r="M288" s="28"/>
    </row>
    <row r="289" spans="1:13">
      <c r="A289" s="32" t="s">
        <v>88</v>
      </c>
      <c r="B289" s="37" t="s">
        <v>93</v>
      </c>
      <c r="C289" s="28">
        <v>25.32</v>
      </c>
      <c r="D289" s="30">
        <v>21.2</v>
      </c>
      <c r="E289" s="28">
        <f>AVERAGE(C289:C291)</f>
        <v>25.276666666666667</v>
      </c>
      <c r="F289" s="28">
        <f>AVERAGE(D289:D291)</f>
        <v>21.12</v>
      </c>
      <c r="G289" s="28">
        <f>C289-F289</f>
        <v>4.1999999999999993</v>
      </c>
      <c r="H289" s="28">
        <f>AVERAGE(G289:G291)</f>
        <v>4.1566666666666654</v>
      </c>
      <c r="I289" s="28">
        <f>G289-H277</f>
        <v>-6.6666666666641561E-3</v>
      </c>
      <c r="J289" s="29">
        <f>AVERAGE(I289:I291)</f>
        <v>-4.9999999999998344E-2</v>
      </c>
      <c r="K289" s="28">
        <f t="shared" si="11"/>
        <v>1.004631674402052</v>
      </c>
      <c r="L289" s="28">
        <f>AVERAGE(K289:K291)</f>
        <v>1.0373536773698173</v>
      </c>
      <c r="M289" s="28">
        <f>STDEV(K289:K291)</f>
        <v>8.1631310145516334E-2</v>
      </c>
    </row>
    <row r="290" spans="1:13">
      <c r="A290" s="32" t="s">
        <v>88</v>
      </c>
      <c r="B290" s="36" t="s">
        <v>93</v>
      </c>
      <c r="C290" s="28">
        <v>25.15</v>
      </c>
      <c r="D290" s="30">
        <v>21.04</v>
      </c>
      <c r="E290" s="28"/>
      <c r="F290" s="28"/>
      <c r="G290" s="28">
        <f>C290-F289</f>
        <v>4.0299999999999976</v>
      </c>
      <c r="H290" s="28"/>
      <c r="I290" s="28">
        <f>G290-H277</f>
        <v>-0.17666666666666586</v>
      </c>
      <c r="J290" s="29"/>
      <c r="K290" s="28">
        <f t="shared" si="11"/>
        <v>1.1302693892731552</v>
      </c>
      <c r="L290" s="28"/>
      <c r="M290" s="28"/>
    </row>
    <row r="291" spans="1:13" ht="15" thickBot="1">
      <c r="A291" s="32" t="s">
        <v>88</v>
      </c>
      <c r="B291" s="35" t="s">
        <v>93</v>
      </c>
      <c r="C291" s="28">
        <v>25.36</v>
      </c>
      <c r="D291" s="30">
        <v>21.12</v>
      </c>
      <c r="E291" s="28"/>
      <c r="F291" s="28"/>
      <c r="G291" s="28">
        <f>C291-F289</f>
        <v>4.2399999999999984</v>
      </c>
      <c r="H291" s="28"/>
      <c r="I291" s="28">
        <f>G291-H277</f>
        <v>3.3333333333334991E-2</v>
      </c>
      <c r="J291" s="29"/>
      <c r="K291" s="28">
        <f t="shared" si="11"/>
        <v>0.9771599684342448</v>
      </c>
      <c r="L291" s="28"/>
      <c r="M291" s="28"/>
    </row>
    <row r="292" spans="1:13">
      <c r="A292" s="32" t="s">
        <v>88</v>
      </c>
      <c r="B292" s="34" t="s">
        <v>92</v>
      </c>
      <c r="C292" s="28">
        <v>25.01</v>
      </c>
      <c r="D292" s="28">
        <v>22.63</v>
      </c>
      <c r="E292" s="28">
        <f>AVERAGE(C293:C294)</f>
        <v>24.895</v>
      </c>
      <c r="F292" s="28">
        <f>AVERAGE(D292:D294)</f>
        <v>22.626666666666665</v>
      </c>
      <c r="G292" s="28">
        <f>C292-F292</f>
        <v>2.3833333333333364</v>
      </c>
      <c r="H292" s="28">
        <f>AVERAGE(G292:G294)</f>
        <v>2.3066666666666684</v>
      </c>
      <c r="I292" s="28">
        <f>G292-H277</f>
        <v>-1.823333333333327</v>
      </c>
      <c r="J292" s="29">
        <f>AVERAGE(I292:I294)</f>
        <v>-1.899999999999995</v>
      </c>
      <c r="K292" s="28">
        <f t="shared" si="11"/>
        <v>3.5389793247185688</v>
      </c>
      <c r="L292" s="28">
        <f>AVERAGE(K292:K294)</f>
        <v>3.9261526001285438</v>
      </c>
      <c r="M292" s="28">
        <f>STDEV(K292:K294)</f>
        <v>1.5477901754422447</v>
      </c>
    </row>
    <row r="293" spans="1:13">
      <c r="A293" s="32" t="s">
        <v>88</v>
      </c>
      <c r="B293" s="33" t="s">
        <v>92</v>
      </c>
      <c r="C293" s="28">
        <v>24.34</v>
      </c>
      <c r="D293" s="28">
        <v>22.6</v>
      </c>
      <c r="E293" s="28"/>
      <c r="F293" s="28"/>
      <c r="G293" s="28">
        <f>C293-F292</f>
        <v>1.7133333333333347</v>
      </c>
      <c r="H293" s="28"/>
      <c r="I293" s="28">
        <f>G293-H277</f>
        <v>-2.4933333333333287</v>
      </c>
      <c r="J293" s="29"/>
      <c r="K293" s="28">
        <f t="shared" si="11"/>
        <v>5.6307743361359401</v>
      </c>
      <c r="L293" s="28"/>
      <c r="M293" s="28"/>
    </row>
    <row r="294" spans="1:13" ht="15" thickBot="1">
      <c r="A294" s="32" t="s">
        <v>88</v>
      </c>
      <c r="B294" s="31" t="s">
        <v>92</v>
      </c>
      <c r="C294" s="28">
        <v>25.45</v>
      </c>
      <c r="D294" s="28">
        <v>22.65</v>
      </c>
      <c r="E294" s="28"/>
      <c r="F294" s="28"/>
      <c r="G294" s="28">
        <f>C294-F292</f>
        <v>2.8233333333333341</v>
      </c>
      <c r="H294" s="28"/>
      <c r="I294" s="28">
        <f>G294-H277</f>
        <v>-1.3833333333333293</v>
      </c>
      <c r="J294" s="29"/>
      <c r="K294" s="28">
        <f t="shared" si="11"/>
        <v>2.6087041395311212</v>
      </c>
      <c r="L294" s="28"/>
      <c r="M294" s="28"/>
    </row>
    <row r="295" spans="1:13">
      <c r="A295" s="32" t="s">
        <v>88</v>
      </c>
      <c r="B295" s="37" t="s">
        <v>91</v>
      </c>
      <c r="C295" s="28">
        <v>26.33</v>
      </c>
      <c r="D295" s="30">
        <v>23.13</v>
      </c>
      <c r="E295" s="28">
        <f>AVERAGE(C295:C297)</f>
        <v>26.743333333333336</v>
      </c>
      <c r="F295" s="28">
        <f>AVERAGE(D295:D297)</f>
        <v>23.126666666666665</v>
      </c>
      <c r="G295" s="28">
        <f>C295-F295</f>
        <v>3.2033333333333331</v>
      </c>
      <c r="H295" s="28">
        <f>AVERAGE(G295:G297)</f>
        <v>3.6166666666666685</v>
      </c>
      <c r="I295" s="28">
        <f>G295-H277</f>
        <v>-1.0033333333333303</v>
      </c>
      <c r="J295" s="29">
        <f>AVERAGE(I295:I297)</f>
        <v>-0.58999999999999508</v>
      </c>
      <c r="K295" s="28">
        <f t="shared" si="11"/>
        <v>2.0046263236843416</v>
      </c>
      <c r="L295" s="28">
        <f>AVERAGE(K295:K297)</f>
        <v>1.5479068639888964</v>
      </c>
      <c r="M295" s="28">
        <f>STDEV(K295:K297)</f>
        <v>0.4430742781598403</v>
      </c>
    </row>
    <row r="296" spans="1:13">
      <c r="A296" s="32" t="s">
        <v>88</v>
      </c>
      <c r="B296" s="36" t="s">
        <v>91</v>
      </c>
      <c r="C296" s="28">
        <v>27.17</v>
      </c>
      <c r="D296" s="30">
        <v>23.09</v>
      </c>
      <c r="E296" s="28"/>
      <c r="F296" s="28"/>
      <c r="G296" s="28">
        <f>C296-F295</f>
        <v>4.0433333333333366</v>
      </c>
      <c r="H296" s="28"/>
      <c r="I296" s="28">
        <f>G296-H277</f>
        <v>-0.16333333333332689</v>
      </c>
      <c r="J296" s="29"/>
      <c r="K296" s="28">
        <f t="shared" si="11"/>
        <v>1.1198716040467542</v>
      </c>
      <c r="L296" s="28"/>
      <c r="M296" s="28"/>
    </row>
    <row r="297" spans="1:13" ht="15" thickBot="1">
      <c r="A297" s="32" t="s">
        <v>88</v>
      </c>
      <c r="B297" s="35" t="s">
        <v>91</v>
      </c>
      <c r="C297" s="28">
        <v>26.73</v>
      </c>
      <c r="D297" s="30">
        <v>23.16</v>
      </c>
      <c r="E297" s="28"/>
      <c r="F297" s="28"/>
      <c r="G297" s="28">
        <f>C297-F295</f>
        <v>3.6033333333333353</v>
      </c>
      <c r="H297" s="28"/>
      <c r="I297" s="28">
        <f>G297-H277</f>
        <v>-0.60333333333332817</v>
      </c>
      <c r="J297" s="29"/>
      <c r="K297" s="28">
        <f t="shared" si="11"/>
        <v>1.5192226642355937</v>
      </c>
      <c r="L297" s="28"/>
      <c r="M297" s="28"/>
    </row>
    <row r="298" spans="1:13">
      <c r="A298" s="32" t="s">
        <v>88</v>
      </c>
      <c r="B298" s="34" t="s">
        <v>90</v>
      </c>
      <c r="C298" s="28">
        <v>25.53</v>
      </c>
      <c r="D298" s="30">
        <v>22.49</v>
      </c>
      <c r="E298" s="28">
        <f>AVERAGE(C298:C300)</f>
        <v>25.713333333333335</v>
      </c>
      <c r="F298" s="28">
        <f>AVERAGE(D298:D300)</f>
        <v>22.553333333333331</v>
      </c>
      <c r="G298" s="28">
        <f>C298-F298</f>
        <v>2.9766666666666701</v>
      </c>
      <c r="H298" s="28">
        <f>AVERAGE(G298:G300)</f>
        <v>3.1600000000000024</v>
      </c>
      <c r="I298" s="28">
        <f>G298-H277</f>
        <v>-1.2299999999999933</v>
      </c>
      <c r="J298" s="29">
        <f>AVERAGE(I298:I300)</f>
        <v>-1.0466666666666609</v>
      </c>
      <c r="K298" s="28">
        <f t="shared" si="11"/>
        <v>2.3456698984637465</v>
      </c>
      <c r="L298" s="28">
        <f>AVERAGE(K298:K300)</f>
        <v>2.0808094220561295</v>
      </c>
      <c r="M298" s="28">
        <f>STDEV(K298:K300)</f>
        <v>0.30117063466608029</v>
      </c>
    </row>
    <row r="299" spans="1:13">
      <c r="A299" s="32" t="s">
        <v>88</v>
      </c>
      <c r="B299" s="33" t="s">
        <v>90</v>
      </c>
      <c r="C299" s="28">
        <v>25.95</v>
      </c>
      <c r="D299" s="30">
        <v>22.54</v>
      </c>
      <c r="E299" s="28"/>
      <c r="F299" s="28"/>
      <c r="G299" s="28">
        <f>C299-F298</f>
        <v>3.3966666666666683</v>
      </c>
      <c r="H299" s="28"/>
      <c r="I299" s="28">
        <f>G299-H277</f>
        <v>-0.80999999999999517</v>
      </c>
      <c r="J299" s="29"/>
      <c r="K299" s="28">
        <f t="shared" si="11"/>
        <v>1.7532114426320644</v>
      </c>
      <c r="L299" s="28"/>
      <c r="M299" s="28"/>
    </row>
    <row r="300" spans="1:13" ht="15" thickBot="1">
      <c r="A300" s="32" t="s">
        <v>88</v>
      </c>
      <c r="B300" s="31" t="s">
        <v>90</v>
      </c>
      <c r="C300" s="28">
        <v>25.66</v>
      </c>
      <c r="D300" s="30">
        <v>22.63</v>
      </c>
      <c r="E300" s="28"/>
      <c r="F300" s="28"/>
      <c r="G300" s="28">
        <f t="shared" ref="G300:G306" si="12">C300-F298</f>
        <v>3.1066666666666691</v>
      </c>
      <c r="H300" s="28"/>
      <c r="I300" s="28">
        <f>G300-H277</f>
        <v>-1.0999999999999943</v>
      </c>
      <c r="J300" s="29"/>
      <c r="K300" s="28">
        <f t="shared" si="11"/>
        <v>2.1435469250725778</v>
      </c>
      <c r="L300" s="28"/>
      <c r="M300" s="28"/>
    </row>
    <row r="301" spans="1:13">
      <c r="A301" s="32" t="s">
        <v>88</v>
      </c>
      <c r="B301" s="37" t="s">
        <v>89</v>
      </c>
      <c r="C301" s="28">
        <v>23.13</v>
      </c>
      <c r="D301" s="30">
        <v>23.13</v>
      </c>
      <c r="E301" s="28">
        <f>AVERAGE(C301:C303)</f>
        <v>23.453333333333333</v>
      </c>
      <c r="F301" s="28">
        <f>AVERAGE(D301:D303)</f>
        <v>23.126666666666665</v>
      </c>
      <c r="G301" s="28">
        <f t="shared" si="12"/>
        <v>23.13</v>
      </c>
      <c r="H301" s="28">
        <f>AVERAGE(G301:G303)</f>
        <v>15.744444444444445</v>
      </c>
      <c r="I301" s="28">
        <f>G301-H277</f>
        <v>18.923333333333336</v>
      </c>
      <c r="J301" s="29">
        <f>AVERAGE(I301:I303)</f>
        <v>11.537777777777782</v>
      </c>
      <c r="K301" s="28">
        <f t="shared" si="11"/>
        <v>2.011449107200645E-6</v>
      </c>
      <c r="L301" s="28">
        <f>AVERAGE(K301:K303)</f>
        <v>3.6765976927889916</v>
      </c>
      <c r="M301" s="28">
        <f>STDEV(K301:K303)</f>
        <v>6.368050775674007</v>
      </c>
    </row>
    <row r="302" spans="1:13">
      <c r="A302" s="32" t="s">
        <v>88</v>
      </c>
      <c r="B302" s="36" t="s">
        <v>89</v>
      </c>
      <c r="C302" s="28">
        <v>23.36</v>
      </c>
      <c r="D302" s="30">
        <v>23.09</v>
      </c>
      <c r="E302" s="28"/>
      <c r="F302" s="28"/>
      <c r="G302" s="28">
        <f t="shared" si="12"/>
        <v>23.36</v>
      </c>
      <c r="H302" s="28"/>
      <c r="I302" s="28">
        <f>G302-H277</f>
        <v>19.153333333333336</v>
      </c>
      <c r="J302" s="29"/>
      <c r="K302" s="28">
        <f t="shared" si="11"/>
        <v>1.7150316918147754E-6</v>
      </c>
      <c r="L302" s="28"/>
      <c r="M302" s="28"/>
    </row>
    <row r="303" spans="1:13" ht="15" thickBot="1">
      <c r="A303" s="32" t="s">
        <v>88</v>
      </c>
      <c r="B303" s="35" t="s">
        <v>89</v>
      </c>
      <c r="C303" s="28">
        <v>23.87</v>
      </c>
      <c r="D303" s="30">
        <v>23.16</v>
      </c>
      <c r="E303" s="28"/>
      <c r="F303" s="28"/>
      <c r="G303" s="28">
        <f t="shared" si="12"/>
        <v>0.74333333333333584</v>
      </c>
      <c r="H303" s="28"/>
      <c r="I303" s="28">
        <f>G303-H277</f>
        <v>-3.4633333333333276</v>
      </c>
      <c r="J303" s="29"/>
      <c r="K303" s="28">
        <f t="shared" si="11"/>
        <v>11.029789351886176</v>
      </c>
      <c r="L303" s="28"/>
      <c r="M303" s="28"/>
    </row>
    <row r="304" spans="1:13">
      <c r="A304" s="32" t="s">
        <v>88</v>
      </c>
      <c r="B304" s="34" t="s">
        <v>87</v>
      </c>
      <c r="C304" s="28">
        <v>22.06</v>
      </c>
      <c r="D304" s="30">
        <v>23.84</v>
      </c>
      <c r="E304" s="28">
        <f>AVERAGE(C304:C306)</f>
        <v>22.476666666666663</v>
      </c>
      <c r="F304" s="28">
        <f>AVERAGE(D304:D306)</f>
        <v>22.98</v>
      </c>
      <c r="G304" s="28">
        <f t="shared" si="12"/>
        <v>22.06</v>
      </c>
      <c r="H304" s="28">
        <f>AVERAGE(G304:G306)</f>
        <v>14.816666666666665</v>
      </c>
      <c r="I304" s="28">
        <f>G304-H289</f>
        <v>17.903333333333332</v>
      </c>
      <c r="J304" s="29">
        <f>AVERAGE(I304:I306)</f>
        <v>10.659999999999998</v>
      </c>
      <c r="K304" s="28">
        <f t="shared" si="11"/>
        <v>4.079055780722579E-6</v>
      </c>
      <c r="L304" s="28">
        <f>AVERAGE(K304:K306)</f>
        <v>4.964694474161786</v>
      </c>
      <c r="M304" s="28">
        <f>STDEV(K304:K306)</f>
        <v>8.5990961754821988</v>
      </c>
    </row>
    <row r="305" spans="1:17">
      <c r="A305" s="32" t="s">
        <v>88</v>
      </c>
      <c r="B305" s="33" t="s">
        <v>87</v>
      </c>
      <c r="C305" s="28">
        <v>22.13</v>
      </c>
      <c r="D305" s="30">
        <v>22.02</v>
      </c>
      <c r="E305" s="28"/>
      <c r="F305" s="28"/>
      <c r="G305" s="28">
        <f t="shared" si="12"/>
        <v>22.13</v>
      </c>
      <c r="H305" s="28"/>
      <c r="I305" s="28">
        <f>G305-H289</f>
        <v>17.973333333333333</v>
      </c>
      <c r="J305" s="29"/>
      <c r="K305" s="28">
        <f t="shared" si="11"/>
        <v>3.8858635328571039E-6</v>
      </c>
      <c r="L305" s="28"/>
      <c r="M305" s="28"/>
    </row>
    <row r="306" spans="1:17" ht="15" thickBot="1">
      <c r="A306" s="32" t="s">
        <v>88</v>
      </c>
      <c r="B306" s="31" t="s">
        <v>87</v>
      </c>
      <c r="C306" s="28">
        <v>23.24</v>
      </c>
      <c r="D306" s="30">
        <v>23.08</v>
      </c>
      <c r="E306" s="28"/>
      <c r="F306" s="28"/>
      <c r="G306" s="28">
        <f t="shared" si="12"/>
        <v>0.25999999999999801</v>
      </c>
      <c r="H306" s="28"/>
      <c r="I306" s="28">
        <f>G306-H289</f>
        <v>-3.8966666666666674</v>
      </c>
      <c r="J306" s="29"/>
      <c r="K306" s="28">
        <f t="shared" si="11"/>
        <v>14.894075457566043</v>
      </c>
      <c r="L306" s="28"/>
      <c r="M306" s="28"/>
    </row>
    <row r="309" spans="1:17" ht="20">
      <c r="A309" s="360" t="s">
        <v>34</v>
      </c>
      <c r="B309" s="361"/>
      <c r="C309" s="361"/>
      <c r="E309" s="363" t="s">
        <v>123</v>
      </c>
      <c r="F309" s="363"/>
    </row>
    <row r="310" spans="1:17" ht="16" thickBot="1">
      <c r="A310" s="44" t="s">
        <v>117</v>
      </c>
      <c r="B310" s="44" t="s">
        <v>116</v>
      </c>
      <c r="C310" s="42" t="s">
        <v>115</v>
      </c>
      <c r="D310" s="42" t="s">
        <v>114</v>
      </c>
      <c r="E310" s="42" t="s">
        <v>113</v>
      </c>
      <c r="F310" s="42" t="s">
        <v>112</v>
      </c>
      <c r="G310" s="43" t="s">
        <v>111</v>
      </c>
      <c r="H310" s="42" t="s">
        <v>110</v>
      </c>
      <c r="I310" s="43" t="s">
        <v>109</v>
      </c>
      <c r="J310" s="42" t="s">
        <v>108</v>
      </c>
      <c r="K310" s="42" t="s">
        <v>107</v>
      </c>
      <c r="L310" s="42" t="s">
        <v>106</v>
      </c>
      <c r="M310" s="42" t="s">
        <v>105</v>
      </c>
      <c r="O310" s="38"/>
      <c r="P310" s="41" t="s">
        <v>104</v>
      </c>
      <c r="Q310" s="40" t="s">
        <v>103</v>
      </c>
    </row>
    <row r="311" spans="1:17">
      <c r="A311" s="32" t="s">
        <v>88</v>
      </c>
      <c r="B311" s="37" t="s">
        <v>100</v>
      </c>
      <c r="C311" s="30">
        <v>25.42</v>
      </c>
      <c r="D311" s="30">
        <v>24.18</v>
      </c>
      <c r="E311" s="28">
        <f>AVERAGE(C311:C313)</f>
        <v>25.679999999999996</v>
      </c>
      <c r="F311" s="28">
        <f>AVERAGE(D311:D313)</f>
        <v>24.196666666666669</v>
      </c>
      <c r="G311" s="28">
        <f>C311-F311</f>
        <v>1.2233333333333327</v>
      </c>
      <c r="H311" s="28">
        <f>AVERAGE(G311:G313)</f>
        <v>1.4833333333333318</v>
      </c>
      <c r="I311" s="28">
        <f>G311-H311</f>
        <v>-0.25999999999999912</v>
      </c>
      <c r="J311" s="29">
        <f>AVERAGE(I311:I313)</f>
        <v>7.4014868308343765E-17</v>
      </c>
      <c r="K311" s="28">
        <f t="shared" ref="K311:K340" si="13">2^-(I311)</f>
        <v>1.1974787046189279</v>
      </c>
      <c r="L311" s="45">
        <f>AVERAGE(K311:K313)</f>
        <v>1.0104892051032264</v>
      </c>
      <c r="M311" s="28">
        <f>STDEV(K311:K313)</f>
        <v>0.17892656706772528</v>
      </c>
      <c r="O311" s="39" t="s">
        <v>102</v>
      </c>
      <c r="P311" s="38">
        <v>1.0104892051032299</v>
      </c>
      <c r="Q311" s="38">
        <v>0.93171590754191602</v>
      </c>
    </row>
    <row r="312" spans="1:17">
      <c r="A312" s="32" t="s">
        <v>88</v>
      </c>
      <c r="B312" s="36" t="s">
        <v>100</v>
      </c>
      <c r="C312" s="30">
        <v>25.69</v>
      </c>
      <c r="D312" s="30">
        <v>24.22</v>
      </c>
      <c r="E312" s="28"/>
      <c r="F312" s="28"/>
      <c r="G312" s="28">
        <f>C312-F311</f>
        <v>1.4933333333333323</v>
      </c>
      <c r="H312" s="28"/>
      <c r="I312" s="28">
        <f>G312-H311</f>
        <v>1.0000000000000453E-2</v>
      </c>
      <c r="J312" s="29"/>
      <c r="K312" s="28">
        <f t="shared" si="13"/>
        <v>0.99309249543703559</v>
      </c>
      <c r="L312" s="28"/>
      <c r="M312" s="28"/>
      <c r="O312" s="39" t="s">
        <v>101</v>
      </c>
      <c r="P312" s="38">
        <v>1.2290899678489</v>
      </c>
      <c r="Q312" s="38">
        <v>0.86630994334843403</v>
      </c>
    </row>
    <row r="313" spans="1:17" ht="15" thickBot="1">
      <c r="A313" s="32" t="s">
        <v>88</v>
      </c>
      <c r="B313" s="35" t="s">
        <v>100</v>
      </c>
      <c r="C313" s="30">
        <v>25.93</v>
      </c>
      <c r="D313" s="30">
        <v>24.19</v>
      </c>
      <c r="E313" s="28"/>
      <c r="F313" s="28"/>
      <c r="G313" s="28">
        <f>C313-F311</f>
        <v>1.7333333333333307</v>
      </c>
      <c r="H313" s="28"/>
      <c r="I313" s="28">
        <f>G313-H311</f>
        <v>0.24999999999999889</v>
      </c>
      <c r="J313" s="29"/>
      <c r="K313" s="28">
        <f t="shared" si="13"/>
        <v>0.84089641525371517</v>
      </c>
      <c r="L313" s="28"/>
      <c r="M313" s="28"/>
      <c r="O313" s="39" t="s">
        <v>99</v>
      </c>
      <c r="P313" s="38">
        <v>0.81726845447257801</v>
      </c>
      <c r="Q313" s="38">
        <v>1.45316369190962</v>
      </c>
    </row>
    <row r="314" spans="1:17">
      <c r="A314" s="32" t="s">
        <v>88</v>
      </c>
      <c r="B314" s="34" t="s">
        <v>96</v>
      </c>
      <c r="C314" s="28">
        <v>23.13</v>
      </c>
      <c r="D314" s="30">
        <v>21.63</v>
      </c>
      <c r="E314" s="28">
        <f>AVERAGE(C314:C316)</f>
        <v>23.536666666666665</v>
      </c>
      <c r="F314" s="28">
        <f>AVERAGE(D314:D316)</f>
        <v>21.866666666666664</v>
      </c>
      <c r="G314" s="28">
        <f>C314-F314</f>
        <v>1.2633333333333354</v>
      </c>
      <c r="H314" s="28">
        <f>AVERAGE(G314:G316)</f>
        <v>1.6700000000000028</v>
      </c>
      <c r="I314" s="28">
        <f>G314-H311</f>
        <v>-0.21999999999999642</v>
      </c>
      <c r="J314" s="29">
        <f>AVERAGE(I314:I316)</f>
        <v>0.18666666666667106</v>
      </c>
      <c r="K314" s="28">
        <f t="shared" si="13"/>
        <v>1.1647335864684529</v>
      </c>
      <c r="L314" s="28">
        <f>AVERAGE(K314:K316)</f>
        <v>0.93171590754191602</v>
      </c>
      <c r="M314" s="28">
        <f>STDEV(K314:K316)</f>
        <v>0.35059763209467587</v>
      </c>
      <c r="O314" s="39" t="s">
        <v>98</v>
      </c>
      <c r="P314" s="38">
        <v>0.90408876628566404</v>
      </c>
      <c r="Q314" s="38">
        <v>0.91018263700158197</v>
      </c>
    </row>
    <row r="315" spans="1:17">
      <c r="A315" s="32" t="s">
        <v>88</v>
      </c>
      <c r="B315" s="33" t="s">
        <v>96</v>
      </c>
      <c r="C315" s="28">
        <v>23.21</v>
      </c>
      <c r="D315" s="30">
        <v>22.11</v>
      </c>
      <c r="E315" s="28"/>
      <c r="F315" s="28"/>
      <c r="G315" s="28">
        <f>C315-F314</f>
        <v>1.3433333333333373</v>
      </c>
      <c r="H315" s="28"/>
      <c r="I315" s="28">
        <f>G315-H311</f>
        <v>-0.13999999999999457</v>
      </c>
      <c r="J315" s="29"/>
      <c r="K315" s="28">
        <f t="shared" si="13"/>
        <v>1.1019051158766064</v>
      </c>
      <c r="L315" s="28"/>
      <c r="M315" s="28"/>
      <c r="O315" s="39" t="s">
        <v>97</v>
      </c>
      <c r="P315" s="38">
        <v>0.91018263700158197</v>
      </c>
      <c r="Q315" s="38">
        <v>0.62890976058516401</v>
      </c>
    </row>
    <row r="316" spans="1:17" ht="15" thickBot="1">
      <c r="A316" s="32" t="s">
        <v>88</v>
      </c>
      <c r="B316" s="31" t="s">
        <v>96</v>
      </c>
      <c r="C316" s="28">
        <v>24.27</v>
      </c>
      <c r="D316" s="30">
        <v>21.86</v>
      </c>
      <c r="E316" s="28"/>
      <c r="F316" s="28"/>
      <c r="G316" s="28">
        <f>C316-F314</f>
        <v>2.403333333333336</v>
      </c>
      <c r="H316" s="28"/>
      <c r="I316" s="28">
        <f>G316-H311</f>
        <v>0.92000000000000415</v>
      </c>
      <c r="J316" s="29"/>
      <c r="K316" s="28">
        <f t="shared" si="13"/>
        <v>0.52850902028068869</v>
      </c>
      <c r="L316" s="28"/>
      <c r="M316" s="28"/>
    </row>
    <row r="317" spans="1:17">
      <c r="A317" s="32" t="s">
        <v>88</v>
      </c>
      <c r="B317" s="37" t="s">
        <v>95</v>
      </c>
      <c r="C317" s="28">
        <v>23.56</v>
      </c>
      <c r="D317" s="30">
        <v>22.43</v>
      </c>
      <c r="E317" s="28">
        <f>AVERAGE(C317:C319)</f>
        <v>23.596666666666664</v>
      </c>
      <c r="F317" s="28">
        <f>AVERAGE(D317:D319)</f>
        <v>22.409999999999997</v>
      </c>
      <c r="G317" s="28">
        <f>C317-F317</f>
        <v>1.1500000000000021</v>
      </c>
      <c r="H317" s="28">
        <f>AVERAGE(G317:G319)</f>
        <v>1.1866666666666699</v>
      </c>
      <c r="I317" s="28">
        <f>G317-H311</f>
        <v>-0.33333333333332971</v>
      </c>
      <c r="J317" s="29">
        <f>AVERAGE(I317:I319)</f>
        <v>-0.29666666666666203</v>
      </c>
      <c r="K317" s="28">
        <f t="shared" si="13"/>
        <v>1.2599210498948701</v>
      </c>
      <c r="L317" s="28">
        <f>AVERAGE(K317:K319)</f>
        <v>1.2290899678489022</v>
      </c>
      <c r="M317" s="28">
        <f>STDEV(K317:K319)</f>
        <v>5.3401000555940929E-2</v>
      </c>
    </row>
    <row r="318" spans="1:17">
      <c r="A318" s="32" t="s">
        <v>88</v>
      </c>
      <c r="B318" s="36" t="s">
        <v>95</v>
      </c>
      <c r="C318" s="28">
        <v>23.56</v>
      </c>
      <c r="D318" s="30">
        <v>22.33</v>
      </c>
      <c r="E318" s="28"/>
      <c r="F318" s="28"/>
      <c r="G318" s="28">
        <f>C318-F317</f>
        <v>1.1500000000000021</v>
      </c>
      <c r="H318" s="28"/>
      <c r="I318" s="28">
        <f>G318-H311</f>
        <v>-0.33333333333332971</v>
      </c>
      <c r="J318" s="29"/>
      <c r="K318" s="28">
        <f t="shared" si="13"/>
        <v>1.2599210498948701</v>
      </c>
      <c r="L318" s="28"/>
      <c r="M318" s="28"/>
    </row>
    <row r="319" spans="1:17" ht="15" thickBot="1">
      <c r="A319" s="32" t="s">
        <v>88</v>
      </c>
      <c r="B319" s="35" t="s">
        <v>95</v>
      </c>
      <c r="C319" s="28">
        <v>23.67</v>
      </c>
      <c r="D319" s="30">
        <v>22.47</v>
      </c>
      <c r="E319" s="28"/>
      <c r="F319" s="28"/>
      <c r="G319" s="28">
        <f>C319-F317</f>
        <v>1.2600000000000051</v>
      </c>
      <c r="H319" s="28"/>
      <c r="I319" s="28">
        <f>G319-H311</f>
        <v>-0.22333333333332672</v>
      </c>
      <c r="J319" s="29"/>
      <c r="K319" s="28">
        <f t="shared" si="13"/>
        <v>1.1674278037569665</v>
      </c>
      <c r="L319" s="28"/>
      <c r="M319" s="28"/>
    </row>
    <row r="320" spans="1:17">
      <c r="A320" s="32" t="s">
        <v>88</v>
      </c>
      <c r="B320" s="34" t="s">
        <v>94</v>
      </c>
      <c r="C320" s="28">
        <v>22.57</v>
      </c>
      <c r="D320" s="30">
        <v>21.02</v>
      </c>
      <c r="E320" s="28">
        <f>AVERAGE(C320:C322)</f>
        <v>22.603333333333335</v>
      </c>
      <c r="F320" s="28">
        <f>AVERAGE(D320:D322)</f>
        <v>20.91</v>
      </c>
      <c r="G320" s="28">
        <f>C320-F320</f>
        <v>1.6600000000000001</v>
      </c>
      <c r="H320" s="28">
        <f>AVERAGE(G320:G322)</f>
        <v>1.693333333333334</v>
      </c>
      <c r="I320" s="28">
        <f>G320-H311</f>
        <v>0.1766666666666683</v>
      </c>
      <c r="J320" s="29">
        <f>AVERAGE(I320:I322)</f>
        <v>0.2100000000000021</v>
      </c>
      <c r="K320" s="28">
        <f t="shared" si="13"/>
        <v>0.88474483117964509</v>
      </c>
      <c r="L320" s="28">
        <f>AVERAGE(K320:K322)</f>
        <v>0.8663099433484337</v>
      </c>
      <c r="M320" s="28">
        <f>STDEV(K320:K322)</f>
        <v>6.7149192817116968E-2</v>
      </c>
    </row>
    <row r="321" spans="1:13">
      <c r="A321" s="32" t="s">
        <v>88</v>
      </c>
      <c r="B321" s="33" t="s">
        <v>94</v>
      </c>
      <c r="C321" s="28">
        <v>22.51</v>
      </c>
      <c r="D321" s="30">
        <v>20.78</v>
      </c>
      <c r="E321" s="28"/>
      <c r="F321" s="28"/>
      <c r="G321" s="28">
        <f>C321-F320</f>
        <v>1.6000000000000014</v>
      </c>
      <c r="H321" s="28"/>
      <c r="I321" s="28">
        <f>G321-H311</f>
        <v>0.11666666666666958</v>
      </c>
      <c r="J321" s="29"/>
      <c r="K321" s="28">
        <f t="shared" si="13"/>
        <v>0.92231619358593731</v>
      </c>
      <c r="L321" s="28"/>
      <c r="M321" s="28"/>
    </row>
    <row r="322" spans="1:13" ht="15" thickBot="1">
      <c r="A322" s="32" t="s">
        <v>88</v>
      </c>
      <c r="B322" s="31" t="s">
        <v>94</v>
      </c>
      <c r="C322" s="28">
        <v>22.73</v>
      </c>
      <c r="D322" s="30">
        <v>20.93</v>
      </c>
      <c r="E322" s="28"/>
      <c r="F322" s="28"/>
      <c r="G322" s="28">
        <f>C322-F320</f>
        <v>1.8200000000000003</v>
      </c>
      <c r="H322" s="28"/>
      <c r="I322" s="28">
        <f>G322-H311</f>
        <v>0.33666666666666845</v>
      </c>
      <c r="J322" s="29"/>
      <c r="K322" s="28">
        <f t="shared" si="13"/>
        <v>0.7918688052797187</v>
      </c>
      <c r="L322" s="28"/>
      <c r="M322" s="28"/>
    </row>
    <row r="323" spans="1:13">
      <c r="A323" s="32" t="s">
        <v>88</v>
      </c>
      <c r="B323" s="37" t="s">
        <v>93</v>
      </c>
      <c r="C323" s="28">
        <v>23.36</v>
      </c>
      <c r="D323" s="30">
        <v>22.2</v>
      </c>
      <c r="E323" s="28">
        <f>AVERAGE(C323:C325)</f>
        <v>24.046666666666667</v>
      </c>
      <c r="F323" s="28">
        <f>AVERAGE(D323:D325)</f>
        <v>22.12</v>
      </c>
      <c r="G323" s="28">
        <f>C323-F323</f>
        <v>1.2399999999999984</v>
      </c>
      <c r="H323" s="28">
        <f>AVERAGE(G323:G325)</f>
        <v>1.9266666666666659</v>
      </c>
      <c r="I323" s="28">
        <f>G323-H311</f>
        <v>-0.2433333333333334</v>
      </c>
      <c r="J323" s="29">
        <f>AVERAGE(I323:I325)</f>
        <v>0.44333333333333402</v>
      </c>
      <c r="K323" s="28">
        <f t="shared" si="13"/>
        <v>1.1837244885898355</v>
      </c>
      <c r="L323" s="28">
        <f>AVERAGE(K323:K325)</f>
        <v>0.81726845447257757</v>
      </c>
      <c r="M323" s="28">
        <f>STDEV(K323:K325)</f>
        <v>0.40828139203670399</v>
      </c>
    </row>
    <row r="324" spans="1:13">
      <c r="A324" s="32" t="s">
        <v>88</v>
      </c>
      <c r="B324" s="36" t="s">
        <v>93</v>
      </c>
      <c r="C324" s="28">
        <v>23.77</v>
      </c>
      <c r="D324" s="30">
        <v>22.04</v>
      </c>
      <c r="E324" s="28"/>
      <c r="F324" s="28"/>
      <c r="G324" s="28">
        <f>C324-F323</f>
        <v>1.6499999999999986</v>
      </c>
      <c r="H324" s="28"/>
      <c r="I324" s="28">
        <f>G324-H311</f>
        <v>0.16666666666666674</v>
      </c>
      <c r="J324" s="29"/>
      <c r="K324" s="28">
        <f t="shared" si="13"/>
        <v>0.89089871814033927</v>
      </c>
      <c r="L324" s="28"/>
      <c r="M324" s="28"/>
    </row>
    <row r="325" spans="1:13" ht="15" thickBot="1">
      <c r="A325" s="32" t="s">
        <v>88</v>
      </c>
      <c r="B325" s="35" t="s">
        <v>93</v>
      </c>
      <c r="C325" s="28">
        <v>25.01</v>
      </c>
      <c r="D325" s="30">
        <v>22.12</v>
      </c>
      <c r="E325" s="28"/>
      <c r="F325" s="28"/>
      <c r="G325" s="28">
        <f>C325-F323</f>
        <v>2.8900000000000006</v>
      </c>
      <c r="H325" s="28"/>
      <c r="I325" s="28">
        <f>G325-H311</f>
        <v>1.4066666666666687</v>
      </c>
      <c r="J325" s="29"/>
      <c r="K325" s="28">
        <f t="shared" si="13"/>
        <v>0.37718215668755778</v>
      </c>
      <c r="L325" s="28"/>
      <c r="M325" s="28"/>
    </row>
    <row r="326" spans="1:13">
      <c r="A326" s="32" t="s">
        <v>88</v>
      </c>
      <c r="B326" s="34" t="s">
        <v>92</v>
      </c>
      <c r="C326" s="28">
        <v>23.23</v>
      </c>
      <c r="D326" s="28">
        <v>22.63</v>
      </c>
      <c r="E326" s="28">
        <f>AVERAGE(C326:C328)</f>
        <v>23.666666666666668</v>
      </c>
      <c r="F326" s="28">
        <f>AVERAGE(D326:D328)</f>
        <v>22.626666666666665</v>
      </c>
      <c r="G326" s="28">
        <f>C326-F326</f>
        <v>0.60333333333333528</v>
      </c>
      <c r="H326" s="28">
        <f>AVERAGE(G326:G328)</f>
        <v>1.0400000000000016</v>
      </c>
      <c r="I326" s="28">
        <f>G326-H311</f>
        <v>-0.87999999999999656</v>
      </c>
      <c r="J326" s="29">
        <f>AVERAGE(I326:I328)</f>
        <v>-0.4433333333333303</v>
      </c>
      <c r="K326" s="28">
        <f t="shared" si="13"/>
        <v>1.8403753012497457</v>
      </c>
      <c r="L326" s="28">
        <f>AVERAGE(K326:K328)</f>
        <v>1.4531636919096158</v>
      </c>
      <c r="M326" s="28">
        <f>STDEV(K326:K328)</f>
        <v>0.57697091552243973</v>
      </c>
    </row>
    <row r="327" spans="1:13">
      <c r="A327" s="32" t="s">
        <v>88</v>
      </c>
      <c r="B327" s="33" t="s">
        <v>92</v>
      </c>
      <c r="C327" s="28">
        <v>23.32</v>
      </c>
      <c r="D327" s="28">
        <v>22.6</v>
      </c>
      <c r="E327" s="28"/>
      <c r="F327" s="28"/>
      <c r="G327" s="28">
        <f>C327-F326</f>
        <v>0.69333333333333513</v>
      </c>
      <c r="H327" s="28"/>
      <c r="I327" s="28">
        <f>G327-H311</f>
        <v>-0.7899999999999967</v>
      </c>
      <c r="J327" s="29"/>
      <c r="K327" s="28">
        <f t="shared" si="13"/>
        <v>1.7290744626157264</v>
      </c>
      <c r="L327" s="28"/>
      <c r="M327" s="28"/>
    </row>
    <row r="328" spans="1:13" ht="15" thickBot="1">
      <c r="A328" s="32" t="s">
        <v>88</v>
      </c>
      <c r="B328" s="31" t="s">
        <v>92</v>
      </c>
      <c r="C328" s="28">
        <v>24.45</v>
      </c>
      <c r="D328" s="28">
        <v>22.65</v>
      </c>
      <c r="E328" s="28"/>
      <c r="F328" s="28"/>
      <c r="G328" s="28">
        <f>C328-F326</f>
        <v>1.8233333333333341</v>
      </c>
      <c r="H328" s="28"/>
      <c r="I328" s="28">
        <f>G328-H311</f>
        <v>0.3400000000000023</v>
      </c>
      <c r="J328" s="29"/>
      <c r="K328" s="28">
        <f t="shared" si="13"/>
        <v>0.79004131186337589</v>
      </c>
      <c r="L328" s="28"/>
      <c r="M328" s="28"/>
    </row>
    <row r="329" spans="1:13">
      <c r="A329" s="32" t="s">
        <v>88</v>
      </c>
      <c r="B329" s="37" t="s">
        <v>91</v>
      </c>
      <c r="C329" s="28">
        <v>24.6</v>
      </c>
      <c r="D329" s="30">
        <v>23.13</v>
      </c>
      <c r="E329" s="28">
        <f>AVERAGE(C329:C331)</f>
        <v>24.76</v>
      </c>
      <c r="F329" s="28">
        <f>AVERAGE(D329:D331)</f>
        <v>23.126666666666665</v>
      </c>
      <c r="G329" s="28">
        <f>C329-F329</f>
        <v>1.4733333333333363</v>
      </c>
      <c r="H329" s="28">
        <f>AVERAGE(G329:G331)</f>
        <v>1.6333333333333353</v>
      </c>
      <c r="I329" s="28">
        <f>G329-H311</f>
        <v>-9.999999999995568E-3</v>
      </c>
      <c r="J329" s="29">
        <f>AVERAGE(I329:I331)</f>
        <v>0.15000000000000338</v>
      </c>
      <c r="K329" s="28">
        <f t="shared" si="13"/>
        <v>1.0069555500567158</v>
      </c>
      <c r="L329" s="28">
        <f>AVERAGE(K329:K331)</f>
        <v>0.90408876628566448</v>
      </c>
      <c r="M329" s="28">
        <f>STDEV(K329:K331)</f>
        <v>8.9281074342990666E-2</v>
      </c>
    </row>
    <row r="330" spans="1:13">
      <c r="A330" s="32" t="s">
        <v>88</v>
      </c>
      <c r="B330" s="36" t="s">
        <v>91</v>
      </c>
      <c r="C330" s="28">
        <v>24.83</v>
      </c>
      <c r="D330" s="30">
        <v>23.09</v>
      </c>
      <c r="E330" s="28"/>
      <c r="F330" s="28"/>
      <c r="G330" s="28">
        <f>C330-F329</f>
        <v>1.7033333333333331</v>
      </c>
      <c r="H330" s="28"/>
      <c r="I330" s="28">
        <f>G330-H311</f>
        <v>0.22000000000000131</v>
      </c>
      <c r="J330" s="29"/>
      <c r="K330" s="28">
        <f t="shared" si="13"/>
        <v>0.85856543643775296</v>
      </c>
      <c r="L330" s="28"/>
      <c r="M330" s="28"/>
    </row>
    <row r="331" spans="1:13" ht="15" thickBot="1">
      <c r="A331" s="32" t="s">
        <v>88</v>
      </c>
      <c r="B331" s="35" t="s">
        <v>91</v>
      </c>
      <c r="C331" s="28">
        <v>24.85</v>
      </c>
      <c r="D331" s="30">
        <v>23.16</v>
      </c>
      <c r="E331" s="28"/>
      <c r="F331" s="28"/>
      <c r="G331" s="28">
        <f>C331-F329</f>
        <v>1.7233333333333363</v>
      </c>
      <c r="H331" s="28"/>
      <c r="I331" s="28">
        <f>G331-H311</f>
        <v>0.24000000000000443</v>
      </c>
      <c r="J331" s="29"/>
      <c r="K331" s="28">
        <f t="shared" si="13"/>
        <v>0.84674531236252448</v>
      </c>
      <c r="L331" s="28"/>
      <c r="M331" s="28"/>
    </row>
    <row r="332" spans="1:13">
      <c r="A332" s="32" t="s">
        <v>88</v>
      </c>
      <c r="B332" s="34" t="s">
        <v>90</v>
      </c>
      <c r="C332" s="28">
        <v>23.99</v>
      </c>
      <c r="D332" s="30">
        <v>22.49</v>
      </c>
      <c r="E332" s="28">
        <f>AVERAGE(C332:C334)</f>
        <v>24.126666666666665</v>
      </c>
      <c r="F332" s="28">
        <f>AVERAGE(D332:D334)</f>
        <v>22.553333333333331</v>
      </c>
      <c r="G332" s="28">
        <f>C332-F332</f>
        <v>1.4366666666666674</v>
      </c>
      <c r="H332" s="28">
        <f>AVERAGE(G332:G334)</f>
        <v>1.5733333333333352</v>
      </c>
      <c r="I332" s="28">
        <f>G332-H311</f>
        <v>-4.6666666666664414E-2</v>
      </c>
      <c r="J332" s="29">
        <f>AVERAGE(I332:I334)</f>
        <v>9.000000000000348E-2</v>
      </c>
      <c r="K332" s="28">
        <f t="shared" si="13"/>
        <v>1.0328757151493853</v>
      </c>
      <c r="L332" s="28">
        <f>AVERAGE(K332:K334)</f>
        <v>0.94166858728264946</v>
      </c>
      <c r="M332" s="28">
        <f>STDEV(K332:K334)</f>
        <v>7.904871496014873E-2</v>
      </c>
    </row>
    <row r="333" spans="1:13">
      <c r="A333" s="32" t="s">
        <v>88</v>
      </c>
      <c r="B333" s="33" t="s">
        <v>90</v>
      </c>
      <c r="C333" s="28">
        <v>24.2</v>
      </c>
      <c r="D333" s="30">
        <v>22.54</v>
      </c>
      <c r="E333" s="28"/>
      <c r="F333" s="28"/>
      <c r="G333" s="28">
        <f>C333-F332</f>
        <v>1.6466666666666683</v>
      </c>
      <c r="H333" s="28"/>
      <c r="I333" s="28">
        <f>G333-H311</f>
        <v>0.16333333333333644</v>
      </c>
      <c r="J333" s="29"/>
      <c r="K333" s="28">
        <f t="shared" si="13"/>
        <v>0.8929595110603803</v>
      </c>
      <c r="L333" s="28"/>
      <c r="M333" s="28"/>
    </row>
    <row r="334" spans="1:13" ht="15" thickBot="1">
      <c r="A334" s="32" t="s">
        <v>88</v>
      </c>
      <c r="B334" s="31" t="s">
        <v>90</v>
      </c>
      <c r="C334" s="28">
        <v>24.19</v>
      </c>
      <c r="D334" s="30">
        <v>22.63</v>
      </c>
      <c r="E334" s="28"/>
      <c r="F334" s="28"/>
      <c r="G334" s="28">
        <f>C334-F332</f>
        <v>1.6366666666666703</v>
      </c>
      <c r="H334" s="28"/>
      <c r="I334" s="28">
        <f>G334-H311</f>
        <v>0.15333333333333843</v>
      </c>
      <c r="J334" s="29"/>
      <c r="K334" s="28">
        <f t="shared" si="13"/>
        <v>0.89917053563818272</v>
      </c>
      <c r="L334" s="28"/>
      <c r="M334" s="28"/>
    </row>
    <row r="335" spans="1:13">
      <c r="A335" s="32" t="s">
        <v>88</v>
      </c>
      <c r="B335" s="37" t="s">
        <v>89</v>
      </c>
      <c r="C335" s="30">
        <v>22.19</v>
      </c>
      <c r="D335" s="30">
        <v>21.09</v>
      </c>
      <c r="E335" s="28">
        <f>AVERAGE(C335:C337)</f>
        <v>22.533333333333331</v>
      </c>
      <c r="F335" s="28">
        <f>AVERAGE(D335:D337)</f>
        <v>21.163333333333334</v>
      </c>
      <c r="G335" s="28">
        <f>C335-F335</f>
        <v>1.0266666666666673</v>
      </c>
      <c r="H335" s="28">
        <f>AVERAGE(G335:G337)</f>
        <v>1.3699999999999999</v>
      </c>
      <c r="I335" s="28">
        <f>G335-H311</f>
        <v>-0.45666666666666456</v>
      </c>
      <c r="J335" s="29">
        <f>AVERAGE(I335:I337)</f>
        <v>-0.11333333333333202</v>
      </c>
      <c r="K335" s="28">
        <f t="shared" si="13"/>
        <v>1.3723673104437777</v>
      </c>
      <c r="L335" s="28">
        <f>AVERAGE(K335:K337)</f>
        <v>1.1373305831657421</v>
      </c>
      <c r="M335" s="28">
        <f>STDEV(K335:K337)</f>
        <v>0.39891410966179619</v>
      </c>
    </row>
    <row r="336" spans="1:13">
      <c r="A336" s="32" t="s">
        <v>88</v>
      </c>
      <c r="B336" s="36" t="s">
        <v>89</v>
      </c>
      <c r="C336" s="30">
        <v>22.2</v>
      </c>
      <c r="D336" s="30">
        <v>21.25</v>
      </c>
      <c r="E336" s="28"/>
      <c r="F336" s="28"/>
      <c r="G336" s="28">
        <f>C336-F335</f>
        <v>1.0366666666666653</v>
      </c>
      <c r="H336" s="28"/>
      <c r="I336" s="28">
        <f>G336-H311</f>
        <v>-0.44666666666666655</v>
      </c>
      <c r="J336" s="29"/>
      <c r="K336" s="28">
        <f t="shared" si="13"/>
        <v>1.3628876769848266</v>
      </c>
      <c r="L336" s="28"/>
      <c r="M336" s="28"/>
    </row>
    <row r="337" spans="1:17" ht="15" thickBot="1">
      <c r="A337" s="32" t="s">
        <v>88</v>
      </c>
      <c r="B337" s="35" t="s">
        <v>89</v>
      </c>
      <c r="C337" s="30">
        <v>23.21</v>
      </c>
      <c r="D337" s="30">
        <v>21.15</v>
      </c>
      <c r="E337" s="28"/>
      <c r="F337" s="28"/>
      <c r="G337" s="28">
        <f>C337-F335</f>
        <v>2.0466666666666669</v>
      </c>
      <c r="H337" s="28"/>
      <c r="I337" s="28">
        <f>G337-H311</f>
        <v>0.56333333333333502</v>
      </c>
      <c r="J337" s="29"/>
      <c r="K337" s="28">
        <f t="shared" si="13"/>
        <v>0.67673676206862243</v>
      </c>
      <c r="L337" s="28"/>
      <c r="M337" s="28"/>
    </row>
    <row r="338" spans="1:17">
      <c r="A338" s="32" t="s">
        <v>88</v>
      </c>
      <c r="B338" s="34" t="s">
        <v>87</v>
      </c>
      <c r="C338" s="28">
        <v>24.6</v>
      </c>
      <c r="D338" s="30">
        <v>22.13</v>
      </c>
      <c r="E338" s="28">
        <f>AVERAGE(C338:C340)</f>
        <v>23.926666666666666</v>
      </c>
      <c r="F338" s="28">
        <f>AVERAGE(D338:D340)</f>
        <v>22.459999999999997</v>
      </c>
      <c r="G338" s="28">
        <f>C338-F338</f>
        <v>2.1400000000000041</v>
      </c>
      <c r="H338" s="28">
        <f>AVERAGE(G338:G340)</f>
        <v>1.4666666666666697</v>
      </c>
      <c r="I338" s="28">
        <f>G338-H312</f>
        <v>2.1400000000000041</v>
      </c>
      <c r="J338" s="29">
        <f>AVERAGE(I338:I340)</f>
        <v>0.91000000000000225</v>
      </c>
      <c r="K338" s="28">
        <f t="shared" si="13"/>
        <v>0.22687978882928958</v>
      </c>
      <c r="L338" s="28">
        <f>AVERAGE(K338:K340)</f>
        <v>0.62890976058516446</v>
      </c>
      <c r="M338" s="28">
        <f>STDEV(K338:K340)</f>
        <v>0.3816454524635543</v>
      </c>
    </row>
    <row r="339" spans="1:17">
      <c r="A339" s="32" t="s">
        <v>88</v>
      </c>
      <c r="B339" s="33" t="s">
        <v>87</v>
      </c>
      <c r="C339" s="28">
        <v>23.03</v>
      </c>
      <c r="D339" s="30">
        <v>23.09</v>
      </c>
      <c r="E339" s="28"/>
      <c r="F339" s="28"/>
      <c r="G339" s="28">
        <f>C339-F338</f>
        <v>0.57000000000000384</v>
      </c>
      <c r="H339" s="28"/>
      <c r="I339" s="28">
        <f>G339-H313</f>
        <v>0.57000000000000384</v>
      </c>
      <c r="J339" s="29"/>
      <c r="K339" s="28">
        <f t="shared" si="13"/>
        <v>0.67361678843284345</v>
      </c>
      <c r="L339" s="28"/>
      <c r="M339" s="28"/>
    </row>
    <row r="340" spans="1:17" ht="15" thickBot="1">
      <c r="A340" s="32" t="s">
        <v>88</v>
      </c>
      <c r="B340" s="31" t="s">
        <v>87</v>
      </c>
      <c r="C340" s="28">
        <v>24.15</v>
      </c>
      <c r="D340" s="30">
        <v>22.16</v>
      </c>
      <c r="E340" s="28"/>
      <c r="F340" s="28"/>
      <c r="G340" s="28">
        <f>C340-F338</f>
        <v>1.6900000000000013</v>
      </c>
      <c r="H340" s="28"/>
      <c r="I340" s="28">
        <f>G340-H314</f>
        <v>1.9999999999998463E-2</v>
      </c>
      <c r="J340" s="29"/>
      <c r="K340" s="28">
        <f t="shared" si="13"/>
        <v>0.98623270449336031</v>
      </c>
      <c r="L340" s="28"/>
      <c r="M340" s="28"/>
    </row>
    <row r="343" spans="1:17">
      <c r="A343" s="32"/>
      <c r="B343" s="27"/>
    </row>
    <row r="344" spans="1:17" ht="20">
      <c r="A344" s="360" t="s">
        <v>34</v>
      </c>
      <c r="B344" s="361"/>
      <c r="C344" s="361"/>
      <c r="E344" s="362" t="s">
        <v>122</v>
      </c>
      <c r="F344" s="364"/>
    </row>
    <row r="345" spans="1:17" ht="16" thickBot="1">
      <c r="A345" s="44" t="s">
        <v>117</v>
      </c>
      <c r="B345" s="44" t="s">
        <v>116</v>
      </c>
      <c r="C345" s="42" t="s">
        <v>115</v>
      </c>
      <c r="D345" s="42" t="s">
        <v>114</v>
      </c>
      <c r="E345" s="42" t="s">
        <v>113</v>
      </c>
      <c r="F345" s="42" t="s">
        <v>112</v>
      </c>
      <c r="G345" s="43" t="s">
        <v>111</v>
      </c>
      <c r="H345" s="42" t="s">
        <v>110</v>
      </c>
      <c r="I345" s="43" t="s">
        <v>109</v>
      </c>
      <c r="J345" s="42" t="s">
        <v>108</v>
      </c>
      <c r="K345" s="42" t="s">
        <v>107</v>
      </c>
      <c r="L345" s="42" t="s">
        <v>106</v>
      </c>
      <c r="M345" s="42" t="s">
        <v>105</v>
      </c>
      <c r="O345" s="38"/>
      <c r="P345" s="41" t="s">
        <v>104</v>
      </c>
      <c r="Q345" s="40" t="s">
        <v>103</v>
      </c>
    </row>
    <row r="346" spans="1:17">
      <c r="A346" s="32" t="s">
        <v>88</v>
      </c>
      <c r="B346" s="37" t="s">
        <v>100</v>
      </c>
      <c r="C346" s="28">
        <v>26.36</v>
      </c>
      <c r="D346" s="30">
        <v>24.18</v>
      </c>
      <c r="E346" s="46">
        <f>AVERAGE(C346:C348)</f>
        <v>26.353333333333335</v>
      </c>
      <c r="F346" s="46">
        <f>AVERAGE(D346:D348)</f>
        <v>24.196666666666669</v>
      </c>
      <c r="G346" s="46">
        <f>C346-F346</f>
        <v>2.1633333333333304</v>
      </c>
      <c r="H346" s="46">
        <f>AVERAGE(G346:G348)</f>
        <v>2.1566666666666641</v>
      </c>
      <c r="I346" s="46">
        <f>G346-H346</f>
        <v>6.6666666666663765E-3</v>
      </c>
      <c r="J346" s="47">
        <f>AVERAGE(I346:I348)</f>
        <v>-1.4802973661668753E-16</v>
      </c>
      <c r="K346" s="46">
        <f t="shared" ref="K346:K375" si="14">2^-(I346)</f>
        <v>0.99538967910322929</v>
      </c>
      <c r="L346" s="46">
        <f>AVERAGE(K346:K348)</f>
        <v>1.0031540246152872</v>
      </c>
      <c r="M346" s="46">
        <f>STDEV(K346:K348)</f>
        <v>9.7649588887768049E-2</v>
      </c>
      <c r="N346" s="27"/>
      <c r="O346" s="39" t="s">
        <v>102</v>
      </c>
      <c r="P346" s="38">
        <v>1.0031540246152899</v>
      </c>
      <c r="Q346" s="38">
        <v>0.54271056033056797</v>
      </c>
    </row>
    <row r="347" spans="1:17">
      <c r="A347" s="32" t="s">
        <v>88</v>
      </c>
      <c r="B347" s="36" t="s">
        <v>100</v>
      </c>
      <c r="C347" s="28">
        <v>26.21</v>
      </c>
      <c r="D347" s="30">
        <v>24.22</v>
      </c>
      <c r="E347" s="46"/>
      <c r="F347" s="46"/>
      <c r="G347" s="46">
        <f>C347-F346</f>
        <v>2.0133333333333319</v>
      </c>
      <c r="H347" s="46"/>
      <c r="I347" s="46">
        <f>G347-H346</f>
        <v>-0.1433333333333322</v>
      </c>
      <c r="J347" s="47"/>
      <c r="K347" s="46">
        <f t="shared" si="14"/>
        <v>1.1044540007443506</v>
      </c>
      <c r="L347" s="46"/>
      <c r="M347" s="46"/>
      <c r="N347" s="27"/>
      <c r="O347" s="39" t="s">
        <v>101</v>
      </c>
      <c r="P347" s="38">
        <v>1.6770692002049601</v>
      </c>
      <c r="Q347" s="38">
        <v>0.51807936103296304</v>
      </c>
    </row>
    <row r="348" spans="1:17" ht="15" thickBot="1">
      <c r="A348" s="32" t="s">
        <v>88</v>
      </c>
      <c r="B348" s="35" t="s">
        <v>100</v>
      </c>
      <c r="C348" s="28">
        <v>26.49</v>
      </c>
      <c r="D348" s="30">
        <v>24.19</v>
      </c>
      <c r="E348" s="46"/>
      <c r="F348" s="46"/>
      <c r="G348" s="46">
        <f>C348-F346</f>
        <v>2.2933333333333294</v>
      </c>
      <c r="H348" s="46"/>
      <c r="I348" s="46">
        <f>G348-H346</f>
        <v>0.13666666666666538</v>
      </c>
      <c r="J348" s="47"/>
      <c r="K348" s="46">
        <f t="shared" si="14"/>
        <v>0.90961839399828226</v>
      </c>
      <c r="L348" s="46"/>
      <c r="M348" s="46"/>
      <c r="N348" s="27"/>
      <c r="O348" s="39" t="s">
        <v>99</v>
      </c>
      <c r="P348" s="38">
        <v>1.9455846557999501</v>
      </c>
      <c r="Q348" s="38">
        <v>1.4287093355334</v>
      </c>
    </row>
    <row r="349" spans="1:17">
      <c r="A349" s="32" t="s">
        <v>88</v>
      </c>
      <c r="B349" s="34" t="s">
        <v>96</v>
      </c>
      <c r="C349" s="28">
        <v>24.88</v>
      </c>
      <c r="D349" s="30">
        <v>21.63</v>
      </c>
      <c r="E349" s="46">
        <f>AVERAGE(C349:C351)</f>
        <v>24.906666666666666</v>
      </c>
      <c r="F349" s="46">
        <f>AVERAGE(D349:D351)</f>
        <v>21.866666666666664</v>
      </c>
      <c r="G349" s="46">
        <f>C349-F349</f>
        <v>3.0133333333333354</v>
      </c>
      <c r="H349" s="46">
        <f>AVERAGE(G349:G351)</f>
        <v>3.0400000000000027</v>
      </c>
      <c r="I349" s="46">
        <f>G349-H346</f>
        <v>0.85666666666667135</v>
      </c>
      <c r="J349" s="47">
        <f>AVERAGE(I349:I351)</f>
        <v>0.88333333333333863</v>
      </c>
      <c r="K349" s="46">
        <f t="shared" si="14"/>
        <v>0.55222700037217398</v>
      </c>
      <c r="L349" s="46">
        <f>AVERAGE(K349:K351)</f>
        <v>0.54271056033056775</v>
      </c>
      <c r="M349" s="46">
        <f>STDEV(K349:K351)</f>
        <v>3.0918513501864683E-2</v>
      </c>
      <c r="N349" s="27"/>
      <c r="O349" s="39" t="s">
        <v>98</v>
      </c>
      <c r="P349" s="38">
        <v>0.97067487514499096</v>
      </c>
      <c r="Q349" s="38">
        <v>2.91038273043615</v>
      </c>
    </row>
    <row r="350" spans="1:17">
      <c r="A350" s="32" t="s">
        <v>88</v>
      </c>
      <c r="B350" s="33" t="s">
        <v>96</v>
      </c>
      <c r="C350" s="28">
        <v>24.84</v>
      </c>
      <c r="D350" s="30">
        <v>22.11</v>
      </c>
      <c r="E350" s="46"/>
      <c r="F350" s="46"/>
      <c r="G350" s="46">
        <f>C350-F349</f>
        <v>2.9733333333333363</v>
      </c>
      <c r="H350" s="46"/>
      <c r="I350" s="46">
        <f>G350-H346</f>
        <v>0.8166666666666722</v>
      </c>
      <c r="J350" s="47"/>
      <c r="K350" s="46">
        <f t="shared" si="14"/>
        <v>0.56775221453543656</v>
      </c>
      <c r="L350" s="46"/>
      <c r="M350" s="46"/>
      <c r="N350" s="27"/>
      <c r="O350" s="39" t="s">
        <v>97</v>
      </c>
      <c r="P350" s="38">
        <v>1.4941116399213901</v>
      </c>
      <c r="Q350" s="38">
        <v>1.42274038231558</v>
      </c>
    </row>
    <row r="351" spans="1:17" ht="15" thickBot="1">
      <c r="A351" s="32" t="s">
        <v>88</v>
      </c>
      <c r="B351" s="31" t="s">
        <v>96</v>
      </c>
      <c r="C351" s="28">
        <v>25</v>
      </c>
      <c r="D351" s="30">
        <v>21.86</v>
      </c>
      <c r="E351" s="46"/>
      <c r="F351" s="46"/>
      <c r="G351" s="46">
        <f>C351-F349</f>
        <v>3.1333333333333364</v>
      </c>
      <c r="H351" s="46"/>
      <c r="I351" s="46">
        <f>G351-H346</f>
        <v>0.97666666666667235</v>
      </c>
      <c r="J351" s="47"/>
      <c r="K351" s="46">
        <f t="shared" si="14"/>
        <v>0.50815246608409248</v>
      </c>
      <c r="L351" s="46"/>
      <c r="M351" s="46"/>
      <c r="N351" s="27"/>
      <c r="O351" s="27"/>
    </row>
    <row r="352" spans="1:17">
      <c r="A352" s="32" t="s">
        <v>88</v>
      </c>
      <c r="B352" s="37" t="s">
        <v>95</v>
      </c>
      <c r="C352" s="28">
        <v>23.71</v>
      </c>
      <c r="D352" s="30">
        <v>22.43</v>
      </c>
      <c r="E352" s="46">
        <f>AVERAGE(C352:C354)</f>
        <v>23.823333333333334</v>
      </c>
      <c r="F352" s="46">
        <f>AVERAGE(D352:D354)</f>
        <v>22.409999999999997</v>
      </c>
      <c r="G352" s="46">
        <f>C352-F352</f>
        <v>1.3000000000000043</v>
      </c>
      <c r="H352" s="46">
        <f>AVERAGE(G352:G354)</f>
        <v>1.4133333333333375</v>
      </c>
      <c r="I352" s="46">
        <f>G352-H346</f>
        <v>-0.8566666666666598</v>
      </c>
      <c r="J352" s="47">
        <f>AVERAGE(I352:I354)</f>
        <v>-0.74333333333332652</v>
      </c>
      <c r="K352" s="46">
        <f t="shared" si="14"/>
        <v>1.8108495226166792</v>
      </c>
      <c r="L352" s="46">
        <f>AVERAGE(K352:K354)</f>
        <v>1.6770692002049634</v>
      </c>
      <c r="M352" s="46">
        <f>STDEV(K352:K354)</f>
        <v>0.12415681554651226</v>
      </c>
      <c r="N352" s="27"/>
      <c r="O352" s="27"/>
    </row>
    <row r="353" spans="1:15">
      <c r="A353" s="32" t="s">
        <v>88</v>
      </c>
      <c r="B353" s="36" t="s">
        <v>95</v>
      </c>
      <c r="C353" s="28">
        <v>23.92</v>
      </c>
      <c r="D353" s="30">
        <v>22.33</v>
      </c>
      <c r="E353" s="46"/>
      <c r="F353" s="46"/>
      <c r="G353" s="46">
        <f>C353-F352</f>
        <v>1.5100000000000051</v>
      </c>
      <c r="H353" s="46"/>
      <c r="I353" s="46">
        <f>G353-H346</f>
        <v>-0.64666666666665895</v>
      </c>
      <c r="J353" s="47"/>
      <c r="K353" s="46">
        <f t="shared" si="14"/>
        <v>1.5655468325981925</v>
      </c>
      <c r="L353" s="46"/>
      <c r="M353" s="46"/>
      <c r="N353" s="27"/>
      <c r="O353" s="27"/>
    </row>
    <row r="354" spans="1:15" ht="15" thickBot="1">
      <c r="A354" s="32" t="s">
        <v>88</v>
      </c>
      <c r="B354" s="35" t="s">
        <v>95</v>
      </c>
      <c r="C354" s="28">
        <v>23.84</v>
      </c>
      <c r="D354" s="30">
        <v>22.47</v>
      </c>
      <c r="E354" s="46"/>
      <c r="F354" s="46"/>
      <c r="G354" s="46">
        <f>C354-F352</f>
        <v>1.4300000000000033</v>
      </c>
      <c r="H354" s="46"/>
      <c r="I354" s="46">
        <f>G354-H346</f>
        <v>-0.7266666666666608</v>
      </c>
      <c r="J354" s="47"/>
      <c r="K354" s="46">
        <f t="shared" si="14"/>
        <v>1.6548112454000188</v>
      </c>
      <c r="L354" s="46"/>
      <c r="M354" s="46"/>
      <c r="N354" s="27"/>
      <c r="O354" s="27"/>
    </row>
    <row r="355" spans="1:15">
      <c r="A355" s="32" t="s">
        <v>88</v>
      </c>
      <c r="B355" s="34" t="s">
        <v>94</v>
      </c>
      <c r="C355" s="28">
        <v>23.99</v>
      </c>
      <c r="D355" s="30">
        <v>21.02</v>
      </c>
      <c r="E355" s="46">
        <f>AVERAGE(C355:C357)</f>
        <v>24.016666666666669</v>
      </c>
      <c r="F355" s="46">
        <f>AVERAGE(D355:D357)</f>
        <v>20.91</v>
      </c>
      <c r="G355" s="46">
        <f>C355-F355</f>
        <v>3.0799999999999983</v>
      </c>
      <c r="H355" s="46">
        <f>AVERAGE(G355:G357)</f>
        <v>3.1066666666666669</v>
      </c>
      <c r="I355" s="46">
        <f>G355-H346</f>
        <v>0.92333333333333423</v>
      </c>
      <c r="J355" s="47">
        <f>AVERAGE(I355:I357)</f>
        <v>0.95000000000000273</v>
      </c>
      <c r="K355" s="46">
        <f t="shared" si="14"/>
        <v>0.52728931475800611</v>
      </c>
      <c r="L355" s="46">
        <f>AVERAGE(K355:K357)</f>
        <v>0.5180793610329627</v>
      </c>
      <c r="M355" s="46">
        <f>STDEV(K355:K357)</f>
        <v>2.6140936952391471E-2</v>
      </c>
      <c r="N355" s="27"/>
      <c r="O355" s="27"/>
    </row>
    <row r="356" spans="1:15">
      <c r="A356" s="32" t="s">
        <v>88</v>
      </c>
      <c r="B356" s="33" t="s">
        <v>94</v>
      </c>
      <c r="C356" s="28">
        <v>23.96</v>
      </c>
      <c r="D356" s="30">
        <v>20.78</v>
      </c>
      <c r="E356" s="46"/>
      <c r="F356" s="46"/>
      <c r="G356" s="46">
        <f>C356-F355</f>
        <v>3.0500000000000007</v>
      </c>
      <c r="H356" s="46"/>
      <c r="I356" s="46">
        <f>G356-H346</f>
        <v>0.89333333333333664</v>
      </c>
      <c r="J356" s="47"/>
      <c r="K356" s="46">
        <f t="shared" si="14"/>
        <v>0.53836878412376032</v>
      </c>
      <c r="L356" s="46"/>
      <c r="M356" s="46"/>
      <c r="N356" s="27"/>
      <c r="O356" s="27"/>
    </row>
    <row r="357" spans="1:15" ht="15" thickBot="1">
      <c r="A357" s="32" t="s">
        <v>88</v>
      </c>
      <c r="B357" s="31" t="s">
        <v>94</v>
      </c>
      <c r="C357" s="28">
        <v>24.1</v>
      </c>
      <c r="D357" s="30">
        <v>20.93</v>
      </c>
      <c r="E357" s="46"/>
      <c r="F357" s="46"/>
      <c r="G357" s="46">
        <f>C357-F355</f>
        <v>3.1900000000000013</v>
      </c>
      <c r="H357" s="46"/>
      <c r="I357" s="46">
        <f>G357-H346</f>
        <v>1.0333333333333372</v>
      </c>
      <c r="J357" s="47"/>
      <c r="K357" s="46">
        <f t="shared" si="14"/>
        <v>0.48857998421712168</v>
      </c>
      <c r="L357" s="46"/>
      <c r="M357" s="46"/>
      <c r="N357" s="27"/>
      <c r="O357" s="27"/>
    </row>
    <row r="358" spans="1:15">
      <c r="A358" s="32" t="s">
        <v>88</v>
      </c>
      <c r="B358" s="37" t="s">
        <v>93</v>
      </c>
      <c r="C358" s="28">
        <v>22.18</v>
      </c>
      <c r="D358" s="30">
        <v>21.2</v>
      </c>
      <c r="E358" s="46">
        <f>AVERAGE(C358:C360)</f>
        <v>22.320000000000004</v>
      </c>
      <c r="F358" s="46">
        <f>AVERAGE(D358:D360)</f>
        <v>21.12</v>
      </c>
      <c r="G358" s="46">
        <f>C358-F358</f>
        <v>1.0599999999999987</v>
      </c>
      <c r="H358" s="46">
        <f>AVERAGE(G358:G360)</f>
        <v>1.1999999999999993</v>
      </c>
      <c r="I358" s="46">
        <f>G358-H346</f>
        <v>-1.0966666666666653</v>
      </c>
      <c r="J358" s="47">
        <f>AVERAGE(I358:I360)</f>
        <v>-0.95666666666666478</v>
      </c>
      <c r="K358" s="46">
        <f t="shared" si="14"/>
        <v>2.138599997163475</v>
      </c>
      <c r="L358" s="46">
        <f>AVERAGE(K358:K360)</f>
        <v>1.9455846557999543</v>
      </c>
      <c r="M358" s="46">
        <f>STDEV(K358:K360)</f>
        <v>0.16910999773951785</v>
      </c>
      <c r="N358" s="27"/>
      <c r="O358" s="27"/>
    </row>
    <row r="359" spans="1:15">
      <c r="A359" s="32" t="s">
        <v>88</v>
      </c>
      <c r="B359" s="36" t="s">
        <v>93</v>
      </c>
      <c r="C359" s="28">
        <v>22.41</v>
      </c>
      <c r="D359" s="30">
        <v>21.04</v>
      </c>
      <c r="E359" s="46"/>
      <c r="F359" s="46"/>
      <c r="G359" s="46">
        <f>C359-F358</f>
        <v>1.2899999999999991</v>
      </c>
      <c r="H359" s="46"/>
      <c r="I359" s="46">
        <f>G359-H346</f>
        <v>-0.86666666666666492</v>
      </c>
      <c r="J359" s="47"/>
      <c r="K359" s="46">
        <f t="shared" si="14"/>
        <v>1.8234449771164314</v>
      </c>
      <c r="L359" s="46"/>
      <c r="M359" s="46"/>
      <c r="N359" s="27"/>
      <c r="O359" s="27"/>
    </row>
    <row r="360" spans="1:15" ht="15" thickBot="1">
      <c r="A360" s="32" t="s">
        <v>88</v>
      </c>
      <c r="B360" s="35" t="s">
        <v>93</v>
      </c>
      <c r="C360" s="28">
        <v>22.37</v>
      </c>
      <c r="D360" s="30">
        <v>21.12</v>
      </c>
      <c r="E360" s="46"/>
      <c r="F360" s="46"/>
      <c r="G360" s="46">
        <f>C360-F358</f>
        <v>1.25</v>
      </c>
      <c r="H360" s="46"/>
      <c r="I360" s="46">
        <f>G360-H346</f>
        <v>-0.90666666666666407</v>
      </c>
      <c r="J360" s="47"/>
      <c r="K360" s="46">
        <f t="shared" si="14"/>
        <v>1.8747089931199568</v>
      </c>
      <c r="L360" s="46"/>
      <c r="M360" s="46"/>
      <c r="N360" s="27"/>
      <c r="O360" s="27"/>
    </row>
    <row r="361" spans="1:15">
      <c r="A361" s="32" t="s">
        <v>88</v>
      </c>
      <c r="B361" s="34" t="s">
        <v>92</v>
      </c>
      <c r="C361" s="28">
        <v>24.05</v>
      </c>
      <c r="D361" s="28">
        <v>22.63</v>
      </c>
      <c r="E361" s="46">
        <f>AVERAGE(C361:C363)</f>
        <v>24.306666666666661</v>
      </c>
      <c r="F361" s="46">
        <f>AVERAGE(D361:D363)</f>
        <v>22.626666666666665</v>
      </c>
      <c r="G361" s="46">
        <f>C361-F361</f>
        <v>1.4233333333333356</v>
      </c>
      <c r="H361" s="46">
        <f>AVERAGE(G361:G363)</f>
        <v>1.6800000000000008</v>
      </c>
      <c r="I361" s="46">
        <f>G361-H346</f>
        <v>-0.73333333333332851</v>
      </c>
      <c r="J361" s="47">
        <f>AVERAGE(I361:I363)</f>
        <v>-0.47666666666666319</v>
      </c>
      <c r="K361" s="46">
        <f t="shared" si="14"/>
        <v>1.66247579228557</v>
      </c>
      <c r="L361" s="46">
        <f>AVERAGE(K361:K363)</f>
        <v>1.428709335533398</v>
      </c>
      <c r="M361" s="46">
        <f>STDEV(K361:K363)</f>
        <v>0.37565553400219975</v>
      </c>
      <c r="N361" s="27"/>
      <c r="O361" s="27"/>
    </row>
    <row r="362" spans="1:15">
      <c r="A362" s="32" t="s">
        <v>88</v>
      </c>
      <c r="B362" s="33" t="s">
        <v>92</v>
      </c>
      <c r="C362" s="28">
        <v>24.08</v>
      </c>
      <c r="D362" s="28">
        <v>22.6</v>
      </c>
      <c r="E362" s="46"/>
      <c r="F362" s="46"/>
      <c r="G362" s="46">
        <f>C362-F361</f>
        <v>1.4533333333333331</v>
      </c>
      <c r="H362" s="46"/>
      <c r="I362" s="46">
        <f>G362-H346</f>
        <v>-0.70333333333333092</v>
      </c>
      <c r="J362" s="47"/>
      <c r="K362" s="46">
        <f t="shared" si="14"/>
        <v>1.6282625352113977</v>
      </c>
      <c r="L362" s="46"/>
      <c r="M362" s="46"/>
      <c r="N362" s="27"/>
      <c r="O362" s="27"/>
    </row>
    <row r="363" spans="1:15" ht="15" thickBot="1">
      <c r="A363" s="32" t="s">
        <v>88</v>
      </c>
      <c r="B363" s="31" t="s">
        <v>92</v>
      </c>
      <c r="C363" s="28">
        <v>24.79</v>
      </c>
      <c r="D363" s="28">
        <v>22.65</v>
      </c>
      <c r="E363" s="46"/>
      <c r="F363" s="46"/>
      <c r="G363" s="46">
        <f>C363-F361</f>
        <v>2.163333333333334</v>
      </c>
      <c r="H363" s="46"/>
      <c r="I363" s="46">
        <f>G363-H346</f>
        <v>6.6666666666699292E-3</v>
      </c>
      <c r="J363" s="47"/>
      <c r="K363" s="46">
        <f t="shared" si="14"/>
        <v>0.99538967910322684</v>
      </c>
      <c r="L363" s="46"/>
      <c r="M363" s="46"/>
      <c r="N363" s="27"/>
      <c r="O363" s="27"/>
    </row>
    <row r="364" spans="1:15">
      <c r="A364" s="32" t="s">
        <v>88</v>
      </c>
      <c r="B364" s="37" t="s">
        <v>91</v>
      </c>
      <c r="C364" s="28">
        <v>25.22</v>
      </c>
      <c r="D364" s="30">
        <v>23.13</v>
      </c>
      <c r="E364" s="46">
        <f>AVERAGE(C364:C366)</f>
        <v>25.33</v>
      </c>
      <c r="F364" s="46">
        <f>AVERAGE(D364:D366)</f>
        <v>23.126666666666665</v>
      </c>
      <c r="G364" s="46">
        <f>C364-F364</f>
        <v>2.0933333333333337</v>
      </c>
      <c r="H364" s="46">
        <f>AVERAGE(G364:G366)</f>
        <v>2.2033333333333345</v>
      </c>
      <c r="I364" s="46">
        <f>G364-H346</f>
        <v>-6.3333333333330355E-2</v>
      </c>
      <c r="J364" s="47">
        <f>AVERAGE(I364:I366)</f>
        <v>4.6666666666670263E-2</v>
      </c>
      <c r="K364" s="46">
        <f t="shared" si="14"/>
        <v>1.0448771528608687</v>
      </c>
      <c r="L364" s="46">
        <f>AVERAGE(K364:K366)</f>
        <v>0.97067487514499107</v>
      </c>
      <c r="M364" s="46">
        <f>STDEV(K364:K366)</f>
        <v>8.4545362539310318E-2</v>
      </c>
      <c r="N364" s="27"/>
      <c r="O364" s="27"/>
    </row>
    <row r="365" spans="1:15">
      <c r="A365" s="32" t="s">
        <v>88</v>
      </c>
      <c r="B365" s="36" t="s">
        <v>91</v>
      </c>
      <c r="C365" s="28">
        <v>25.3</v>
      </c>
      <c r="D365" s="30">
        <v>23.09</v>
      </c>
      <c r="E365" s="46"/>
      <c r="F365" s="46"/>
      <c r="G365" s="46">
        <f>C365-F364</f>
        <v>2.1733333333333356</v>
      </c>
      <c r="H365" s="46"/>
      <c r="I365" s="46">
        <f>G365-H346</f>
        <v>1.6666666666671492E-2</v>
      </c>
      <c r="J365" s="47"/>
      <c r="K365" s="46">
        <f t="shared" si="14"/>
        <v>0.98851402035289282</v>
      </c>
      <c r="L365" s="46"/>
      <c r="M365" s="46"/>
      <c r="N365" s="27"/>
      <c r="O365" s="27"/>
    </row>
    <row r="366" spans="1:15" ht="15" thickBot="1">
      <c r="A366" s="32" t="s">
        <v>88</v>
      </c>
      <c r="B366" s="35" t="s">
        <v>91</v>
      </c>
      <c r="C366" s="28">
        <v>25.47</v>
      </c>
      <c r="D366" s="30">
        <v>23.16</v>
      </c>
      <c r="E366" s="46"/>
      <c r="F366" s="46"/>
      <c r="G366" s="46">
        <f>C366-F364</f>
        <v>2.3433333333333337</v>
      </c>
      <c r="H366" s="46"/>
      <c r="I366" s="46">
        <f>G366-H346</f>
        <v>0.18666666666666965</v>
      </c>
      <c r="J366" s="47"/>
      <c r="K366" s="46">
        <f t="shared" si="14"/>
        <v>0.87863345222121181</v>
      </c>
      <c r="L366" s="46"/>
      <c r="M366" s="46"/>
      <c r="N366" s="27"/>
      <c r="O366" s="27"/>
    </row>
    <row r="367" spans="1:15">
      <c r="A367" s="32" t="s">
        <v>88</v>
      </c>
      <c r="B367" s="34" t="s">
        <v>90</v>
      </c>
      <c r="C367" s="28">
        <v>23.19</v>
      </c>
      <c r="D367" s="30">
        <v>22.49</v>
      </c>
      <c r="E367" s="46">
        <f>AVERAGE(C367:C369)</f>
        <v>23.17</v>
      </c>
      <c r="F367" s="46">
        <f>AVERAGE(D367:D369)</f>
        <v>22.553333333333331</v>
      </c>
      <c r="G367" s="46">
        <f>C367-F367</f>
        <v>0.63666666666667027</v>
      </c>
      <c r="H367" s="46">
        <f>AVERAGE(G367:G369)</f>
        <v>0.61666666666666947</v>
      </c>
      <c r="I367" s="46">
        <f>G367-H346</f>
        <v>-1.5199999999999938</v>
      </c>
      <c r="J367" s="47">
        <f>AVERAGE(I367:I369)</f>
        <v>-1.5399999999999945</v>
      </c>
      <c r="K367" s="46">
        <f t="shared" si="14"/>
        <v>2.8679104960316422</v>
      </c>
      <c r="L367" s="46">
        <f>AVERAGE(K367:K369)</f>
        <v>2.9103827304361523</v>
      </c>
      <c r="M367" s="46">
        <f>STDEV(K367:K369)</f>
        <v>0.14681377850850019</v>
      </c>
      <c r="N367" s="27"/>
      <c r="O367" s="27"/>
    </row>
    <row r="368" spans="1:15">
      <c r="A368" s="32" t="s">
        <v>88</v>
      </c>
      <c r="B368" s="33" t="s">
        <v>90</v>
      </c>
      <c r="C368" s="28">
        <v>23.09</v>
      </c>
      <c r="D368" s="30">
        <v>22.54</v>
      </c>
      <c r="E368" s="46"/>
      <c r="F368" s="46"/>
      <c r="G368" s="46">
        <f>C368-F367</f>
        <v>0.53666666666666885</v>
      </c>
      <c r="H368" s="46"/>
      <c r="I368" s="46">
        <f>G368-H346</f>
        <v>-1.6199999999999952</v>
      </c>
      <c r="J368" s="47"/>
      <c r="K368" s="46">
        <f t="shared" si="14"/>
        <v>3.0737503625760145</v>
      </c>
      <c r="L368" s="46"/>
      <c r="M368" s="46"/>
      <c r="N368" s="27"/>
      <c r="O368" s="27"/>
    </row>
    <row r="369" spans="1:17" ht="15" thickBot="1">
      <c r="A369" s="32" t="s">
        <v>88</v>
      </c>
      <c r="B369" s="31" t="s">
        <v>90</v>
      </c>
      <c r="C369" s="28">
        <v>23.23</v>
      </c>
      <c r="D369" s="30">
        <v>22.63</v>
      </c>
      <c r="E369" s="46"/>
      <c r="F369" s="46"/>
      <c r="G369" s="46">
        <f>C369-F367</f>
        <v>0.67666666666666941</v>
      </c>
      <c r="H369" s="46"/>
      <c r="I369" s="46">
        <f>G369-H346</f>
        <v>-1.4799999999999947</v>
      </c>
      <c r="J369" s="47"/>
      <c r="K369" s="46">
        <f t="shared" si="14"/>
        <v>2.7894873327008005</v>
      </c>
      <c r="L369" s="46"/>
      <c r="M369" s="46"/>
      <c r="N369" s="27"/>
      <c r="O369" s="27"/>
    </row>
    <row r="370" spans="1:17">
      <c r="A370" s="32" t="s">
        <v>88</v>
      </c>
      <c r="B370" s="37" t="s">
        <v>89</v>
      </c>
      <c r="C370" s="28">
        <v>23.33</v>
      </c>
      <c r="D370" s="30">
        <v>23.13</v>
      </c>
      <c r="E370" s="28">
        <f>AVERAGE(C370:C372)</f>
        <v>24.076666666666668</v>
      </c>
      <c r="F370" s="28">
        <f>AVERAGE(D370:D372)</f>
        <v>23.126666666666665</v>
      </c>
      <c r="G370" s="28">
        <f>C370-F370</f>
        <v>0.20333333333333314</v>
      </c>
      <c r="H370" s="28">
        <f>AVERAGE(G370:G372)</f>
        <v>0.95000000000000162</v>
      </c>
      <c r="I370" s="28">
        <f>G370-H352</f>
        <v>-1.2100000000000044</v>
      </c>
      <c r="J370" s="29">
        <f>AVERAGE(I370:I372)</f>
        <v>-0.46333333333333587</v>
      </c>
      <c r="K370" s="28">
        <f t="shared" si="14"/>
        <v>2.3133763678105819</v>
      </c>
      <c r="L370" s="28">
        <f>AVERAGE(K370:K372)</f>
        <v>1.4941116399213705</v>
      </c>
      <c r="M370" s="28">
        <f>STDEV(K370:K372)</f>
        <v>0.73932904413381761</v>
      </c>
    </row>
    <row r="371" spans="1:17">
      <c r="A371" s="32" t="s">
        <v>88</v>
      </c>
      <c r="B371" s="36" t="s">
        <v>89</v>
      </c>
      <c r="C371" s="28">
        <v>24.17</v>
      </c>
      <c r="D371" s="30">
        <v>23.09</v>
      </c>
      <c r="E371" s="28"/>
      <c r="F371" s="28"/>
      <c r="G371" s="28">
        <f>C371-F370</f>
        <v>1.0433333333333366</v>
      </c>
      <c r="H371" s="28"/>
      <c r="I371" s="28">
        <f>G371-H352</f>
        <v>-0.37000000000000099</v>
      </c>
      <c r="J371" s="29"/>
      <c r="K371" s="28">
        <f t="shared" si="14"/>
        <v>1.2923528306374932</v>
      </c>
      <c r="L371" s="28"/>
      <c r="M371" s="28"/>
    </row>
    <row r="372" spans="1:17" ht="15" thickBot="1">
      <c r="A372" s="32" t="s">
        <v>88</v>
      </c>
      <c r="B372" s="35" t="s">
        <v>89</v>
      </c>
      <c r="C372" s="28">
        <v>24.73</v>
      </c>
      <c r="D372" s="30">
        <v>23.16</v>
      </c>
      <c r="E372" s="28"/>
      <c r="F372" s="28"/>
      <c r="G372" s="28">
        <f>C372-F370</f>
        <v>1.6033333333333353</v>
      </c>
      <c r="H372" s="28"/>
      <c r="I372" s="28">
        <f>G372-H352</f>
        <v>0.18999999999999773</v>
      </c>
      <c r="J372" s="29"/>
      <c r="K372" s="28">
        <f t="shared" si="14"/>
        <v>0.87660572131603642</v>
      </c>
      <c r="L372" s="28"/>
      <c r="M372" s="28"/>
    </row>
    <row r="373" spans="1:17">
      <c r="A373" s="32" t="s">
        <v>88</v>
      </c>
      <c r="B373" s="34" t="s">
        <v>87</v>
      </c>
      <c r="C373" s="28">
        <v>24.33</v>
      </c>
      <c r="D373" s="30">
        <v>22.13</v>
      </c>
      <c r="E373" s="28">
        <f>AVERAGE(C373:C375)</f>
        <v>24.41</v>
      </c>
      <c r="F373" s="28">
        <f>AVERAGE(D373:D375)</f>
        <v>21.793333333333333</v>
      </c>
      <c r="G373" s="28">
        <f>C373-F373</f>
        <v>2.5366666666666653</v>
      </c>
      <c r="H373" s="28">
        <f>AVERAGE(G373:G375)</f>
        <v>2.6166666666666671</v>
      </c>
      <c r="I373" s="28">
        <f>G373-H355</f>
        <v>-0.57000000000000162</v>
      </c>
      <c r="J373" s="29">
        <f>AVERAGE(I373:I375)</f>
        <v>-0.48999999999999977</v>
      </c>
      <c r="K373" s="28">
        <f t="shared" si="14"/>
        <v>1.4845235706290507</v>
      </c>
      <c r="L373" s="28">
        <f>AVERAGE(K373:K375)</f>
        <v>1.4227403823155804</v>
      </c>
      <c r="M373" s="28">
        <f>STDEV(K373:K375)</f>
        <v>0.27210280739872322</v>
      </c>
    </row>
    <row r="374" spans="1:17">
      <c r="A374" s="32" t="s">
        <v>88</v>
      </c>
      <c r="B374" s="33" t="s">
        <v>87</v>
      </c>
      <c r="C374" s="28">
        <v>24.17</v>
      </c>
      <c r="D374" s="30">
        <v>21.09</v>
      </c>
      <c r="E374" s="28"/>
      <c r="F374" s="28"/>
      <c r="G374" s="28">
        <f>C374-F373</f>
        <v>2.3766666666666687</v>
      </c>
      <c r="H374" s="28"/>
      <c r="I374" s="28">
        <f>G374-H355</f>
        <v>-0.72999999999999821</v>
      </c>
      <c r="J374" s="29"/>
      <c r="K374" s="28">
        <f t="shared" si="14"/>
        <v>1.6586390916288813</v>
      </c>
      <c r="L374" s="28"/>
      <c r="M374" s="28"/>
    </row>
    <row r="375" spans="1:17" ht="15" thickBot="1">
      <c r="A375" s="32" t="s">
        <v>88</v>
      </c>
      <c r="B375" s="31" t="s">
        <v>87</v>
      </c>
      <c r="C375" s="28">
        <v>24.73</v>
      </c>
      <c r="D375" s="30">
        <v>22.16</v>
      </c>
      <c r="E375" s="28"/>
      <c r="F375" s="28"/>
      <c r="G375" s="28">
        <f>C375-F373</f>
        <v>2.9366666666666674</v>
      </c>
      <c r="H375" s="28"/>
      <c r="I375" s="28">
        <f>G375-H355</f>
        <v>-0.16999999999999948</v>
      </c>
      <c r="J375" s="29"/>
      <c r="K375" s="28">
        <f t="shared" si="14"/>
        <v>1.125058484688809</v>
      </c>
      <c r="L375" s="28"/>
      <c r="M375" s="28"/>
    </row>
    <row r="378" spans="1:17" ht="20">
      <c r="A378" s="360" t="s">
        <v>34</v>
      </c>
      <c r="B378" s="361"/>
      <c r="C378" s="361"/>
      <c r="E378" s="362" t="s">
        <v>121</v>
      </c>
      <c r="F378" s="362"/>
    </row>
    <row r="379" spans="1:17" ht="16" thickBot="1">
      <c r="A379" s="44" t="s">
        <v>117</v>
      </c>
      <c r="B379" s="44" t="s">
        <v>116</v>
      </c>
      <c r="C379" s="42" t="s">
        <v>115</v>
      </c>
      <c r="D379" s="42" t="s">
        <v>114</v>
      </c>
      <c r="E379" s="42" t="s">
        <v>113</v>
      </c>
      <c r="F379" s="42" t="s">
        <v>112</v>
      </c>
      <c r="G379" s="43" t="s">
        <v>111</v>
      </c>
      <c r="H379" s="42" t="s">
        <v>110</v>
      </c>
      <c r="I379" s="43" t="s">
        <v>109</v>
      </c>
      <c r="J379" s="42" t="s">
        <v>108</v>
      </c>
      <c r="K379" s="42" t="s">
        <v>107</v>
      </c>
      <c r="L379" s="42" t="s">
        <v>106</v>
      </c>
      <c r="M379" s="42" t="s">
        <v>105</v>
      </c>
      <c r="O379" s="38"/>
      <c r="P379" s="41" t="s">
        <v>104</v>
      </c>
      <c r="Q379" s="40" t="s">
        <v>103</v>
      </c>
    </row>
    <row r="380" spans="1:17">
      <c r="A380" s="32" t="s">
        <v>88</v>
      </c>
      <c r="B380" s="37" t="s">
        <v>100</v>
      </c>
      <c r="C380" s="30">
        <v>25.8</v>
      </c>
      <c r="D380" s="30">
        <v>24.18</v>
      </c>
      <c r="E380" s="28">
        <f>AVERAGE(C380:C382)</f>
        <v>25.666666666666668</v>
      </c>
      <c r="F380" s="28">
        <f>AVERAGE(D380:D382)</f>
        <v>24.196666666666669</v>
      </c>
      <c r="G380" s="28">
        <f>C380-F380</f>
        <v>1.6033333333333317</v>
      </c>
      <c r="H380" s="28">
        <f>AVERAGE(G380:G382)</f>
        <v>1.4699999999999989</v>
      </c>
      <c r="I380" s="28">
        <f>G380-H380</f>
        <v>0.13333333333333286</v>
      </c>
      <c r="J380" s="29">
        <f>AVERAGE(I380:I382)</f>
        <v>0</v>
      </c>
      <c r="K380" s="28">
        <f t="shared" ref="K380:K409" si="15">2^-(I380)</f>
        <v>0.91172248855821703</v>
      </c>
      <c r="L380" s="45">
        <f>AVERAGE(K380:K382)</f>
        <v>1.0193491701761905</v>
      </c>
      <c r="M380" s="28">
        <f>STDEV(K380:K382)</f>
        <v>0.25207225598319744</v>
      </c>
      <c r="O380" s="39" t="s">
        <v>102</v>
      </c>
      <c r="P380" s="38">
        <v>1.0193491701761901</v>
      </c>
      <c r="Q380" s="38">
        <v>1.15009400271773</v>
      </c>
    </row>
    <row r="381" spans="1:17">
      <c r="A381" s="32" t="s">
        <v>88</v>
      </c>
      <c r="B381" s="36" t="s">
        <v>100</v>
      </c>
      <c r="C381" s="30">
        <v>25.92</v>
      </c>
      <c r="D381" s="30">
        <v>24.22</v>
      </c>
      <c r="E381" s="28"/>
      <c r="F381" s="28"/>
      <c r="G381" s="28">
        <f>C381-F380</f>
        <v>1.7233333333333327</v>
      </c>
      <c r="H381" s="28"/>
      <c r="I381" s="28">
        <f>G381-H380</f>
        <v>0.25333333333333385</v>
      </c>
      <c r="J381" s="29"/>
      <c r="K381" s="28">
        <f t="shared" si="15"/>
        <v>0.83895577476824967</v>
      </c>
      <c r="L381" s="28"/>
      <c r="M381" s="28"/>
      <c r="O381" s="39" t="s">
        <v>101</v>
      </c>
      <c r="P381" s="38">
        <v>0.92121346171039098</v>
      </c>
      <c r="Q381" s="38">
        <v>0.90537715073288105</v>
      </c>
    </row>
    <row r="382" spans="1:17" ht="15" thickBot="1">
      <c r="A382" s="32" t="s">
        <v>88</v>
      </c>
      <c r="B382" s="35" t="s">
        <v>100</v>
      </c>
      <c r="C382" s="30">
        <v>25.28</v>
      </c>
      <c r="D382" s="30">
        <v>24.19</v>
      </c>
      <c r="E382" s="28"/>
      <c r="F382" s="28"/>
      <c r="G382" s="28">
        <f>C382-F380</f>
        <v>1.0833333333333321</v>
      </c>
      <c r="H382" s="28"/>
      <c r="I382" s="28">
        <f>G382-H380</f>
        <v>-0.38666666666666671</v>
      </c>
      <c r="J382" s="29"/>
      <c r="K382" s="28">
        <f t="shared" si="15"/>
        <v>1.3073692472021052</v>
      </c>
      <c r="L382" s="28"/>
      <c r="M382" s="28"/>
      <c r="O382" s="39" t="s">
        <v>99</v>
      </c>
      <c r="P382" s="38">
        <v>0.64215344385261197</v>
      </c>
      <c r="Q382" s="38">
        <v>1.4287093355334</v>
      </c>
    </row>
    <row r="383" spans="1:17">
      <c r="A383" s="32" t="s">
        <v>88</v>
      </c>
      <c r="B383" s="34" t="s">
        <v>96</v>
      </c>
      <c r="C383" s="28">
        <v>22.14</v>
      </c>
      <c r="D383" s="30">
        <v>21.63</v>
      </c>
      <c r="E383" s="28">
        <f>AVERAGE(C383:C385)</f>
        <v>23.486666666666668</v>
      </c>
      <c r="F383" s="28">
        <f>AVERAGE(D383:D385)</f>
        <v>21.866666666666664</v>
      </c>
      <c r="G383" s="28">
        <f>C383-F383</f>
        <v>0.27333333333333698</v>
      </c>
      <c r="H383" s="28">
        <f>AVERAGE(G383:G385)</f>
        <v>1.6200000000000034</v>
      </c>
      <c r="I383" s="28">
        <f>G383-H380</f>
        <v>-1.1966666666666619</v>
      </c>
      <c r="J383" s="29">
        <f>AVERAGE(I383:I385)</f>
        <v>0.15000000000000449</v>
      </c>
      <c r="K383" s="28">
        <f t="shared" si="15"/>
        <v>2.2920947239399987</v>
      </c>
      <c r="L383" s="28">
        <f>AVERAGE(K383:K385)</f>
        <v>1.1500940027177304</v>
      </c>
      <c r="M383" s="28">
        <f>STDEV(K383:K385)</f>
        <v>0.99704385996827738</v>
      </c>
      <c r="O383" s="39" t="s">
        <v>98</v>
      </c>
      <c r="P383" s="38">
        <v>0.86591198641007106</v>
      </c>
      <c r="Q383" s="38">
        <v>1.1604850887771501</v>
      </c>
    </row>
    <row r="384" spans="1:17">
      <c r="A384" s="32" t="s">
        <v>88</v>
      </c>
      <c r="B384" s="33" t="s">
        <v>96</v>
      </c>
      <c r="C384" s="28">
        <v>23.84</v>
      </c>
      <c r="D384" s="30">
        <v>22.11</v>
      </c>
      <c r="E384" s="28"/>
      <c r="F384" s="28"/>
      <c r="G384" s="28">
        <f>C384-F383</f>
        <v>1.9733333333333363</v>
      </c>
      <c r="H384" s="28"/>
      <c r="I384" s="28">
        <f>G384-H380</f>
        <v>0.50333333333333741</v>
      </c>
      <c r="J384" s="29"/>
      <c r="K384" s="28">
        <f t="shared" si="15"/>
        <v>0.70547490355902231</v>
      </c>
      <c r="L384" s="28"/>
      <c r="M384" s="28"/>
      <c r="O384" s="39" t="s">
        <v>97</v>
      </c>
      <c r="P384" s="38">
        <v>2.0770505572073299</v>
      </c>
      <c r="Q384" s="38">
        <v>1.6887525908721699</v>
      </c>
    </row>
    <row r="385" spans="1:13" ht="15" thickBot="1">
      <c r="A385" s="32" t="s">
        <v>88</v>
      </c>
      <c r="B385" s="31" t="s">
        <v>96</v>
      </c>
      <c r="C385" s="28">
        <v>24.48</v>
      </c>
      <c r="D385" s="30">
        <v>21.86</v>
      </c>
      <c r="E385" s="28"/>
      <c r="F385" s="28"/>
      <c r="G385" s="28">
        <f>C385-F383</f>
        <v>2.6133333333333368</v>
      </c>
      <c r="H385" s="28"/>
      <c r="I385" s="28">
        <f>G385-H380</f>
        <v>1.143333333333338</v>
      </c>
      <c r="J385" s="29"/>
      <c r="K385" s="28">
        <f t="shared" si="15"/>
        <v>0.45271238065417052</v>
      </c>
      <c r="L385" s="28"/>
      <c r="M385" s="28"/>
    </row>
    <row r="386" spans="1:13">
      <c r="A386" s="32" t="s">
        <v>88</v>
      </c>
      <c r="B386" s="37" t="s">
        <v>95</v>
      </c>
      <c r="C386" s="28">
        <v>23.82</v>
      </c>
      <c r="D386" s="30">
        <v>22.43</v>
      </c>
      <c r="E386" s="28">
        <f>AVERAGE(C386:C388)</f>
        <v>24.093333333333334</v>
      </c>
      <c r="F386" s="28">
        <f>AVERAGE(D386:D388)</f>
        <v>22.409999999999997</v>
      </c>
      <c r="G386" s="28">
        <f>C386-F386</f>
        <v>1.4100000000000037</v>
      </c>
      <c r="H386" s="28">
        <f>AVERAGE(G386:G388)</f>
        <v>1.6833333333333371</v>
      </c>
      <c r="I386" s="28">
        <f>G386-H380</f>
        <v>-5.9999999999995168E-2</v>
      </c>
      <c r="J386" s="29">
        <f>AVERAGE(I386:I388)</f>
        <v>0.21333333333333826</v>
      </c>
      <c r="K386" s="28">
        <f t="shared" si="15"/>
        <v>1.0424657608411179</v>
      </c>
      <c r="L386" s="28">
        <f>AVERAGE(K386:K388)</f>
        <v>0.92121346171039098</v>
      </c>
      <c r="M386" s="28">
        <f>STDEV(K386:K388)</f>
        <v>0.36886976724301307</v>
      </c>
    </row>
    <row r="387" spans="1:13">
      <c r="A387" s="32" t="s">
        <v>88</v>
      </c>
      <c r="B387" s="36" t="s">
        <v>95</v>
      </c>
      <c r="C387" s="28">
        <v>23.6</v>
      </c>
      <c r="D387" s="30">
        <v>22.33</v>
      </c>
      <c r="E387" s="28"/>
      <c r="F387" s="28"/>
      <c r="G387" s="28">
        <f>C387-F386</f>
        <v>1.1900000000000048</v>
      </c>
      <c r="H387" s="28"/>
      <c r="I387" s="28">
        <f>G387-H380</f>
        <v>-0.27999999999999403</v>
      </c>
      <c r="J387" s="29"/>
      <c r="K387" s="28">
        <f t="shared" si="15"/>
        <v>1.2141948843950419</v>
      </c>
      <c r="L387" s="28"/>
      <c r="M387" s="28"/>
    </row>
    <row r="388" spans="1:13" ht="15" thickBot="1">
      <c r="A388" s="32" t="s">
        <v>88</v>
      </c>
      <c r="B388" s="35" t="s">
        <v>95</v>
      </c>
      <c r="C388" s="28">
        <v>24.86</v>
      </c>
      <c r="D388" s="30">
        <v>22.47</v>
      </c>
      <c r="E388" s="28"/>
      <c r="F388" s="28"/>
      <c r="G388" s="28">
        <f>C388-F386</f>
        <v>2.4500000000000028</v>
      </c>
      <c r="H388" s="28"/>
      <c r="I388" s="28">
        <f>G388-H380</f>
        <v>0.98000000000000398</v>
      </c>
      <c r="J388" s="29"/>
      <c r="K388" s="28">
        <f t="shared" si="15"/>
        <v>0.50697973989501322</v>
      </c>
      <c r="L388" s="28"/>
      <c r="M388" s="28"/>
    </row>
    <row r="389" spans="1:13">
      <c r="A389" s="32" t="s">
        <v>88</v>
      </c>
      <c r="B389" s="34" t="s">
        <v>94</v>
      </c>
      <c r="C389" s="28">
        <v>22.21</v>
      </c>
      <c r="D389" s="30">
        <v>21.02</v>
      </c>
      <c r="E389" s="28">
        <f>AVERAGE(C389:C391)</f>
        <v>22.543333333333333</v>
      </c>
      <c r="F389" s="28">
        <f>AVERAGE(D389:D391)</f>
        <v>20.91</v>
      </c>
      <c r="G389" s="28">
        <f>C389-F389</f>
        <v>1.3000000000000007</v>
      </c>
      <c r="H389" s="28">
        <f>AVERAGE(G389:G391)</f>
        <v>1.633333333333334</v>
      </c>
      <c r="I389" s="28">
        <f>G389-H380</f>
        <v>-0.16999999999999815</v>
      </c>
      <c r="J389" s="29">
        <f>AVERAGE(I389:I391)</f>
        <v>0.16333333333333519</v>
      </c>
      <c r="K389" s="28">
        <f t="shared" si="15"/>
        <v>1.1250584846888079</v>
      </c>
      <c r="L389" s="28">
        <f>AVERAGE(K389:K391)</f>
        <v>0.90537715073288105</v>
      </c>
      <c r="M389" s="28">
        <f>STDEV(K389:K391)</f>
        <v>0.19024961594308576</v>
      </c>
    </row>
    <row r="390" spans="1:13">
      <c r="A390" s="32" t="s">
        <v>88</v>
      </c>
      <c r="B390" s="33" t="s">
        <v>94</v>
      </c>
      <c r="C390" s="28">
        <v>22.71</v>
      </c>
      <c r="D390" s="30">
        <v>20.78</v>
      </c>
      <c r="E390" s="28"/>
      <c r="F390" s="28"/>
      <c r="G390" s="28">
        <f>C390-F389</f>
        <v>1.8000000000000007</v>
      </c>
      <c r="H390" s="28"/>
      <c r="I390" s="28">
        <f>G390-H380</f>
        <v>0.33000000000000185</v>
      </c>
      <c r="J390" s="29"/>
      <c r="K390" s="28">
        <f t="shared" si="15"/>
        <v>0.7955364837549177</v>
      </c>
      <c r="L390" s="28"/>
      <c r="M390" s="28"/>
    </row>
    <row r="391" spans="1:13" ht="15" thickBot="1">
      <c r="A391" s="32" t="s">
        <v>88</v>
      </c>
      <c r="B391" s="31" t="s">
        <v>94</v>
      </c>
      <c r="C391" s="28">
        <v>22.71</v>
      </c>
      <c r="D391" s="30">
        <v>20.93</v>
      </c>
      <c r="E391" s="28"/>
      <c r="F391" s="28"/>
      <c r="G391" s="28">
        <f>C391-F389</f>
        <v>1.8000000000000007</v>
      </c>
      <c r="H391" s="28"/>
      <c r="I391" s="28">
        <f>G391-H380</f>
        <v>0.33000000000000185</v>
      </c>
      <c r="J391" s="29"/>
      <c r="K391" s="28">
        <f t="shared" si="15"/>
        <v>0.7955364837549177</v>
      </c>
      <c r="L391" s="28"/>
      <c r="M391" s="28"/>
    </row>
    <row r="392" spans="1:13">
      <c r="A392" s="32" t="s">
        <v>88</v>
      </c>
      <c r="B392" s="37" t="s">
        <v>93</v>
      </c>
      <c r="C392" s="28">
        <v>23.17</v>
      </c>
      <c r="D392" s="30">
        <v>21.2</v>
      </c>
      <c r="E392" s="28">
        <f>AVERAGE(C392:C394)</f>
        <v>23.23</v>
      </c>
      <c r="F392" s="28">
        <f>AVERAGE(D392:D394)</f>
        <v>21.12</v>
      </c>
      <c r="G392" s="28">
        <f>C392-F392</f>
        <v>2.0500000000000007</v>
      </c>
      <c r="H392" s="28">
        <f>AVERAGE(G392:G394)</f>
        <v>2.1099999999999994</v>
      </c>
      <c r="I392" s="28">
        <f>G392-H380</f>
        <v>0.58000000000000185</v>
      </c>
      <c r="J392" s="29">
        <f>AVERAGE(I392:I394)</f>
        <v>0.64000000000000057</v>
      </c>
      <c r="K392" s="28">
        <f t="shared" si="15"/>
        <v>0.66896377739305524</v>
      </c>
      <c r="L392" s="28">
        <f>AVERAGE(K392:K394)</f>
        <v>0.64215344385261197</v>
      </c>
      <c r="M392" s="28">
        <f>STDEV(K392:K394)</f>
        <v>2.9031629144743307E-2</v>
      </c>
    </row>
    <row r="393" spans="1:13">
      <c r="A393" s="32" t="s">
        <v>88</v>
      </c>
      <c r="B393" s="36" t="s">
        <v>93</v>
      </c>
      <c r="C393" s="28">
        <v>23.3</v>
      </c>
      <c r="D393" s="30">
        <v>21.04</v>
      </c>
      <c r="E393" s="28"/>
      <c r="F393" s="28"/>
      <c r="G393" s="28">
        <f>C393-F392</f>
        <v>2.1799999999999997</v>
      </c>
      <c r="H393" s="28"/>
      <c r="I393" s="28">
        <f>G393-H380</f>
        <v>0.71000000000000085</v>
      </c>
      <c r="J393" s="29"/>
      <c r="K393" s="28">
        <f t="shared" si="15"/>
        <v>0.61132013884603398</v>
      </c>
      <c r="L393" s="28"/>
      <c r="M393" s="28"/>
    </row>
    <row r="394" spans="1:13" ht="15" thickBot="1">
      <c r="A394" s="32" t="s">
        <v>88</v>
      </c>
      <c r="B394" s="35" t="s">
        <v>93</v>
      </c>
      <c r="C394" s="28">
        <v>23.22</v>
      </c>
      <c r="D394" s="30">
        <v>21.12</v>
      </c>
      <c r="E394" s="28"/>
      <c r="F394" s="28"/>
      <c r="G394" s="28">
        <f>C394-F392</f>
        <v>2.0999999999999979</v>
      </c>
      <c r="H394" s="28"/>
      <c r="I394" s="28">
        <f>G394-H380</f>
        <v>0.62999999999999901</v>
      </c>
      <c r="J394" s="29"/>
      <c r="K394" s="28">
        <f t="shared" si="15"/>
        <v>0.64617641531874659</v>
      </c>
      <c r="L394" s="28"/>
      <c r="M394" s="28"/>
    </row>
    <row r="395" spans="1:13">
      <c r="A395" s="32" t="s">
        <v>88</v>
      </c>
      <c r="B395" s="34" t="s">
        <v>92</v>
      </c>
      <c r="C395" s="28"/>
      <c r="D395" s="28">
        <v>22.63</v>
      </c>
      <c r="E395" s="28" t="e">
        <f>AVERAGE(C395:C397)</f>
        <v>#DIV/0!</v>
      </c>
      <c r="F395" s="28">
        <f>AVERAGE(D395:D397)</f>
        <v>22.626666666666665</v>
      </c>
      <c r="G395" s="28">
        <f>C395-F395</f>
        <v>-22.626666666666665</v>
      </c>
      <c r="H395" s="28">
        <f>AVERAGE(G395:G397)</f>
        <v>-22.626666666666665</v>
      </c>
      <c r="I395" s="28">
        <f>G395-H380</f>
        <v>-24.096666666666664</v>
      </c>
      <c r="J395" s="29">
        <f>AVERAGE(I395:I397)</f>
        <v>-24.096666666666664</v>
      </c>
      <c r="K395" s="28">
        <f t="shared" si="15"/>
        <v>17939877.045005482</v>
      </c>
      <c r="L395" s="28">
        <f>AVERAGE(K395:K397)</f>
        <v>17939877.045005482</v>
      </c>
      <c r="M395" s="28">
        <f>STDEV(K395:K397)</f>
        <v>0</v>
      </c>
    </row>
    <row r="396" spans="1:13">
      <c r="A396" s="32" t="s">
        <v>88</v>
      </c>
      <c r="B396" s="33" t="s">
        <v>92</v>
      </c>
      <c r="C396" s="28"/>
      <c r="D396" s="28">
        <v>22.6</v>
      </c>
      <c r="E396" s="28"/>
      <c r="F396" s="28"/>
      <c r="G396" s="28">
        <f>C396-F395</f>
        <v>-22.626666666666665</v>
      </c>
      <c r="H396" s="28"/>
      <c r="I396" s="28">
        <f>G396-H380</f>
        <v>-24.096666666666664</v>
      </c>
      <c r="J396" s="29"/>
      <c r="K396" s="28">
        <f t="shared" si="15"/>
        <v>17939877.045005482</v>
      </c>
      <c r="L396" s="28"/>
      <c r="M396" s="28"/>
    </row>
    <row r="397" spans="1:13" ht="15" thickBot="1">
      <c r="A397" s="32" t="s">
        <v>88</v>
      </c>
      <c r="B397" s="31" t="s">
        <v>92</v>
      </c>
      <c r="C397" s="28"/>
      <c r="D397" s="28">
        <v>22.65</v>
      </c>
      <c r="E397" s="28"/>
      <c r="F397" s="28"/>
      <c r="G397" s="28">
        <f>C397-F395</f>
        <v>-22.626666666666665</v>
      </c>
      <c r="H397" s="28"/>
      <c r="I397" s="28">
        <f>G397-H380</f>
        <v>-24.096666666666664</v>
      </c>
      <c r="J397" s="29"/>
      <c r="K397" s="28">
        <f t="shared" si="15"/>
        <v>17939877.045005482</v>
      </c>
      <c r="L397" s="28"/>
      <c r="M397" s="28"/>
    </row>
    <row r="398" spans="1:13">
      <c r="A398" s="32" t="s">
        <v>88</v>
      </c>
      <c r="B398" s="37" t="s">
        <v>91</v>
      </c>
      <c r="C398" s="28">
        <v>24.38</v>
      </c>
      <c r="D398" s="30">
        <v>23.13</v>
      </c>
      <c r="E398" s="28">
        <f>AVERAGE(C398:C400)</f>
        <v>24.843333333333334</v>
      </c>
      <c r="F398" s="28">
        <f>AVERAGE(D398:D400)</f>
        <v>23.126666666666665</v>
      </c>
      <c r="G398" s="28">
        <f>C398-F398</f>
        <v>1.2533333333333339</v>
      </c>
      <c r="H398" s="28">
        <f>AVERAGE(G398:G400)</f>
        <v>1.7166666666666675</v>
      </c>
      <c r="I398" s="28">
        <f>G398-H380</f>
        <v>-0.21666666666666501</v>
      </c>
      <c r="J398" s="29">
        <f>AVERAGE(I398:I400)</f>
        <v>0.2466666666666685</v>
      </c>
      <c r="K398" s="28">
        <f t="shared" si="15"/>
        <v>1.1620455869578383</v>
      </c>
      <c r="L398" s="28">
        <f>AVERAGE(K398:K400)</f>
        <v>0.86591198641007061</v>
      </c>
      <c r="M398" s="28">
        <f>STDEV(K398:K400)</f>
        <v>0.2565677944019632</v>
      </c>
    </row>
    <row r="399" spans="1:13">
      <c r="A399" s="32" t="s">
        <v>88</v>
      </c>
      <c r="B399" s="36" t="s">
        <v>91</v>
      </c>
      <c r="C399" s="28">
        <v>25.09</v>
      </c>
      <c r="D399" s="30">
        <v>23.09</v>
      </c>
      <c r="E399" s="28"/>
      <c r="F399" s="28"/>
      <c r="G399" s="28">
        <f>C399-F398</f>
        <v>1.9633333333333347</v>
      </c>
      <c r="H399" s="28"/>
      <c r="I399" s="28">
        <f>G399-H380</f>
        <v>0.49333333333333584</v>
      </c>
      <c r="J399" s="29"/>
      <c r="K399" s="28">
        <f t="shared" si="15"/>
        <v>0.71038186956448668</v>
      </c>
      <c r="L399" s="28"/>
      <c r="M399" s="28"/>
    </row>
    <row r="400" spans="1:13" ht="15" thickBot="1">
      <c r="A400" s="32" t="s">
        <v>88</v>
      </c>
      <c r="B400" s="35" t="s">
        <v>91</v>
      </c>
      <c r="C400" s="28">
        <v>25.06</v>
      </c>
      <c r="D400" s="30">
        <v>23.16</v>
      </c>
      <c r="E400" s="28"/>
      <c r="F400" s="28"/>
      <c r="G400" s="28">
        <f>C400-F398</f>
        <v>1.9333333333333336</v>
      </c>
      <c r="H400" s="28"/>
      <c r="I400" s="28">
        <f>G400-H380</f>
        <v>0.46333333333333471</v>
      </c>
      <c r="J400" s="29"/>
      <c r="K400" s="28">
        <f t="shared" si="15"/>
        <v>0.72530850270788716</v>
      </c>
      <c r="L400" s="28"/>
      <c r="M400" s="28"/>
    </row>
    <row r="401" spans="1:17">
      <c r="A401" s="32" t="s">
        <v>88</v>
      </c>
      <c r="B401" s="34" t="s">
        <v>90</v>
      </c>
      <c r="C401" s="28">
        <v>23.76</v>
      </c>
      <c r="D401" s="30">
        <v>22.49</v>
      </c>
      <c r="E401" s="28">
        <f>AVERAGE(C401:C403)</f>
        <v>23.810000000000002</v>
      </c>
      <c r="F401" s="28">
        <f>AVERAGE(D401:D403)</f>
        <v>22.553333333333331</v>
      </c>
      <c r="G401" s="28">
        <f>C401-F401</f>
        <v>1.2066666666666706</v>
      </c>
      <c r="H401" s="28">
        <f>AVERAGE(G401:G403)</f>
        <v>1.2566666666666688</v>
      </c>
      <c r="I401" s="28">
        <f>G401-H380</f>
        <v>-0.26333333333332831</v>
      </c>
      <c r="J401" s="29">
        <f>AVERAGE(I401:I403)</f>
        <v>-0.21333333333332996</v>
      </c>
      <c r="K401" s="28">
        <f t="shared" si="15"/>
        <v>1.2002486666652634</v>
      </c>
      <c r="L401" s="28">
        <f>AVERAGE(K401:K403)</f>
        <v>1.1604850887771525</v>
      </c>
      <c r="M401" s="28">
        <f>STDEV(K401:K403)</f>
        <v>6.1831674920098265E-2</v>
      </c>
    </row>
    <row r="402" spans="1:17">
      <c r="A402" s="32" t="s">
        <v>88</v>
      </c>
      <c r="B402" s="33" t="s">
        <v>90</v>
      </c>
      <c r="C402" s="28">
        <v>23.77</v>
      </c>
      <c r="D402" s="30">
        <v>22.54</v>
      </c>
      <c r="E402" s="28"/>
      <c r="F402" s="28"/>
      <c r="G402" s="28">
        <f>C402-F401</f>
        <v>1.2166666666666686</v>
      </c>
      <c r="H402" s="28"/>
      <c r="I402" s="28">
        <f>G402-H380</f>
        <v>-0.2533333333333303</v>
      </c>
      <c r="J402" s="29"/>
      <c r="K402" s="28">
        <f t="shared" si="15"/>
        <v>1.1919579435235834</v>
      </c>
      <c r="L402" s="28"/>
      <c r="M402" s="28"/>
    </row>
    <row r="403" spans="1:17" ht="15" thickBot="1">
      <c r="A403" s="32" t="s">
        <v>88</v>
      </c>
      <c r="B403" s="31" t="s">
        <v>90</v>
      </c>
      <c r="C403" s="28">
        <v>23.9</v>
      </c>
      <c r="D403" s="30">
        <v>22.63</v>
      </c>
      <c r="E403" s="28"/>
      <c r="F403" s="28"/>
      <c r="G403" s="28">
        <f>C403-F401</f>
        <v>1.3466666666666676</v>
      </c>
      <c r="H403" s="28"/>
      <c r="I403" s="28">
        <f>G403-H380</f>
        <v>-0.1233333333333313</v>
      </c>
      <c r="J403" s="29"/>
      <c r="K403" s="28">
        <f t="shared" si="15"/>
        <v>1.0892486561426107</v>
      </c>
      <c r="L403" s="28"/>
      <c r="M403" s="28"/>
    </row>
    <row r="404" spans="1:17">
      <c r="A404" s="32" t="s">
        <v>88</v>
      </c>
      <c r="B404" s="37" t="s">
        <v>89</v>
      </c>
      <c r="C404" s="28">
        <v>23.6</v>
      </c>
      <c r="D404" s="30">
        <v>23.13</v>
      </c>
      <c r="E404" s="28">
        <f>AVERAGE(C404:C406)</f>
        <v>23.76</v>
      </c>
      <c r="F404" s="28">
        <f>AVERAGE(D404:D406)</f>
        <v>23.126666666666665</v>
      </c>
      <c r="G404" s="28">
        <f>C404-F404</f>
        <v>0.47333333333333627</v>
      </c>
      <c r="H404" s="28">
        <f>AVERAGE(G404:G406)</f>
        <v>0.63333333333333519</v>
      </c>
      <c r="I404" s="28">
        <f>G404-H386</f>
        <v>-1.2100000000000009</v>
      </c>
      <c r="J404" s="29">
        <f>AVERAGE(I404:I406)</f>
        <v>-1.0500000000000018</v>
      </c>
      <c r="K404" s="28">
        <f t="shared" si="15"/>
        <v>2.3133763678105761</v>
      </c>
      <c r="L404" s="28">
        <f>AVERAGE(K404:K406)</f>
        <v>2.0770505572072904</v>
      </c>
      <c r="M404" s="28">
        <f>STDEV(K404:K406)</f>
        <v>0.20511404646032327</v>
      </c>
    </row>
    <row r="405" spans="1:17">
      <c r="A405" s="32" t="s">
        <v>88</v>
      </c>
      <c r="B405" s="36" t="s">
        <v>89</v>
      </c>
      <c r="C405" s="28">
        <v>23.83</v>
      </c>
      <c r="D405" s="30">
        <v>23.09</v>
      </c>
      <c r="E405" s="28"/>
      <c r="F405" s="28"/>
      <c r="G405" s="28">
        <f>C405-F404</f>
        <v>0.70333333333333314</v>
      </c>
      <c r="H405" s="28"/>
      <c r="I405" s="28">
        <f>G405-H386</f>
        <v>-0.98000000000000398</v>
      </c>
      <c r="J405" s="29"/>
      <c r="K405" s="28">
        <f t="shared" si="15"/>
        <v>1.9724654089867237</v>
      </c>
      <c r="L405" s="28"/>
      <c r="M405" s="28"/>
    </row>
    <row r="406" spans="1:17" ht="15" thickBot="1">
      <c r="A406" s="32" t="s">
        <v>88</v>
      </c>
      <c r="B406" s="35" t="s">
        <v>89</v>
      </c>
      <c r="C406" s="28">
        <v>23.85</v>
      </c>
      <c r="D406" s="30">
        <v>23.16</v>
      </c>
      <c r="E406" s="28"/>
      <c r="F406" s="28"/>
      <c r="G406" s="28">
        <f>C406-F404</f>
        <v>0.72333333333333627</v>
      </c>
      <c r="H406" s="28"/>
      <c r="I406" s="28">
        <f>G406-H386</f>
        <v>-0.96000000000000085</v>
      </c>
      <c r="J406" s="29"/>
      <c r="K406" s="28">
        <f t="shared" si="15"/>
        <v>1.9453098948245722</v>
      </c>
      <c r="L406" s="28"/>
      <c r="M406" s="28"/>
    </row>
    <row r="407" spans="1:17">
      <c r="A407" s="32" t="s">
        <v>88</v>
      </c>
      <c r="B407" s="34" t="s">
        <v>87</v>
      </c>
      <c r="C407" s="28">
        <v>22.6</v>
      </c>
      <c r="D407" s="30">
        <v>22.13</v>
      </c>
      <c r="E407" s="28">
        <f>AVERAGE(C407:C409)</f>
        <v>23.093333333333334</v>
      </c>
      <c r="F407" s="28">
        <f>AVERAGE(D407:D409)</f>
        <v>22.126666666666665</v>
      </c>
      <c r="G407" s="28">
        <f>C407-F407</f>
        <v>0.47333333333333627</v>
      </c>
      <c r="H407" s="28">
        <f>AVERAGE(G407:G409)</f>
        <v>0.96666666666666856</v>
      </c>
      <c r="I407" s="28">
        <f>G407-H389</f>
        <v>-1.1599999999999977</v>
      </c>
      <c r="J407" s="29">
        <f>AVERAGE(I407:I409)</f>
        <v>-0.66666666666666541</v>
      </c>
      <c r="K407" s="28">
        <f t="shared" si="15"/>
        <v>2.2345742761444365</v>
      </c>
      <c r="L407" s="28">
        <f>AVERAGE(K407:K409)</f>
        <v>1.6887525908721317</v>
      </c>
      <c r="M407" s="28">
        <f>STDEV(K407:K409)</f>
        <v>0.66181470086202698</v>
      </c>
    </row>
    <row r="408" spans="1:17">
      <c r="A408" s="32" t="s">
        <v>88</v>
      </c>
      <c r="B408" s="33" t="s">
        <v>87</v>
      </c>
      <c r="C408" s="28">
        <v>23.83</v>
      </c>
      <c r="D408" s="30">
        <v>22.09</v>
      </c>
      <c r="E408" s="28"/>
      <c r="F408" s="28"/>
      <c r="G408" s="28">
        <f>C408-F407</f>
        <v>1.7033333333333331</v>
      </c>
      <c r="H408" s="28"/>
      <c r="I408" s="28">
        <f>G408-H389</f>
        <v>6.9999999999999174E-2</v>
      </c>
      <c r="J408" s="29"/>
      <c r="K408" s="28">
        <f t="shared" si="15"/>
        <v>0.95263799804393789</v>
      </c>
      <c r="L408" s="28"/>
      <c r="M408" s="28"/>
    </row>
    <row r="409" spans="1:17" ht="15" thickBot="1">
      <c r="A409" s="32" t="s">
        <v>88</v>
      </c>
      <c r="B409" s="31" t="s">
        <v>87</v>
      </c>
      <c r="C409" s="28">
        <v>22.85</v>
      </c>
      <c r="D409" s="30">
        <v>22.16</v>
      </c>
      <c r="E409" s="28"/>
      <c r="F409" s="28"/>
      <c r="G409" s="28">
        <f>C409-F407</f>
        <v>0.72333333333333627</v>
      </c>
      <c r="H409" s="28"/>
      <c r="I409" s="28">
        <f>G409-H389</f>
        <v>-0.9099999999999977</v>
      </c>
      <c r="J409" s="29"/>
      <c r="K409" s="28">
        <f t="shared" si="15"/>
        <v>1.8790454984280205</v>
      </c>
      <c r="L409" s="28"/>
      <c r="M409" s="28"/>
    </row>
    <row r="412" spans="1:17" ht="20">
      <c r="A412" s="360" t="s">
        <v>34</v>
      </c>
      <c r="B412" s="361"/>
      <c r="C412" s="361"/>
      <c r="E412" s="362" t="s">
        <v>120</v>
      </c>
      <c r="F412" s="362"/>
    </row>
    <row r="413" spans="1:17" ht="16" thickBot="1">
      <c r="A413" s="44" t="s">
        <v>117</v>
      </c>
      <c r="B413" s="44" t="s">
        <v>116</v>
      </c>
      <c r="C413" s="42" t="s">
        <v>115</v>
      </c>
      <c r="D413" s="42" t="s">
        <v>114</v>
      </c>
      <c r="E413" s="42" t="s">
        <v>113</v>
      </c>
      <c r="F413" s="42" t="s">
        <v>112</v>
      </c>
      <c r="G413" s="43" t="s">
        <v>111</v>
      </c>
      <c r="H413" s="42" t="s">
        <v>110</v>
      </c>
      <c r="I413" s="43" t="s">
        <v>109</v>
      </c>
      <c r="J413" s="42" t="s">
        <v>108</v>
      </c>
      <c r="K413" s="42" t="s">
        <v>107</v>
      </c>
      <c r="L413" s="42" t="s">
        <v>106</v>
      </c>
      <c r="M413" s="42" t="s">
        <v>105</v>
      </c>
      <c r="O413" s="38"/>
      <c r="P413" s="41" t="s">
        <v>104</v>
      </c>
      <c r="Q413" s="40" t="s">
        <v>103</v>
      </c>
    </row>
    <row r="414" spans="1:17">
      <c r="A414" s="32" t="s">
        <v>88</v>
      </c>
      <c r="B414" s="37" t="s">
        <v>100</v>
      </c>
      <c r="C414" s="28">
        <v>23.56</v>
      </c>
      <c r="D414" s="30">
        <v>24.18</v>
      </c>
      <c r="E414" s="28">
        <f>AVERAGE(C414:C416)</f>
        <v>23.540000000000003</v>
      </c>
      <c r="F414" s="28">
        <f>AVERAGE(D414:D416)</f>
        <v>24.196666666666669</v>
      </c>
      <c r="G414" s="28">
        <f>C414-F414</f>
        <v>-0.63666666666667027</v>
      </c>
      <c r="H414" s="28">
        <f>AVERAGE(G414:G416)</f>
        <v>-0.65666666666666984</v>
      </c>
      <c r="I414" s="28">
        <f>G414-H414</f>
        <v>1.9999999999999574E-2</v>
      </c>
      <c r="J414" s="29">
        <f>AVERAGE(I414:I416)</f>
        <v>0</v>
      </c>
      <c r="K414" s="28">
        <f t="shared" ref="K414:K443" si="16">2^-(I414)</f>
        <v>0.98623270449335942</v>
      </c>
      <c r="L414" s="45">
        <f>AVERAGE(K414:K416)</f>
        <v>1.000305975307221</v>
      </c>
      <c r="M414" s="28">
        <f>STDEV(K414:K416)</f>
        <v>3.0466346743990718E-2</v>
      </c>
      <c r="O414" s="39" t="s">
        <v>102</v>
      </c>
      <c r="P414" s="38">
        <v>1.0003059753072201</v>
      </c>
      <c r="Q414" s="38">
        <v>0.82776803614096695</v>
      </c>
    </row>
    <row r="415" spans="1:17">
      <c r="A415" s="32" t="s">
        <v>88</v>
      </c>
      <c r="B415" s="36" t="s">
        <v>100</v>
      </c>
      <c r="C415" s="28">
        <v>23.49</v>
      </c>
      <c r="D415" s="30">
        <v>24.22</v>
      </c>
      <c r="E415" s="28"/>
      <c r="F415" s="28"/>
      <c r="G415" s="28">
        <f>C415-F414</f>
        <v>-0.70666666666667055</v>
      </c>
      <c r="H415" s="28"/>
      <c r="I415" s="28">
        <f>G415-H414</f>
        <v>-5.0000000000000711E-2</v>
      </c>
      <c r="J415" s="29"/>
      <c r="K415" s="28">
        <f t="shared" si="16"/>
        <v>1.035264923841378</v>
      </c>
      <c r="L415" s="28"/>
      <c r="M415" s="28"/>
      <c r="O415" s="39" t="s">
        <v>101</v>
      </c>
      <c r="P415" s="38">
        <v>1.1365214764559299</v>
      </c>
      <c r="Q415" s="38">
        <v>0.58909585487850002</v>
      </c>
    </row>
    <row r="416" spans="1:17" ht="15" thickBot="1">
      <c r="A416" s="32" t="s">
        <v>88</v>
      </c>
      <c r="B416" s="35" t="s">
        <v>100</v>
      </c>
      <c r="C416" s="28">
        <v>23.57</v>
      </c>
      <c r="D416" s="30">
        <v>24.19</v>
      </c>
      <c r="E416" s="28"/>
      <c r="F416" s="28"/>
      <c r="G416" s="28">
        <f>C416-F414</f>
        <v>-0.6266666666666687</v>
      </c>
      <c r="H416" s="28"/>
      <c r="I416" s="28">
        <f>G416-H414</f>
        <v>3.0000000000001137E-2</v>
      </c>
      <c r="J416" s="29"/>
      <c r="K416" s="28">
        <f t="shared" si="16"/>
        <v>0.97942029758692617</v>
      </c>
      <c r="L416" s="28"/>
      <c r="M416" s="28"/>
      <c r="O416" s="39" t="s">
        <v>99</v>
      </c>
      <c r="P416" s="38">
        <v>1.0619868084372599</v>
      </c>
      <c r="Q416" s="38">
        <v>1.25985897016363</v>
      </c>
    </row>
    <row r="417" spans="1:17">
      <c r="A417" s="32" t="s">
        <v>88</v>
      </c>
      <c r="B417" s="34" t="s">
        <v>96</v>
      </c>
      <c r="C417" s="28">
        <v>22.99</v>
      </c>
      <c r="D417" s="30">
        <v>22.63</v>
      </c>
      <c r="E417" s="28">
        <f>AVERAGE(C417:C419)</f>
        <v>22.026666666666667</v>
      </c>
      <c r="F417" s="28">
        <f>AVERAGE(D417:D419)</f>
        <v>22.2</v>
      </c>
      <c r="G417" s="28">
        <f>C417-F417</f>
        <v>0.78999999999999915</v>
      </c>
      <c r="H417" s="28">
        <f>AVERAGE(G417:G419)</f>
        <v>-0.1733333333333332</v>
      </c>
      <c r="I417" s="28">
        <f>G417-H414</f>
        <v>1.446666666666669</v>
      </c>
      <c r="J417" s="29">
        <f>AVERAGE(I417:I419)</f>
        <v>0.48333333333333667</v>
      </c>
      <c r="K417" s="28">
        <f t="shared" si="16"/>
        <v>0.36686809077778887</v>
      </c>
      <c r="L417" s="28">
        <f>AVERAGE(K417:K419)</f>
        <v>0.82776803614096739</v>
      </c>
      <c r="M417" s="28">
        <f>STDEV(K417:K419)</f>
        <v>0.53052308846665153</v>
      </c>
      <c r="O417" s="39" t="s">
        <v>98</v>
      </c>
      <c r="P417" s="38">
        <v>1.3534753511300801</v>
      </c>
      <c r="Q417" s="38">
        <v>1.2986563625957099</v>
      </c>
    </row>
    <row r="418" spans="1:17">
      <c r="A418" s="32" t="s">
        <v>88</v>
      </c>
      <c r="B418" s="33" t="s">
        <v>96</v>
      </c>
      <c r="C418" s="28">
        <v>22.04</v>
      </c>
      <c r="D418" s="30">
        <v>22.11</v>
      </c>
      <c r="E418" s="28"/>
      <c r="F418" s="28"/>
      <c r="G418" s="28">
        <f>C418-F417</f>
        <v>-0.16000000000000014</v>
      </c>
      <c r="H418" s="28"/>
      <c r="I418" s="28">
        <f>G418-H414</f>
        <v>0.4966666666666697</v>
      </c>
      <c r="J418" s="29"/>
      <c r="K418" s="28">
        <f t="shared" si="16"/>
        <v>0.70874243361112843</v>
      </c>
      <c r="L418" s="28"/>
      <c r="M418" s="28"/>
      <c r="O418" s="39" t="s">
        <v>97</v>
      </c>
      <c r="P418" s="38">
        <v>1.2593023007678901</v>
      </c>
      <c r="Q418" s="38">
        <v>1.7030826414931599</v>
      </c>
    </row>
    <row r="419" spans="1:17" ht="15" thickBot="1">
      <c r="A419" s="32" t="s">
        <v>88</v>
      </c>
      <c r="B419" s="31" t="s">
        <v>96</v>
      </c>
      <c r="C419" s="28">
        <v>21.05</v>
      </c>
      <c r="D419" s="30">
        <v>21.86</v>
      </c>
      <c r="E419" s="28"/>
      <c r="F419" s="28"/>
      <c r="G419" s="28">
        <f>C419-F417</f>
        <v>-1.1499999999999986</v>
      </c>
      <c r="H419" s="28"/>
      <c r="I419" s="28">
        <f>G419-H414</f>
        <v>-0.49333333333332874</v>
      </c>
      <c r="J419" s="29"/>
      <c r="K419" s="28">
        <f t="shared" si="16"/>
        <v>1.407693584033985</v>
      </c>
      <c r="L419" s="28"/>
      <c r="M419" s="28"/>
    </row>
    <row r="420" spans="1:17">
      <c r="A420" s="32" t="s">
        <v>88</v>
      </c>
      <c r="B420" s="37" t="s">
        <v>95</v>
      </c>
      <c r="C420" s="28">
        <v>21.09</v>
      </c>
      <c r="D420" s="30">
        <v>22.43</v>
      </c>
      <c r="E420" s="28">
        <f>AVERAGE(C420:C422)</f>
        <v>21.62</v>
      </c>
      <c r="F420" s="28">
        <f>AVERAGE(D420:D422)</f>
        <v>22.409999999999997</v>
      </c>
      <c r="G420" s="28">
        <f>C420-F420</f>
        <v>-1.3199999999999967</v>
      </c>
      <c r="H420" s="28">
        <f>AVERAGE(G420:G422)</f>
        <v>-0.78999999999999682</v>
      </c>
      <c r="I420" s="28">
        <f>G420-H414</f>
        <v>-0.66333333333332689</v>
      </c>
      <c r="J420" s="29">
        <f>AVERAGE(I420:I422)</f>
        <v>-0.13333333333332695</v>
      </c>
      <c r="K420" s="28">
        <f t="shared" si="16"/>
        <v>1.5837376105594323</v>
      </c>
      <c r="L420" s="28">
        <f>AVERAGE(K420:K422)</f>
        <v>1.1365214764559346</v>
      </c>
      <c r="M420" s="28">
        <f>STDEV(K420:K422)</f>
        <v>0.38762341530914574</v>
      </c>
    </row>
    <row r="421" spans="1:17">
      <c r="A421" s="32" t="s">
        <v>88</v>
      </c>
      <c r="B421" s="36" t="s">
        <v>95</v>
      </c>
      <c r="C421" s="28">
        <v>21.86</v>
      </c>
      <c r="D421" s="30">
        <v>22.33</v>
      </c>
      <c r="E421" s="28"/>
      <c r="F421" s="28"/>
      <c r="G421" s="28">
        <f>C421-F420</f>
        <v>-0.54999999999999716</v>
      </c>
      <c r="H421" s="28"/>
      <c r="I421" s="28">
        <f>G421-H414</f>
        <v>0.10666666666667268</v>
      </c>
      <c r="J421" s="29"/>
      <c r="K421" s="28">
        <f t="shared" si="16"/>
        <v>0.92873141003854465</v>
      </c>
      <c r="L421" s="28"/>
      <c r="M421" s="28"/>
    </row>
    <row r="422" spans="1:17" ht="15" thickBot="1">
      <c r="A422" s="32" t="s">
        <v>88</v>
      </c>
      <c r="B422" s="35" t="s">
        <v>95</v>
      </c>
      <c r="C422" s="28">
        <v>21.91</v>
      </c>
      <c r="D422" s="30">
        <v>22.47</v>
      </c>
      <c r="E422" s="28"/>
      <c r="F422" s="28"/>
      <c r="G422" s="28">
        <f>C422-F420</f>
        <v>-0.49999999999999645</v>
      </c>
      <c r="H422" s="28"/>
      <c r="I422" s="28">
        <f>G422-H414</f>
        <v>0.15666666666667339</v>
      </c>
      <c r="J422" s="29"/>
      <c r="K422" s="28">
        <f t="shared" si="16"/>
        <v>0.89709540876982685</v>
      </c>
      <c r="L422" s="28"/>
      <c r="M422" s="28"/>
    </row>
    <row r="423" spans="1:17">
      <c r="A423" s="32" t="s">
        <v>88</v>
      </c>
      <c r="B423" s="34" t="s">
        <v>94</v>
      </c>
      <c r="C423" s="28">
        <v>21.05</v>
      </c>
      <c r="D423" s="30">
        <v>21.02</v>
      </c>
      <c r="E423" s="28">
        <f>AVERAGE(C423:C425)</f>
        <v>21.02</v>
      </c>
      <c r="F423" s="28">
        <f>AVERAGE(D423:D425)</f>
        <v>20.91</v>
      </c>
      <c r="G423" s="28">
        <f>C423-F423</f>
        <v>0.14000000000000057</v>
      </c>
      <c r="H423" s="28">
        <f>AVERAGE(G423:G425)</f>
        <v>0.11000000000000061</v>
      </c>
      <c r="I423" s="28">
        <f>G423-H414</f>
        <v>0.79666666666667041</v>
      </c>
      <c r="J423" s="29">
        <f>AVERAGE(I423:I425)</f>
        <v>0.76666666666667049</v>
      </c>
      <c r="K423" s="28">
        <f t="shared" si="16"/>
        <v>0.57567774009998895</v>
      </c>
      <c r="L423" s="28">
        <f>AVERAGE(K423:K425)</f>
        <v>0.58909585487850014</v>
      </c>
      <c r="M423" s="28">
        <f>STDEV(K423:K425)</f>
        <v>4.8796270923450694E-2</v>
      </c>
    </row>
    <row r="424" spans="1:17">
      <c r="A424" s="32" t="s">
        <v>88</v>
      </c>
      <c r="B424" s="33" t="s">
        <v>94</v>
      </c>
      <c r="C424" s="28">
        <v>20.89</v>
      </c>
      <c r="D424" s="30">
        <v>20.78</v>
      </c>
      <c r="E424" s="28"/>
      <c r="F424" s="28"/>
      <c r="G424" s="28">
        <f>C424-F423</f>
        <v>-1.9999999999999574E-2</v>
      </c>
      <c r="H424" s="28"/>
      <c r="I424" s="28">
        <f>G424-H414</f>
        <v>0.63666666666667027</v>
      </c>
      <c r="J424" s="29"/>
      <c r="K424" s="28">
        <f t="shared" si="16"/>
        <v>0.64319733468819995</v>
      </c>
      <c r="L424" s="28"/>
      <c r="M424" s="28"/>
    </row>
    <row r="425" spans="1:17" ht="15" thickBot="1">
      <c r="A425" s="32" t="s">
        <v>88</v>
      </c>
      <c r="B425" s="31" t="s">
        <v>94</v>
      </c>
      <c r="C425" s="28">
        <v>21.12</v>
      </c>
      <c r="D425" s="30">
        <v>20.93</v>
      </c>
      <c r="E425" s="28"/>
      <c r="F425" s="28"/>
      <c r="G425" s="28">
        <f>C425-F423</f>
        <v>0.21000000000000085</v>
      </c>
      <c r="H425" s="28"/>
      <c r="I425" s="28">
        <f>G425-H414</f>
        <v>0.86666666666667069</v>
      </c>
      <c r="J425" s="29"/>
      <c r="K425" s="28">
        <f t="shared" si="16"/>
        <v>0.5484124898473115</v>
      </c>
      <c r="L425" s="28"/>
      <c r="M425" s="28"/>
    </row>
    <row r="426" spans="1:17">
      <c r="A426" s="32" t="s">
        <v>88</v>
      </c>
      <c r="B426" s="37" t="s">
        <v>93</v>
      </c>
      <c r="C426" s="28">
        <v>20.07</v>
      </c>
      <c r="D426" s="30">
        <v>21.2</v>
      </c>
      <c r="E426" s="28">
        <f>AVERAGE(C426:C428)</f>
        <v>20.45</v>
      </c>
      <c r="F426" s="28">
        <f>AVERAGE(D426:D428)</f>
        <v>21.12</v>
      </c>
      <c r="G426" s="28">
        <f>C426-F426</f>
        <v>-1.0500000000000007</v>
      </c>
      <c r="H426" s="28">
        <f>AVERAGE(G426:G428)</f>
        <v>-0.67000000000000171</v>
      </c>
      <c r="I426" s="28">
        <f>G426-H414</f>
        <v>-0.39333333333333087</v>
      </c>
      <c r="J426" s="29">
        <f>AVERAGE(I426:I428)</f>
        <v>-1.3333333333331865E-2</v>
      </c>
      <c r="K426" s="28">
        <f t="shared" si="16"/>
        <v>1.3134245558784012</v>
      </c>
      <c r="L426" s="28">
        <f>AVERAGE(K426:K428)</f>
        <v>1.0619868084372566</v>
      </c>
      <c r="M426" s="28">
        <f>STDEV(K426:K428)</f>
        <v>0.37581901882189761</v>
      </c>
    </row>
    <row r="427" spans="1:17">
      <c r="A427" s="32" t="s">
        <v>88</v>
      </c>
      <c r="B427" s="36" t="s">
        <v>93</v>
      </c>
      <c r="C427" s="28">
        <v>21.13</v>
      </c>
      <c r="D427" s="30">
        <v>21.04</v>
      </c>
      <c r="E427" s="28"/>
      <c r="F427" s="28"/>
      <c r="G427" s="28">
        <f>C427-F426</f>
        <v>9.9999999999980105E-3</v>
      </c>
      <c r="H427" s="28"/>
      <c r="I427" s="28">
        <f>G427-H414</f>
        <v>0.66666666666666785</v>
      </c>
      <c r="J427" s="29"/>
      <c r="K427" s="28">
        <f t="shared" si="16"/>
        <v>0.62996052494743615</v>
      </c>
      <c r="L427" s="28"/>
      <c r="M427" s="28"/>
    </row>
    <row r="428" spans="1:17" ht="15" thickBot="1">
      <c r="A428" s="32" t="s">
        <v>88</v>
      </c>
      <c r="B428" s="35" t="s">
        <v>93</v>
      </c>
      <c r="C428" s="28">
        <v>20.149999999999999</v>
      </c>
      <c r="D428" s="30">
        <v>21.12</v>
      </c>
      <c r="E428" s="28"/>
      <c r="F428" s="28"/>
      <c r="G428" s="28">
        <f>C428-F426</f>
        <v>-0.97000000000000242</v>
      </c>
      <c r="H428" s="28"/>
      <c r="I428" s="28">
        <f>G428-H414</f>
        <v>-0.31333333333333258</v>
      </c>
      <c r="J428" s="29"/>
      <c r="K428" s="28">
        <f t="shared" si="16"/>
        <v>1.2425753444859327</v>
      </c>
      <c r="L428" s="28"/>
      <c r="M428" s="28"/>
    </row>
    <row r="429" spans="1:17">
      <c r="A429" s="32" t="s">
        <v>88</v>
      </c>
      <c r="B429" s="34" t="s">
        <v>92</v>
      </c>
      <c r="C429" s="28">
        <v>21.25</v>
      </c>
      <c r="D429" s="28">
        <v>22.63</v>
      </c>
      <c r="E429" s="28">
        <f>AVERAGE(C429:C431)</f>
        <v>21.680000000000003</v>
      </c>
      <c r="F429" s="28">
        <f>AVERAGE(D429:D431)</f>
        <v>22.626666666666665</v>
      </c>
      <c r="G429" s="28">
        <f>C429-F429</f>
        <v>-1.3766666666666652</v>
      </c>
      <c r="H429" s="28">
        <f>AVERAGE(G429:G431)</f>
        <v>-0.94666666666666421</v>
      </c>
      <c r="I429" s="28">
        <f>G429-H414</f>
        <v>-0.71999999999999531</v>
      </c>
      <c r="J429" s="29">
        <f>AVERAGE(I429:I431)</f>
        <v>-0.28999999999999443</v>
      </c>
      <c r="K429" s="28">
        <f t="shared" si="16"/>
        <v>1.6471820345351409</v>
      </c>
      <c r="L429" s="28">
        <f>AVERAGE(K429:K431)</f>
        <v>1.259858970163626</v>
      </c>
      <c r="M429" s="28">
        <f>STDEV(K429:K431)</f>
        <v>0.37379388950107423</v>
      </c>
    </row>
    <row r="430" spans="1:17">
      <c r="A430" s="32" t="s">
        <v>88</v>
      </c>
      <c r="B430" s="33" t="s">
        <v>92</v>
      </c>
      <c r="C430" s="28">
        <v>21.67</v>
      </c>
      <c r="D430" s="28">
        <v>22.6</v>
      </c>
      <c r="E430" s="28"/>
      <c r="F430" s="28"/>
      <c r="G430" s="28">
        <f>C430-F429</f>
        <v>-0.95666666666666345</v>
      </c>
      <c r="H430" s="28"/>
      <c r="I430" s="28">
        <f>G430-H414</f>
        <v>-0.29999999999999361</v>
      </c>
      <c r="J430" s="29"/>
      <c r="K430" s="28">
        <f t="shared" si="16"/>
        <v>1.2311444133449108</v>
      </c>
      <c r="L430" s="28"/>
      <c r="M430" s="28"/>
    </row>
    <row r="431" spans="1:17" ht="15" thickBot="1">
      <c r="A431" s="32" t="s">
        <v>88</v>
      </c>
      <c r="B431" s="31" t="s">
        <v>92</v>
      </c>
      <c r="C431" s="28">
        <v>22.12</v>
      </c>
      <c r="D431" s="28">
        <v>22.65</v>
      </c>
      <c r="E431" s="28"/>
      <c r="F431" s="28"/>
      <c r="G431" s="28">
        <f>C431-F429</f>
        <v>-0.50666666666666416</v>
      </c>
      <c r="H431" s="28"/>
      <c r="I431" s="28">
        <f>G431-H414</f>
        <v>0.15000000000000568</v>
      </c>
      <c r="J431" s="29"/>
      <c r="K431" s="28">
        <f t="shared" si="16"/>
        <v>0.90125046261082675</v>
      </c>
      <c r="L431" s="28"/>
      <c r="M431" s="28"/>
    </row>
    <row r="432" spans="1:17">
      <c r="A432" s="32" t="s">
        <v>88</v>
      </c>
      <c r="B432" s="37" t="s">
        <v>91</v>
      </c>
      <c r="C432" s="28">
        <v>22.9</v>
      </c>
      <c r="D432" s="30">
        <v>23.13</v>
      </c>
      <c r="E432" s="28">
        <f>AVERAGE(C432:C434)</f>
        <v>22.036666666666665</v>
      </c>
      <c r="F432" s="28">
        <f>AVERAGE(D432:D434)</f>
        <v>23.126666666666665</v>
      </c>
      <c r="G432" s="28">
        <f>C432-F432</f>
        <v>-0.22666666666666657</v>
      </c>
      <c r="H432" s="28">
        <f>AVERAGE(G432:G434)</f>
        <v>-1.0899999999999987</v>
      </c>
      <c r="I432" s="28">
        <f>G432-H414</f>
        <v>0.43000000000000327</v>
      </c>
      <c r="J432" s="29">
        <f>AVERAGE(I432:I434)</f>
        <v>-0.43333333333332885</v>
      </c>
      <c r="K432" s="28">
        <f t="shared" si="16"/>
        <v>0.74226178531452291</v>
      </c>
      <c r="L432" s="28">
        <f>AVERAGE(K432:K434)</f>
        <v>1.5398353745058795</v>
      </c>
      <c r="M432" s="28">
        <f>STDEV(K432:K434)</f>
        <v>0.95815993127764154</v>
      </c>
    </row>
    <row r="433" spans="1:17">
      <c r="A433" s="32" t="s">
        <v>88</v>
      </c>
      <c r="B433" s="36" t="s">
        <v>91</v>
      </c>
      <c r="C433" s="28">
        <v>21.09</v>
      </c>
      <c r="D433" s="30">
        <v>23.09</v>
      </c>
      <c r="E433" s="28"/>
      <c r="F433" s="28"/>
      <c r="G433" s="28">
        <f>C433-F432</f>
        <v>-2.0366666666666653</v>
      </c>
      <c r="H433" s="28"/>
      <c r="I433" s="28">
        <f>G433-H414</f>
        <v>-1.3799999999999955</v>
      </c>
      <c r="J433" s="29"/>
      <c r="K433" s="28">
        <f t="shared" si="16"/>
        <v>2.6026837108838587</v>
      </c>
      <c r="L433" s="28"/>
      <c r="M433" s="28"/>
    </row>
    <row r="434" spans="1:17" ht="15" thickBot="1">
      <c r="A434" s="32" t="s">
        <v>88</v>
      </c>
      <c r="B434" s="35" t="s">
        <v>91</v>
      </c>
      <c r="C434" s="28">
        <v>22.12</v>
      </c>
      <c r="D434" s="30">
        <v>23.16</v>
      </c>
      <c r="E434" s="28"/>
      <c r="F434" s="28"/>
      <c r="G434" s="28">
        <f>C434-F432</f>
        <v>-1.0066666666666642</v>
      </c>
      <c r="H434" s="28"/>
      <c r="I434" s="28">
        <f>G434-H414</f>
        <v>-0.34999999999999432</v>
      </c>
      <c r="J434" s="29"/>
      <c r="K434" s="28">
        <f t="shared" si="16"/>
        <v>1.2745606273192571</v>
      </c>
      <c r="L434" s="28"/>
      <c r="M434" s="28"/>
    </row>
    <row r="435" spans="1:17">
      <c r="A435" s="32" t="s">
        <v>88</v>
      </c>
      <c r="B435" s="34" t="s">
        <v>90</v>
      </c>
      <c r="C435" s="28">
        <v>21.67</v>
      </c>
      <c r="D435" s="30">
        <v>22.49</v>
      </c>
      <c r="E435" s="28">
        <f>AVERAGE(C435:C437)</f>
        <v>21.52333333333333</v>
      </c>
      <c r="F435" s="28">
        <f>AVERAGE(D435:D437)</f>
        <v>22.553333333333331</v>
      </c>
      <c r="G435" s="28">
        <f>C435-F435</f>
        <v>-0.88333333333332931</v>
      </c>
      <c r="H435" s="28">
        <f>AVERAGE(G435:G437)</f>
        <v>-1.0299999999999965</v>
      </c>
      <c r="I435" s="28">
        <f>G435-H414</f>
        <v>-0.22666666666665947</v>
      </c>
      <c r="J435" s="29">
        <f>AVERAGE(I435:I437)</f>
        <v>-0.37333333333332658</v>
      </c>
      <c r="K435" s="28">
        <f t="shared" si="16"/>
        <v>1.1701282532061081</v>
      </c>
      <c r="L435" s="28">
        <f>AVERAGE(K435:K437)</f>
        <v>1.2986563625957073</v>
      </c>
      <c r="M435" s="28">
        <f>STDEV(K435:K437)</f>
        <v>0.11170877301133426</v>
      </c>
    </row>
    <row r="436" spans="1:17">
      <c r="A436" s="32" t="s">
        <v>88</v>
      </c>
      <c r="B436" s="33" t="s">
        <v>90</v>
      </c>
      <c r="C436" s="28">
        <v>21.44</v>
      </c>
      <c r="D436" s="30">
        <v>22.54</v>
      </c>
      <c r="E436" s="28"/>
      <c r="F436" s="28"/>
      <c r="G436" s="28">
        <f>C436-F435</f>
        <v>-1.1133333333333297</v>
      </c>
      <c r="H436" s="28"/>
      <c r="I436" s="28">
        <f>G436-H414</f>
        <v>-0.45666666666665989</v>
      </c>
      <c r="J436" s="29"/>
      <c r="K436" s="28">
        <f t="shared" si="16"/>
        <v>1.3723673104437732</v>
      </c>
      <c r="L436" s="28"/>
      <c r="M436" s="28"/>
    </row>
    <row r="437" spans="1:17" ht="15" thickBot="1">
      <c r="A437" s="32" t="s">
        <v>88</v>
      </c>
      <c r="B437" s="31" t="s">
        <v>90</v>
      </c>
      <c r="C437" s="28">
        <v>21.46</v>
      </c>
      <c r="D437" s="30">
        <v>22.63</v>
      </c>
      <c r="E437" s="28"/>
      <c r="F437" s="28"/>
      <c r="G437" s="28">
        <f>C437-F435</f>
        <v>-1.0933333333333302</v>
      </c>
      <c r="H437" s="28"/>
      <c r="I437" s="28">
        <f>G437-H414</f>
        <v>-0.43666666666666032</v>
      </c>
      <c r="J437" s="29"/>
      <c r="K437" s="28">
        <f t="shared" si="16"/>
        <v>1.3534735241372404</v>
      </c>
      <c r="L437" s="28"/>
      <c r="M437" s="28"/>
    </row>
    <row r="438" spans="1:17">
      <c r="A438" s="32" t="s">
        <v>88</v>
      </c>
      <c r="B438" s="37" t="s">
        <v>89</v>
      </c>
      <c r="C438" s="28">
        <v>21.6</v>
      </c>
      <c r="D438" s="30">
        <v>23.13</v>
      </c>
      <c r="E438" s="28">
        <f>AVERAGE(C438:C440)</f>
        <v>22.093333333333334</v>
      </c>
      <c r="F438" s="28">
        <f>AVERAGE(D438:D440)</f>
        <v>23.126666666666665</v>
      </c>
      <c r="G438" s="28">
        <f>C438-F438</f>
        <v>-1.5266666666666637</v>
      </c>
      <c r="H438" s="28">
        <f>AVERAGE(G438:G440)</f>
        <v>-1.0333333333333314</v>
      </c>
      <c r="I438" s="28">
        <f>G438-H420</f>
        <v>-0.73666666666666691</v>
      </c>
      <c r="J438" s="29">
        <f>AVERAGE(I438:I440)</f>
        <v>-0.24333333333333462</v>
      </c>
      <c r="K438" s="28">
        <f t="shared" si="16"/>
        <v>1.6663213678518267</v>
      </c>
      <c r="L438" s="28">
        <f>AVERAGE(K438:K440)</f>
        <v>1.2593023007678612</v>
      </c>
      <c r="M438" s="28">
        <f>STDEV(K438:K440)</f>
        <v>0.49351502403743813</v>
      </c>
    </row>
    <row r="439" spans="1:17">
      <c r="A439" s="32" t="s">
        <v>88</v>
      </c>
      <c r="B439" s="36" t="s">
        <v>89</v>
      </c>
      <c r="C439" s="28">
        <v>22.83</v>
      </c>
      <c r="D439" s="30">
        <v>23.09</v>
      </c>
      <c r="E439" s="28"/>
      <c r="F439" s="28"/>
      <c r="G439" s="28">
        <f>C439-F438</f>
        <v>-0.29666666666666686</v>
      </c>
      <c r="H439" s="28"/>
      <c r="I439" s="28">
        <f>G439-H420</f>
        <v>0.49333333333332996</v>
      </c>
      <c r="J439" s="29"/>
      <c r="K439" s="28">
        <f t="shared" si="16"/>
        <v>0.71038186956448957</v>
      </c>
      <c r="L439" s="28"/>
      <c r="M439" s="28"/>
    </row>
    <row r="440" spans="1:17" ht="15" thickBot="1">
      <c r="A440" s="32" t="s">
        <v>88</v>
      </c>
      <c r="B440" s="35" t="s">
        <v>89</v>
      </c>
      <c r="C440" s="28">
        <v>21.85</v>
      </c>
      <c r="D440" s="30">
        <v>23.16</v>
      </c>
      <c r="E440" s="28"/>
      <c r="F440" s="28"/>
      <c r="G440" s="28">
        <f>C440-F438</f>
        <v>-1.2766666666666637</v>
      </c>
      <c r="H440" s="28"/>
      <c r="I440" s="28">
        <f>G440-H420</f>
        <v>-0.48666666666666691</v>
      </c>
      <c r="J440" s="29"/>
      <c r="K440" s="28">
        <f t="shared" si="16"/>
        <v>1.4012036648872674</v>
      </c>
      <c r="L440" s="28"/>
      <c r="M440" s="28"/>
    </row>
    <row r="441" spans="1:17">
      <c r="A441" s="32" t="s">
        <v>88</v>
      </c>
      <c r="B441" s="34" t="s">
        <v>87</v>
      </c>
      <c r="C441" s="28">
        <v>23.6</v>
      </c>
      <c r="D441" s="30">
        <v>24.13</v>
      </c>
      <c r="E441" s="28">
        <f>AVERAGE(C441:C443)</f>
        <v>22.926666666666666</v>
      </c>
      <c r="F441" s="28">
        <f>AVERAGE(D441:D443)</f>
        <v>23.459999999999997</v>
      </c>
      <c r="G441" s="28">
        <f>C441-F441</f>
        <v>0.14000000000000412</v>
      </c>
      <c r="H441" s="28">
        <f>AVERAGE(G441:G443)</f>
        <v>-0.53333333333333022</v>
      </c>
      <c r="I441" s="28">
        <f>G441-H423</f>
        <v>3.000000000000351E-2</v>
      </c>
      <c r="J441" s="29">
        <f>AVERAGE(I441:I443)</f>
        <v>-0.64333333333333087</v>
      </c>
      <c r="K441" s="28">
        <f t="shared" si="16"/>
        <v>0.97942029758692439</v>
      </c>
      <c r="L441" s="28">
        <f>AVERAGE(K441:K443)</f>
        <v>1.7030826414931515</v>
      </c>
      <c r="M441" s="28">
        <f>STDEV(K441:K443)</f>
        <v>0.8752226335641432</v>
      </c>
    </row>
    <row r="442" spans="1:17">
      <c r="A442" s="32" t="s">
        <v>88</v>
      </c>
      <c r="B442" s="33" t="s">
        <v>87</v>
      </c>
      <c r="C442" s="28">
        <v>23.03</v>
      </c>
      <c r="D442" s="30">
        <v>23.09</v>
      </c>
      <c r="E442" s="28"/>
      <c r="F442" s="28"/>
      <c r="G442" s="28">
        <f>C442-F441</f>
        <v>-0.42999999999999616</v>
      </c>
      <c r="H442" s="28"/>
      <c r="I442" s="28">
        <f>G442-H423</f>
        <v>-0.53999999999999682</v>
      </c>
      <c r="J442" s="29"/>
      <c r="K442" s="28">
        <f t="shared" si="16"/>
        <v>1.4539725173203073</v>
      </c>
      <c r="L442" s="28"/>
      <c r="M442" s="28"/>
    </row>
    <row r="443" spans="1:17" ht="15" thickBot="1">
      <c r="A443" s="32" t="s">
        <v>88</v>
      </c>
      <c r="B443" s="31" t="s">
        <v>87</v>
      </c>
      <c r="C443" s="28">
        <v>22.15</v>
      </c>
      <c r="D443" s="30">
        <v>23.16</v>
      </c>
      <c r="E443" s="28"/>
      <c r="F443" s="28"/>
      <c r="G443" s="28">
        <f>C443-F441</f>
        <v>-1.3099999999999987</v>
      </c>
      <c r="H443" s="28"/>
      <c r="I443" s="28">
        <f>G443-H423</f>
        <v>-1.4199999999999993</v>
      </c>
      <c r="J443" s="29"/>
      <c r="K443" s="28">
        <f t="shared" si="16"/>
        <v>2.6758551095722227</v>
      </c>
      <c r="L443" s="28"/>
      <c r="M443" s="28"/>
    </row>
    <row r="446" spans="1:17" ht="20">
      <c r="A446" s="360" t="s">
        <v>34</v>
      </c>
      <c r="B446" s="361"/>
      <c r="C446" s="361"/>
      <c r="E446" s="362" t="s">
        <v>119</v>
      </c>
      <c r="F446" s="362"/>
    </row>
    <row r="447" spans="1:17" ht="16" thickBot="1">
      <c r="A447" s="44" t="s">
        <v>117</v>
      </c>
      <c r="B447" s="44" t="s">
        <v>116</v>
      </c>
      <c r="C447" s="42" t="s">
        <v>115</v>
      </c>
      <c r="D447" s="42" t="s">
        <v>114</v>
      </c>
      <c r="E447" s="42" t="s">
        <v>113</v>
      </c>
      <c r="F447" s="42" t="s">
        <v>112</v>
      </c>
      <c r="G447" s="43" t="s">
        <v>111</v>
      </c>
      <c r="H447" s="42" t="s">
        <v>110</v>
      </c>
      <c r="I447" s="43" t="s">
        <v>109</v>
      </c>
      <c r="J447" s="42" t="s">
        <v>108</v>
      </c>
      <c r="K447" s="42" t="s">
        <v>107</v>
      </c>
      <c r="L447" s="42" t="s">
        <v>106</v>
      </c>
      <c r="M447" s="42" t="s">
        <v>105</v>
      </c>
      <c r="O447" s="38"/>
      <c r="P447" s="41" t="s">
        <v>104</v>
      </c>
      <c r="Q447" s="40" t="s">
        <v>103</v>
      </c>
    </row>
    <row r="448" spans="1:17">
      <c r="A448" s="32" t="s">
        <v>88</v>
      </c>
      <c r="B448" s="37" t="s">
        <v>100</v>
      </c>
      <c r="C448" s="30">
        <v>25.8</v>
      </c>
      <c r="D448" s="30">
        <v>24.18</v>
      </c>
      <c r="E448" s="28">
        <f>AVERAGE(C448:C450)</f>
        <v>25.666666666666668</v>
      </c>
      <c r="F448" s="28">
        <f>AVERAGE(D448:D450)</f>
        <v>24.196666666666669</v>
      </c>
      <c r="G448" s="28">
        <f>C448-F448</f>
        <v>1.6033333333333317</v>
      </c>
      <c r="H448" s="28">
        <f>AVERAGE(G448:G450)</f>
        <v>1.4699999999999989</v>
      </c>
      <c r="I448" s="28">
        <f>G448-H448</f>
        <v>0.13333333333333286</v>
      </c>
      <c r="J448" s="29">
        <f>AVERAGE(I448:I450)</f>
        <v>0</v>
      </c>
      <c r="K448" s="28">
        <f t="shared" ref="K448:K474" si="17">2^-(I448)</f>
        <v>0.91172248855821703</v>
      </c>
      <c r="L448" s="28">
        <f>AVERAGE(K448:K450)</f>
        <v>1.0193491701761905</v>
      </c>
      <c r="M448" s="28">
        <f>STDEV(K448:K450)</f>
        <v>0.25207225598319744</v>
      </c>
      <c r="O448" s="39" t="s">
        <v>102</v>
      </c>
      <c r="P448" s="38">
        <v>1.0193491701761901</v>
      </c>
      <c r="Q448" s="38">
        <v>0.61867483592112504</v>
      </c>
    </row>
    <row r="449" spans="1:17">
      <c r="A449" s="32" t="s">
        <v>88</v>
      </c>
      <c r="B449" s="36" t="s">
        <v>100</v>
      </c>
      <c r="C449" s="30">
        <v>25.92</v>
      </c>
      <c r="D449" s="30">
        <v>24.22</v>
      </c>
      <c r="E449" s="28"/>
      <c r="F449" s="28"/>
      <c r="G449" s="28">
        <f>C449-F448</f>
        <v>1.7233333333333327</v>
      </c>
      <c r="H449" s="28"/>
      <c r="I449" s="28">
        <f>G449-H448</f>
        <v>0.25333333333333385</v>
      </c>
      <c r="J449" s="29"/>
      <c r="K449" s="28">
        <f t="shared" si="17"/>
        <v>0.83895577476824967</v>
      </c>
      <c r="L449" s="28"/>
      <c r="M449" s="28"/>
      <c r="O449" s="39" t="s">
        <v>101</v>
      </c>
      <c r="P449" s="38">
        <v>0.79788783873179303</v>
      </c>
      <c r="Q449" s="38">
        <v>0.75989784112171399</v>
      </c>
    </row>
    <row r="450" spans="1:17" ht="15" thickBot="1">
      <c r="A450" s="32" t="s">
        <v>88</v>
      </c>
      <c r="B450" s="35" t="s">
        <v>100</v>
      </c>
      <c r="C450" s="30">
        <v>25.28</v>
      </c>
      <c r="D450" s="30">
        <v>24.19</v>
      </c>
      <c r="E450" s="28"/>
      <c r="F450" s="28"/>
      <c r="G450" s="28">
        <f>C450-F448</f>
        <v>1.0833333333333321</v>
      </c>
      <c r="H450" s="28"/>
      <c r="I450" s="28">
        <f>G450-H448</f>
        <v>-0.38666666666666671</v>
      </c>
      <c r="J450" s="29"/>
      <c r="K450" s="28">
        <f t="shared" si="17"/>
        <v>1.3073692472021052</v>
      </c>
      <c r="L450" s="28"/>
      <c r="M450" s="28"/>
      <c r="O450" s="39" t="s">
        <v>99</v>
      </c>
      <c r="P450" s="38">
        <v>1.0853829859767701</v>
      </c>
      <c r="Q450" s="38">
        <v>1.3640642060097199</v>
      </c>
    </row>
    <row r="451" spans="1:17">
      <c r="A451" s="32" t="s">
        <v>88</v>
      </c>
      <c r="B451" s="34" t="s">
        <v>96</v>
      </c>
      <c r="C451" s="28">
        <v>22.97</v>
      </c>
      <c r="D451" s="30">
        <v>20.66</v>
      </c>
      <c r="E451" s="28">
        <f>AVERAGE(C451:C453)</f>
        <v>22.923333333333336</v>
      </c>
      <c r="F451" s="28">
        <f>AVERAGE(D451:D453)</f>
        <v>20.76</v>
      </c>
      <c r="G451" s="28">
        <f>C451-F451</f>
        <v>2.2099999999999973</v>
      </c>
      <c r="H451" s="28">
        <f>AVERAGE(G451:G453)</f>
        <v>2.1633333333333318</v>
      </c>
      <c r="I451" s="28">
        <f>G451-H448</f>
        <v>0.73999999999999844</v>
      </c>
      <c r="J451" s="29">
        <f>AVERAGE(I451:I453)</f>
        <v>0.6933333333333328</v>
      </c>
      <c r="K451" s="28">
        <f t="shared" si="17"/>
        <v>0.59873935230946496</v>
      </c>
      <c r="L451" s="28">
        <f>AVERAGE(K451:K453)</f>
        <v>0.61867483592112515</v>
      </c>
      <c r="M451" s="28">
        <f>STDEV(K451:K453)</f>
        <v>2.1654150401835302E-2</v>
      </c>
      <c r="O451" s="39" t="s">
        <v>98</v>
      </c>
      <c r="P451" s="38"/>
      <c r="Q451" s="27">
        <f>AVERAGE(P451:P453)</f>
        <v>0.97336919154562296</v>
      </c>
    </row>
    <row r="452" spans="1:17">
      <c r="A452" s="32" t="s">
        <v>88</v>
      </c>
      <c r="B452" s="33" t="s">
        <v>96</v>
      </c>
      <c r="C452" s="28">
        <v>22.87</v>
      </c>
      <c r="D452" s="30">
        <v>20.95</v>
      </c>
      <c r="E452" s="28"/>
      <c r="F452" s="28"/>
      <c r="G452" s="28">
        <f>C452-F451</f>
        <v>2.1099999999999994</v>
      </c>
      <c r="H452" s="28"/>
      <c r="I452" s="28">
        <f>G452-H448</f>
        <v>0.64000000000000057</v>
      </c>
      <c r="J452" s="29"/>
      <c r="K452" s="28">
        <f t="shared" si="17"/>
        <v>0.64171294878145191</v>
      </c>
      <c r="L452" s="28"/>
      <c r="M452" s="28"/>
      <c r="O452" s="39" t="s">
        <v>97</v>
      </c>
      <c r="P452" s="38">
        <v>0.97336919154562296</v>
      </c>
      <c r="Q452" s="38">
        <v>1.9234096024384799</v>
      </c>
    </row>
    <row r="453" spans="1:17" ht="15" thickBot="1">
      <c r="A453" s="32" t="s">
        <v>88</v>
      </c>
      <c r="B453" s="31" t="s">
        <v>96</v>
      </c>
      <c r="C453" s="28">
        <v>22.93</v>
      </c>
      <c r="D453" s="30">
        <v>20.67</v>
      </c>
      <c r="E453" s="28"/>
      <c r="F453" s="28"/>
      <c r="G453" s="28">
        <f>C453-F451</f>
        <v>2.1699999999999982</v>
      </c>
      <c r="H453" s="28"/>
      <c r="I453" s="28">
        <f>G453-H448</f>
        <v>0.69999999999999929</v>
      </c>
      <c r="J453" s="29"/>
      <c r="K453" s="28">
        <f t="shared" si="17"/>
        <v>0.61557220667245838</v>
      </c>
      <c r="L453" s="28"/>
      <c r="M453" s="28"/>
    </row>
    <row r="454" spans="1:17">
      <c r="A454" s="32" t="s">
        <v>88</v>
      </c>
      <c r="B454" s="37" t="s">
        <v>95</v>
      </c>
      <c r="C454" s="28">
        <v>24.17</v>
      </c>
      <c r="D454" s="30">
        <v>22.74</v>
      </c>
      <c r="E454" s="28">
        <f>AVERAGE(C454:C456)</f>
        <v>24.583333333333332</v>
      </c>
      <c r="F454" s="28">
        <f>AVERAGE(D454:D456)</f>
        <v>22.756666666666664</v>
      </c>
      <c r="G454" s="28">
        <f>C454-F454</f>
        <v>1.4133333333333375</v>
      </c>
      <c r="H454" s="28">
        <f>AVERAGE(G454:G456)</f>
        <v>1.8266666666666691</v>
      </c>
      <c r="I454" s="28">
        <f>G454-H448</f>
        <v>-5.6666666666661314E-2</v>
      </c>
      <c r="J454" s="29">
        <f>AVERAGE(I454:I456)</f>
        <v>0.3566666666666703</v>
      </c>
      <c r="K454" s="28">
        <f t="shared" si="17"/>
        <v>1.040059933888474</v>
      </c>
      <c r="L454" s="28">
        <f>AVERAGE(K454:K456)</f>
        <v>0.79788783873179281</v>
      </c>
      <c r="M454" s="28">
        <f>STDEV(K454:K456)</f>
        <v>0.20993692416492879</v>
      </c>
    </row>
    <row r="455" spans="1:17">
      <c r="A455" s="32" t="s">
        <v>88</v>
      </c>
      <c r="B455" s="36" t="s">
        <v>95</v>
      </c>
      <c r="C455" s="28">
        <v>24.77</v>
      </c>
      <c r="D455" s="30">
        <v>22.79</v>
      </c>
      <c r="E455" s="28"/>
      <c r="F455" s="28"/>
      <c r="G455" s="28">
        <f>C455-F454</f>
        <v>2.0133333333333354</v>
      </c>
      <c r="H455" s="28"/>
      <c r="I455" s="28">
        <f>G455-H448</f>
        <v>0.54333333333333655</v>
      </c>
      <c r="J455" s="29"/>
      <c r="K455" s="28">
        <f t="shared" si="17"/>
        <v>0.6861836552218884</v>
      </c>
      <c r="L455" s="28"/>
      <c r="M455" s="28"/>
    </row>
    <row r="456" spans="1:17" ht="15" thickBot="1">
      <c r="A456" s="32" t="s">
        <v>88</v>
      </c>
      <c r="B456" s="35" t="s">
        <v>95</v>
      </c>
      <c r="C456" s="28">
        <v>24.81</v>
      </c>
      <c r="D456" s="30">
        <v>22.74</v>
      </c>
      <c r="E456" s="28"/>
      <c r="F456" s="28"/>
      <c r="G456" s="28">
        <f>C456-F454</f>
        <v>2.0533333333333346</v>
      </c>
      <c r="H456" s="28"/>
      <c r="I456" s="28">
        <f>G456-H448</f>
        <v>0.5833333333333357</v>
      </c>
      <c r="J456" s="29"/>
      <c r="K456" s="28">
        <f t="shared" si="17"/>
        <v>0.66741992708501607</v>
      </c>
      <c r="L456" s="28"/>
      <c r="M456" s="28"/>
    </row>
    <row r="457" spans="1:17">
      <c r="A457" s="32" t="s">
        <v>88</v>
      </c>
      <c r="B457" s="34" t="s">
        <v>94</v>
      </c>
      <c r="C457" s="28">
        <v>26.15</v>
      </c>
      <c r="D457" s="30">
        <v>23.98</v>
      </c>
      <c r="E457" s="28">
        <f>AVERAGE(C457:C459)</f>
        <v>25.873333333333335</v>
      </c>
      <c r="F457" s="28">
        <f>AVERAGE(D457:D459)</f>
        <v>23.993333333333329</v>
      </c>
      <c r="G457" s="28">
        <f>C457-F457</f>
        <v>2.1566666666666698</v>
      </c>
      <c r="H457" s="28">
        <f>AVERAGE(G457:G459)</f>
        <v>1.880000000000005</v>
      </c>
      <c r="I457" s="28">
        <f>G457-H448</f>
        <v>0.68666666666667098</v>
      </c>
      <c r="J457" s="29">
        <f>AVERAGE(I457:I459)</f>
        <v>0.41000000000000608</v>
      </c>
      <c r="K457" s="28">
        <f t="shared" si="17"/>
        <v>0.62128767224296477</v>
      </c>
      <c r="L457" s="28">
        <f>AVERAGE(K457:K459)</f>
        <v>0.75989784112171366</v>
      </c>
      <c r="M457" s="28">
        <f>STDEV(K457:K459)</f>
        <v>0.12571165707534901</v>
      </c>
    </row>
    <row r="458" spans="1:17">
      <c r="A458" s="32" t="s">
        <v>88</v>
      </c>
      <c r="B458" s="33" t="s">
        <v>94</v>
      </c>
      <c r="C458" s="28">
        <v>25.67</v>
      </c>
      <c r="D458" s="30">
        <v>23.04</v>
      </c>
      <c r="E458" s="28"/>
      <c r="F458" s="28"/>
      <c r="G458" s="28">
        <f>C458-F457</f>
        <v>1.676666666666673</v>
      </c>
      <c r="H458" s="28"/>
      <c r="I458" s="28">
        <f>G458-H448</f>
        <v>0.2066666666666741</v>
      </c>
      <c r="J458" s="29"/>
      <c r="K458" s="28">
        <f t="shared" si="17"/>
        <v>0.86653704584245983</v>
      </c>
      <c r="L458" s="28"/>
      <c r="M458" s="28"/>
    </row>
    <row r="459" spans="1:17" ht="15" thickBot="1">
      <c r="A459" s="32" t="s">
        <v>88</v>
      </c>
      <c r="B459" s="31" t="s">
        <v>94</v>
      </c>
      <c r="C459" s="28">
        <v>25.8</v>
      </c>
      <c r="D459" s="30">
        <v>24.96</v>
      </c>
      <c r="E459" s="28"/>
      <c r="F459" s="28"/>
      <c r="G459" s="28">
        <f>C459-F457</f>
        <v>1.806666666666672</v>
      </c>
      <c r="H459" s="28"/>
      <c r="I459" s="28">
        <f>G459-H448</f>
        <v>0.33666666666667311</v>
      </c>
      <c r="J459" s="29"/>
      <c r="K459" s="28">
        <f t="shared" si="17"/>
        <v>0.79186880527971615</v>
      </c>
      <c r="L459" s="28"/>
      <c r="M459" s="28"/>
    </row>
    <row r="460" spans="1:17">
      <c r="A460" s="32" t="s">
        <v>88</v>
      </c>
      <c r="B460" s="37" t="s">
        <v>93</v>
      </c>
      <c r="C460" s="28">
        <v>21.49</v>
      </c>
      <c r="D460" s="30">
        <v>20.13</v>
      </c>
      <c r="E460" s="28">
        <f>AVERAGE(C460:C462)</f>
        <v>21.560000000000002</v>
      </c>
      <c r="F460" s="28">
        <f>AVERAGE(D460:D462)</f>
        <v>20.206666666666667</v>
      </c>
      <c r="G460" s="28">
        <f>C460-F460</f>
        <v>1.2833333333333314</v>
      </c>
      <c r="H460" s="28">
        <f>AVERAGE(G460:G462)</f>
        <v>1.3533333333333317</v>
      </c>
      <c r="I460" s="28">
        <f>G460-H448</f>
        <v>-0.18666666666666742</v>
      </c>
      <c r="J460" s="29">
        <f>AVERAGE(I460:I462)</f>
        <v>-0.11666666666666714</v>
      </c>
      <c r="K460" s="28">
        <f t="shared" si="17"/>
        <v>1.1381310345878231</v>
      </c>
      <c r="L460" s="28">
        <f>AVERAGE(K460:K462)</f>
        <v>1.0853829859767712</v>
      </c>
      <c r="M460" s="28">
        <f>STDEV(K460:K462)</f>
        <v>6.0951983786048138E-2</v>
      </c>
    </row>
    <row r="461" spans="1:17">
      <c r="A461" s="32" t="s">
        <v>88</v>
      </c>
      <c r="B461" s="36" t="s">
        <v>93</v>
      </c>
      <c r="C461" s="28">
        <v>21.54</v>
      </c>
      <c r="D461" s="30">
        <v>20.2</v>
      </c>
      <c r="E461" s="28"/>
      <c r="F461" s="28"/>
      <c r="G461" s="28">
        <f>C461-F460</f>
        <v>1.3333333333333321</v>
      </c>
      <c r="H461" s="28"/>
      <c r="I461" s="28">
        <f>G461-H448</f>
        <v>-0.13666666666666671</v>
      </c>
      <c r="J461" s="29"/>
      <c r="K461" s="28">
        <f t="shared" si="17"/>
        <v>1.0993621133851976</v>
      </c>
      <c r="L461" s="28"/>
      <c r="M461" s="28"/>
    </row>
    <row r="462" spans="1:17" ht="15" thickBot="1">
      <c r="A462" s="32" t="s">
        <v>88</v>
      </c>
      <c r="B462" s="35" t="s">
        <v>93</v>
      </c>
      <c r="C462" s="28">
        <v>21.65</v>
      </c>
      <c r="D462" s="30">
        <v>20.29</v>
      </c>
      <c r="E462" s="28"/>
      <c r="F462" s="28"/>
      <c r="G462" s="28">
        <f>C462-F460</f>
        <v>1.4433333333333316</v>
      </c>
      <c r="H462" s="28"/>
      <c r="I462" s="28">
        <f>G462-H448</f>
        <v>-2.6666666666667282E-2</v>
      </c>
      <c r="J462" s="29"/>
      <c r="K462" s="28">
        <f t="shared" si="17"/>
        <v>1.0186558099572929</v>
      </c>
      <c r="L462" s="28"/>
      <c r="M462" s="28"/>
    </row>
    <row r="463" spans="1:17">
      <c r="A463" s="32" t="s">
        <v>88</v>
      </c>
      <c r="B463" s="34" t="s">
        <v>92</v>
      </c>
      <c r="C463" s="28">
        <v>21.15</v>
      </c>
      <c r="D463" s="30">
        <v>20.51</v>
      </c>
      <c r="E463" s="28">
        <f>AVERAGE(C463:C465)</f>
        <v>21.51</v>
      </c>
      <c r="F463" s="28">
        <f>AVERAGE(D463:D465)</f>
        <v>20.463333333333335</v>
      </c>
      <c r="G463" s="28">
        <f>C463-F463</f>
        <v>0.68666666666666387</v>
      </c>
      <c r="H463" s="28">
        <f>AVERAGE(G463:G465)</f>
        <v>1.0466666666666644</v>
      </c>
      <c r="I463" s="28">
        <f>G463-H448</f>
        <v>-0.78333333333333499</v>
      </c>
      <c r="J463" s="29">
        <f>AVERAGE(I463:I465)</f>
        <v>-0.42333333333333439</v>
      </c>
      <c r="K463" s="28">
        <f t="shared" si="17"/>
        <v>1.7211028744886621</v>
      </c>
      <c r="L463" s="28">
        <f>AVERAGE(K463:K465)</f>
        <v>1.3640642060097239</v>
      </c>
      <c r="M463" s="28">
        <f>STDEV(K463:K465)</f>
        <v>0.31610193954702692</v>
      </c>
    </row>
    <row r="464" spans="1:17">
      <c r="A464" s="32" t="s">
        <v>88</v>
      </c>
      <c r="B464" s="33" t="s">
        <v>92</v>
      </c>
      <c r="C464" s="28">
        <v>21.77</v>
      </c>
      <c r="D464" s="30">
        <v>20.38</v>
      </c>
      <c r="E464" s="28"/>
      <c r="F464" s="28"/>
      <c r="G464" s="28">
        <f>C464-F463</f>
        <v>1.3066666666666649</v>
      </c>
      <c r="H464" s="28"/>
      <c r="I464" s="28">
        <f>G464-H448</f>
        <v>-0.163333333333334</v>
      </c>
      <c r="J464" s="29"/>
      <c r="K464" s="28">
        <f t="shared" si="17"/>
        <v>1.1198716040467596</v>
      </c>
      <c r="L464" s="28"/>
      <c r="M464" s="28"/>
    </row>
    <row r="465" spans="1:13" ht="15" thickBot="1">
      <c r="A465" s="32" t="s">
        <v>88</v>
      </c>
      <c r="B465" s="31" t="s">
        <v>92</v>
      </c>
      <c r="C465" s="28">
        <v>21.61</v>
      </c>
      <c r="D465" s="30">
        <v>20.5</v>
      </c>
      <c r="E465" s="28"/>
      <c r="F465" s="28"/>
      <c r="G465" s="28">
        <f>C465-F463</f>
        <v>1.1466666666666647</v>
      </c>
      <c r="H465" s="28"/>
      <c r="I465" s="28">
        <f>G465-H448</f>
        <v>-0.32333333333333414</v>
      </c>
      <c r="J465" s="29"/>
      <c r="K465" s="28">
        <f t="shared" si="17"/>
        <v>1.2512181394937505</v>
      </c>
      <c r="L465" s="28"/>
      <c r="M465" s="28"/>
    </row>
    <row r="466" spans="1:13">
      <c r="A466" s="32" t="s">
        <v>88</v>
      </c>
      <c r="B466" s="37" t="s">
        <v>91</v>
      </c>
      <c r="C466" s="28"/>
      <c r="D466" s="28"/>
      <c r="E466" s="28" t="e">
        <f>AVERAGE(C466:C468)</f>
        <v>#DIV/0!</v>
      </c>
      <c r="F466" s="28" t="e">
        <f>AVERAGE(D466:D468)</f>
        <v>#DIV/0!</v>
      </c>
      <c r="G466" s="28" t="e">
        <f>C466-F466</f>
        <v>#DIV/0!</v>
      </c>
      <c r="H466" s="28" t="e">
        <f>AVERAGE(G466:G468)</f>
        <v>#DIV/0!</v>
      </c>
      <c r="I466" s="28" t="e">
        <f>G466-H448</f>
        <v>#DIV/0!</v>
      </c>
      <c r="J466" s="29" t="e">
        <f>AVERAGE(I466:I468)</f>
        <v>#DIV/0!</v>
      </c>
      <c r="K466" s="28" t="e">
        <f t="shared" si="17"/>
        <v>#DIV/0!</v>
      </c>
      <c r="L466" s="28" t="e">
        <f>AVERAGE(K466:K468)</f>
        <v>#DIV/0!</v>
      </c>
      <c r="M466" s="28" t="e">
        <f>STDEV(K466:K468)</f>
        <v>#DIV/0!</v>
      </c>
    </row>
    <row r="467" spans="1:13">
      <c r="A467" s="32" t="s">
        <v>88</v>
      </c>
      <c r="B467" s="36" t="s">
        <v>91</v>
      </c>
      <c r="C467" s="28"/>
      <c r="D467" s="28"/>
      <c r="E467" s="28"/>
      <c r="F467" s="28"/>
      <c r="G467" s="28" t="e">
        <f>C467-F466</f>
        <v>#DIV/0!</v>
      </c>
      <c r="H467" s="28"/>
      <c r="I467" s="28" t="e">
        <f>G467-H448</f>
        <v>#DIV/0!</v>
      </c>
      <c r="J467" s="29"/>
      <c r="K467" s="28" t="e">
        <f t="shared" si="17"/>
        <v>#DIV/0!</v>
      </c>
      <c r="L467" s="28"/>
      <c r="M467" s="28"/>
    </row>
    <row r="468" spans="1:13" ht="15" thickBot="1">
      <c r="A468" s="32" t="s">
        <v>88</v>
      </c>
      <c r="B468" s="35" t="s">
        <v>91</v>
      </c>
      <c r="C468" s="28"/>
      <c r="D468" s="28"/>
      <c r="E468" s="28"/>
      <c r="F468" s="28"/>
      <c r="G468" s="28" t="e">
        <f>C468-F466</f>
        <v>#DIV/0!</v>
      </c>
      <c r="H468" s="28"/>
      <c r="I468" s="28" t="e">
        <f>G468-H448</f>
        <v>#DIV/0!</v>
      </c>
      <c r="J468" s="29"/>
      <c r="K468" s="28" t="e">
        <f t="shared" si="17"/>
        <v>#DIV/0!</v>
      </c>
      <c r="L468" s="28"/>
      <c r="M468" s="28"/>
    </row>
    <row r="469" spans="1:13">
      <c r="A469" s="32" t="s">
        <v>88</v>
      </c>
      <c r="B469" s="34" t="s">
        <v>90</v>
      </c>
      <c r="C469" s="28">
        <v>23.09</v>
      </c>
      <c r="D469" s="30">
        <v>22.24</v>
      </c>
      <c r="E469" s="28">
        <f>AVERAGE(C469:C471)</f>
        <v>23.736666666666668</v>
      </c>
      <c r="F469" s="28">
        <f>AVERAGE(D469:D471)</f>
        <v>22.243333333333329</v>
      </c>
      <c r="G469" s="28">
        <f>C469-F469</f>
        <v>0.84666666666667112</v>
      </c>
      <c r="H469" s="28">
        <f>AVERAGE(G469:G471)</f>
        <v>1.493333333333337</v>
      </c>
      <c r="I469" s="28">
        <f>G469-H448</f>
        <v>-0.62333333333332774</v>
      </c>
      <c r="J469" s="29">
        <f>AVERAGE(I469:I471)</f>
        <v>2.3333333333338164E-2</v>
      </c>
      <c r="K469" s="28">
        <f t="shared" si="17"/>
        <v>1.5404302223135442</v>
      </c>
      <c r="L469" s="28">
        <f>AVERAGE(K469:K471)</f>
        <v>1.0377930972078679</v>
      </c>
      <c r="M469" s="28">
        <f>STDEV(K469:K471)</f>
        <v>0.43543302195286626</v>
      </c>
    </row>
    <row r="470" spans="1:13">
      <c r="A470" s="32" t="s">
        <v>88</v>
      </c>
      <c r="B470" s="33" t="s">
        <v>90</v>
      </c>
      <c r="C470" s="28">
        <v>24.08</v>
      </c>
      <c r="D470" s="30">
        <v>22.27</v>
      </c>
      <c r="E470" s="28"/>
      <c r="F470" s="28"/>
      <c r="G470" s="28">
        <f>C470-F469</f>
        <v>1.8366666666666696</v>
      </c>
      <c r="H470" s="28"/>
      <c r="I470" s="28">
        <f>G470-H448</f>
        <v>0.36666666666667069</v>
      </c>
      <c r="J470" s="29"/>
      <c r="K470" s="28">
        <f t="shared" si="17"/>
        <v>0.7755723809168652</v>
      </c>
      <c r="L470" s="28"/>
      <c r="M470" s="28"/>
    </row>
    <row r="471" spans="1:13" ht="15" thickBot="1">
      <c r="A471" s="32" t="s">
        <v>88</v>
      </c>
      <c r="B471" s="31" t="s">
        <v>90</v>
      </c>
      <c r="C471" s="28">
        <v>24.04</v>
      </c>
      <c r="D471" s="30">
        <v>22.22</v>
      </c>
      <c r="E471" s="28"/>
      <c r="F471" s="28"/>
      <c r="G471" s="28">
        <f>C471-F469</f>
        <v>1.7966666666666704</v>
      </c>
      <c r="H471" s="28"/>
      <c r="I471" s="28">
        <f>G471-H448</f>
        <v>0.32666666666667155</v>
      </c>
      <c r="J471" s="29"/>
      <c r="K471" s="28">
        <f t="shared" si="17"/>
        <v>0.79737668839319431</v>
      </c>
      <c r="L471" s="28"/>
      <c r="M471" s="28"/>
    </row>
    <row r="472" spans="1:13">
      <c r="A472" s="32" t="s">
        <v>88</v>
      </c>
      <c r="B472" s="37" t="s">
        <v>89</v>
      </c>
      <c r="C472" s="28">
        <v>21.06</v>
      </c>
      <c r="D472" s="30">
        <v>20.84</v>
      </c>
      <c r="E472" s="28">
        <f>AVERAGE(C472:C474)</f>
        <v>21.81</v>
      </c>
      <c r="F472" s="28">
        <f>AVERAGE(D472:D474)</f>
        <v>20.313333333333333</v>
      </c>
      <c r="G472" s="28">
        <f>C472-F472</f>
        <v>0.74666666666666615</v>
      </c>
      <c r="H472" s="28">
        <f>AVERAGE(G472:G474)</f>
        <v>1.4966666666666661</v>
      </c>
      <c r="I472" s="28">
        <f>G472-H460</f>
        <v>-0.60666666666666558</v>
      </c>
      <c r="J472" s="29"/>
      <c r="K472" s="28">
        <f t="shared" si="17"/>
        <v>1.522736872132272</v>
      </c>
      <c r="L472" s="28">
        <f>AVERAGE(K472:K474)</f>
        <v>0.97336919154562251</v>
      </c>
      <c r="M472" s="28">
        <f>STDEV(K472:K474)</f>
        <v>0.4765106804136644</v>
      </c>
    </row>
    <row r="473" spans="1:13">
      <c r="A473" s="32" t="s">
        <v>88</v>
      </c>
      <c r="B473" s="36" t="s">
        <v>89</v>
      </c>
      <c r="C473" s="28">
        <v>22.13</v>
      </c>
      <c r="D473" s="30">
        <v>20.02</v>
      </c>
      <c r="E473" s="28"/>
      <c r="F473" s="28"/>
      <c r="G473" s="28">
        <f>C473-F472</f>
        <v>1.8166666666666664</v>
      </c>
      <c r="H473" s="28"/>
      <c r="I473" s="28">
        <f>G473-H460</f>
        <v>0.46333333333333471</v>
      </c>
      <c r="J473" s="29"/>
      <c r="K473" s="28">
        <f t="shared" si="17"/>
        <v>0.72530850270788716</v>
      </c>
      <c r="L473" s="28"/>
      <c r="M473" s="28"/>
    </row>
    <row r="474" spans="1:13" ht="15" thickBot="1">
      <c r="A474" s="32" t="s">
        <v>88</v>
      </c>
      <c r="B474" s="35" t="s">
        <v>89</v>
      </c>
      <c r="C474" s="28">
        <v>22.24</v>
      </c>
      <c r="D474" s="30">
        <v>20.079999999999998</v>
      </c>
      <c r="E474" s="28"/>
      <c r="F474" s="28"/>
      <c r="G474" s="28">
        <f>C474-F472</f>
        <v>1.9266666666666659</v>
      </c>
      <c r="H474" s="28"/>
      <c r="I474" s="28">
        <f>G474-H460</f>
        <v>0.57333333333333414</v>
      </c>
      <c r="J474" s="29"/>
      <c r="K474" s="28">
        <f t="shared" si="17"/>
        <v>0.67206219979670834</v>
      </c>
      <c r="L474" s="28"/>
      <c r="M474" s="28"/>
    </row>
    <row r="475" spans="1:13">
      <c r="A475" s="32" t="s">
        <v>88</v>
      </c>
      <c r="B475" s="34" t="s">
        <v>87</v>
      </c>
      <c r="C475" s="28">
        <v>20.7</v>
      </c>
      <c r="D475" s="28">
        <v>20.13</v>
      </c>
      <c r="E475" s="28">
        <v>20.683333333333302</v>
      </c>
      <c r="F475" s="28">
        <v>20.156666666666698</v>
      </c>
      <c r="G475" s="28">
        <v>0.543333333333333</v>
      </c>
      <c r="H475" s="28">
        <v>0.52666666666666695</v>
      </c>
      <c r="I475" s="28">
        <v>-0.92666666666666597</v>
      </c>
      <c r="J475" s="28">
        <v>-0.94333333333333202</v>
      </c>
      <c r="K475" s="28">
        <v>1.9008789554215999</v>
      </c>
      <c r="L475" s="28">
        <v>1.9234096024384799</v>
      </c>
      <c r="M475" s="28">
        <v>5.08212576360101E-2</v>
      </c>
    </row>
    <row r="476" spans="1:13">
      <c r="A476" s="32" t="s">
        <v>88</v>
      </c>
      <c r="B476" s="33" t="s">
        <v>87</v>
      </c>
      <c r="C476" s="28">
        <v>20.64</v>
      </c>
      <c r="D476" s="28">
        <v>20.18</v>
      </c>
      <c r="E476" s="28"/>
      <c r="F476" s="28"/>
      <c r="G476" s="28">
        <v>0.483333333333334</v>
      </c>
      <c r="H476" s="28"/>
      <c r="I476" s="28">
        <v>-0.98666666666666503</v>
      </c>
      <c r="J476" s="28"/>
      <c r="K476" s="28">
        <v>1.9816012265304599</v>
      </c>
      <c r="L476" s="28"/>
      <c r="M476" s="28"/>
    </row>
    <row r="477" spans="1:13" ht="15" thickBot="1">
      <c r="A477" s="32" t="s">
        <v>88</v>
      </c>
      <c r="B477" s="31" t="s">
        <v>87</v>
      </c>
      <c r="C477" s="28">
        <v>20.71</v>
      </c>
      <c r="D477" s="28">
        <v>20.16</v>
      </c>
      <c r="E477" s="28"/>
      <c r="F477" s="28"/>
      <c r="G477" s="28">
        <v>0.55333333333333501</v>
      </c>
      <c r="H477" s="28"/>
      <c r="I477" s="28">
        <v>-0.91666666666666397</v>
      </c>
      <c r="J477" s="28"/>
      <c r="K477" s="28">
        <v>1.88774862536338</v>
      </c>
      <c r="L477" s="28"/>
      <c r="M477" s="28"/>
    </row>
    <row r="480" spans="1:13" ht="20">
      <c r="A480" s="360" t="s">
        <v>34</v>
      </c>
      <c r="B480" s="361"/>
      <c r="C480" s="361"/>
      <c r="E480" s="362" t="s">
        <v>118</v>
      </c>
      <c r="F480" s="362"/>
    </row>
    <row r="481" spans="1:17" ht="16" thickBot="1">
      <c r="A481" s="44" t="s">
        <v>117</v>
      </c>
      <c r="B481" s="44" t="s">
        <v>116</v>
      </c>
      <c r="C481" s="42" t="s">
        <v>115</v>
      </c>
      <c r="D481" s="42" t="s">
        <v>114</v>
      </c>
      <c r="E481" s="42" t="s">
        <v>113</v>
      </c>
      <c r="F481" s="42" t="s">
        <v>112</v>
      </c>
      <c r="G481" s="43" t="s">
        <v>111</v>
      </c>
      <c r="H481" s="42" t="s">
        <v>110</v>
      </c>
      <c r="I481" s="43" t="s">
        <v>109</v>
      </c>
      <c r="J481" s="42" t="s">
        <v>108</v>
      </c>
      <c r="K481" s="42" t="s">
        <v>107</v>
      </c>
      <c r="L481" s="42" t="s">
        <v>106</v>
      </c>
      <c r="M481" s="42" t="s">
        <v>105</v>
      </c>
      <c r="O481" s="38"/>
      <c r="P481" s="41" t="s">
        <v>104</v>
      </c>
      <c r="Q481" s="40" t="s">
        <v>103</v>
      </c>
    </row>
    <row r="482" spans="1:17">
      <c r="A482" s="32" t="s">
        <v>88</v>
      </c>
      <c r="B482" s="37" t="s">
        <v>100</v>
      </c>
      <c r="C482" s="30">
        <v>25.8</v>
      </c>
      <c r="D482" s="30">
        <v>24.18</v>
      </c>
      <c r="E482" s="28">
        <f>AVERAGE(C482:C484)</f>
        <v>25.666666666666668</v>
      </c>
      <c r="F482" s="28">
        <f>AVERAGE(D482:D484)</f>
        <v>24.196666666666669</v>
      </c>
      <c r="G482" s="28">
        <f>C482-F482</f>
        <v>1.6033333333333317</v>
      </c>
      <c r="H482" s="28">
        <f>AVERAGE(G482:G484)</f>
        <v>1.4699999999999989</v>
      </c>
      <c r="I482" s="28">
        <f>G482-H482</f>
        <v>0.13333333333333286</v>
      </c>
      <c r="J482" s="29">
        <f>AVERAGE(I482:I484)</f>
        <v>0</v>
      </c>
      <c r="K482" s="28">
        <f t="shared" ref="K482:K511" si="18">2^-(I482)</f>
        <v>0.91172248855821703</v>
      </c>
      <c r="L482" s="28">
        <f>AVERAGE(K482:K484)</f>
        <v>1.0193491701761905</v>
      </c>
      <c r="M482" s="28">
        <f>STDEV(K482:K484)</f>
        <v>0.25207225598319744</v>
      </c>
      <c r="O482" s="39" t="s">
        <v>102</v>
      </c>
      <c r="P482" s="38">
        <v>1.0193491701761901</v>
      </c>
      <c r="Q482" s="38">
        <v>1.00774590331446</v>
      </c>
    </row>
    <row r="483" spans="1:17">
      <c r="A483" s="32" t="s">
        <v>88</v>
      </c>
      <c r="B483" s="36" t="s">
        <v>100</v>
      </c>
      <c r="C483" s="30">
        <v>25.92</v>
      </c>
      <c r="D483" s="30">
        <v>24.22</v>
      </c>
      <c r="E483" s="28"/>
      <c r="F483" s="28"/>
      <c r="G483" s="28">
        <f>C483-F482</f>
        <v>1.7233333333333327</v>
      </c>
      <c r="H483" s="28"/>
      <c r="I483" s="28">
        <f>G483-H482</f>
        <v>0.25333333333333385</v>
      </c>
      <c r="J483" s="29"/>
      <c r="K483" s="28">
        <f t="shared" si="18"/>
        <v>0.83895577476824967</v>
      </c>
      <c r="L483" s="28"/>
      <c r="M483" s="28"/>
      <c r="O483" s="39" t="s">
        <v>101</v>
      </c>
      <c r="P483" s="38">
        <v>1.46527470239383</v>
      </c>
      <c r="Q483" s="38">
        <v>0.52288067197575305</v>
      </c>
    </row>
    <row r="484" spans="1:17" ht="15" thickBot="1">
      <c r="A484" s="32" t="s">
        <v>88</v>
      </c>
      <c r="B484" s="35" t="s">
        <v>100</v>
      </c>
      <c r="C484" s="30">
        <v>25.28</v>
      </c>
      <c r="D484" s="30">
        <v>24.19</v>
      </c>
      <c r="E484" s="28"/>
      <c r="F484" s="28"/>
      <c r="G484" s="28">
        <f>C484-F482</f>
        <v>1.0833333333333321</v>
      </c>
      <c r="H484" s="28"/>
      <c r="I484" s="28">
        <f>G484-H482</f>
        <v>-0.38666666666666671</v>
      </c>
      <c r="J484" s="29"/>
      <c r="K484" s="28">
        <f t="shared" si="18"/>
        <v>1.3073692472021052</v>
      </c>
      <c r="L484" s="28"/>
      <c r="M484" s="28"/>
      <c r="O484" s="39" t="s">
        <v>99</v>
      </c>
      <c r="P484" s="38">
        <v>0.96408507013467104</v>
      </c>
      <c r="Q484" s="38">
        <v>0.67326994101382198</v>
      </c>
    </row>
    <row r="485" spans="1:17">
      <c r="A485" s="32" t="s">
        <v>88</v>
      </c>
      <c r="B485" s="34" t="s">
        <v>96</v>
      </c>
      <c r="C485" s="28">
        <v>27.22</v>
      </c>
      <c r="D485" s="30">
        <v>25.69</v>
      </c>
      <c r="E485" s="28">
        <f>AVERAGE(C485:C487)</f>
        <v>27.22</v>
      </c>
      <c r="F485" s="28">
        <f>AVERAGE(D485:D487)</f>
        <v>25.76</v>
      </c>
      <c r="G485" s="28">
        <f>C485-F485</f>
        <v>1.4599999999999973</v>
      </c>
      <c r="H485" s="28">
        <f>AVERAGE(G485:G487)</f>
        <v>1.4599999999999973</v>
      </c>
      <c r="I485" s="28">
        <f>G485-H482</f>
        <v>-1.0000000000001563E-2</v>
      </c>
      <c r="J485" s="29">
        <f>AVERAGE(I485:I487)</f>
        <v>-1.0000000000001563E-2</v>
      </c>
      <c r="K485" s="28">
        <f t="shared" si="18"/>
        <v>1.00695555005672</v>
      </c>
      <c r="L485" s="28">
        <f>AVERAGE(K485:K487)</f>
        <v>1.0077459033144558</v>
      </c>
      <c r="M485" s="28">
        <f>STDEV(K485:K487)</f>
        <v>4.8881752965326757E-2</v>
      </c>
      <c r="O485" s="39" t="s">
        <v>98</v>
      </c>
      <c r="P485" s="38">
        <v>1.4594141085946399</v>
      </c>
      <c r="Q485" s="38">
        <v>0.98766406052565903</v>
      </c>
    </row>
    <row r="486" spans="1:17">
      <c r="A486" s="32" t="s">
        <v>88</v>
      </c>
      <c r="B486" s="33" t="s">
        <v>96</v>
      </c>
      <c r="C486" s="28">
        <v>27.29</v>
      </c>
      <c r="D486" s="30">
        <v>25.48</v>
      </c>
      <c r="E486" s="28"/>
      <c r="F486" s="28"/>
      <c r="G486" s="28">
        <f>C486-F485</f>
        <v>1.5299999999999976</v>
      </c>
      <c r="H486" s="28"/>
      <c r="I486" s="28">
        <f>G486-H482</f>
        <v>5.9999999999998721E-2</v>
      </c>
      <c r="J486" s="29"/>
      <c r="K486" s="28">
        <f t="shared" si="18"/>
        <v>0.95926411932526523</v>
      </c>
      <c r="L486" s="28"/>
      <c r="M486" s="28"/>
      <c r="O486" s="39" t="s">
        <v>97</v>
      </c>
      <c r="P486" s="38">
        <v>2.0198781771264498</v>
      </c>
      <c r="Q486" s="38">
        <v>2.3458442177191201</v>
      </c>
    </row>
    <row r="487" spans="1:17" ht="15" thickBot="1">
      <c r="A487" s="32" t="s">
        <v>88</v>
      </c>
      <c r="B487" s="31" t="s">
        <v>96</v>
      </c>
      <c r="C487" s="28">
        <v>27.15</v>
      </c>
      <c r="D487" s="30">
        <v>26.11</v>
      </c>
      <c r="E487" s="28"/>
      <c r="F487" s="28"/>
      <c r="G487" s="28">
        <f>C487-F485</f>
        <v>1.389999999999997</v>
      </c>
      <c r="H487" s="28"/>
      <c r="I487" s="28">
        <f>G487-H482</f>
        <v>-8.0000000000001847E-2</v>
      </c>
      <c r="J487" s="29"/>
      <c r="K487" s="28">
        <f t="shared" si="18"/>
        <v>1.0570180405613818</v>
      </c>
      <c r="L487" s="28"/>
      <c r="M487" s="28"/>
    </row>
    <row r="488" spans="1:17">
      <c r="A488" s="32" t="s">
        <v>88</v>
      </c>
      <c r="B488" s="37" t="s">
        <v>95</v>
      </c>
      <c r="C488" s="28">
        <v>24.05</v>
      </c>
      <c r="D488" s="30">
        <v>23.73</v>
      </c>
      <c r="E488" s="28">
        <f>AVERAGE(C488:C490)</f>
        <v>24.753333333333334</v>
      </c>
      <c r="F488" s="28">
        <f>AVERAGE(D488:D490)</f>
        <v>23.743333333333336</v>
      </c>
      <c r="G488" s="28">
        <f>C488-F488</f>
        <v>0.30666666666666487</v>
      </c>
      <c r="H488" s="28">
        <f>AVERAGE(G488:G490)</f>
        <v>1.009999999999998</v>
      </c>
      <c r="I488" s="28">
        <f>G488-H482</f>
        <v>-1.163333333333334</v>
      </c>
      <c r="J488" s="29">
        <f>AVERAGE(I488:I490)</f>
        <v>-0.46000000000000085</v>
      </c>
      <c r="K488" s="28">
        <f t="shared" si="18"/>
        <v>2.2397432080935191</v>
      </c>
      <c r="L488" s="28">
        <f>AVERAGE(K488:K490)</f>
        <v>1.4652747023938302</v>
      </c>
      <c r="M488" s="28">
        <f>STDEV(K488:K490)</f>
        <v>0.67080304384796108</v>
      </c>
    </row>
    <row r="489" spans="1:17">
      <c r="A489" s="32" t="s">
        <v>88</v>
      </c>
      <c r="B489" s="36" t="s">
        <v>95</v>
      </c>
      <c r="C489" s="28">
        <v>25.09</v>
      </c>
      <c r="D489" s="30">
        <v>23.8</v>
      </c>
      <c r="E489" s="28"/>
      <c r="F489" s="28"/>
      <c r="G489" s="28">
        <f>C489-F488</f>
        <v>1.346666666666664</v>
      </c>
      <c r="H489" s="28"/>
      <c r="I489" s="28">
        <f>G489-H482</f>
        <v>-0.12333333333333485</v>
      </c>
      <c r="J489" s="29"/>
      <c r="K489" s="28">
        <f t="shared" si="18"/>
        <v>1.0892486561426136</v>
      </c>
      <c r="L489" s="28"/>
      <c r="M489" s="28"/>
    </row>
    <row r="490" spans="1:17" ht="15" thickBot="1">
      <c r="A490" s="32" t="s">
        <v>88</v>
      </c>
      <c r="B490" s="35" t="s">
        <v>95</v>
      </c>
      <c r="C490" s="28">
        <v>25.12</v>
      </c>
      <c r="D490" s="30">
        <v>23.7</v>
      </c>
      <c r="E490" s="28"/>
      <c r="F490" s="28"/>
      <c r="G490" s="28">
        <f>C490-F488</f>
        <v>1.3766666666666652</v>
      </c>
      <c r="H490" s="28"/>
      <c r="I490" s="28">
        <f>G490-H482</f>
        <v>-9.3333333333333712E-2</v>
      </c>
      <c r="J490" s="29"/>
      <c r="K490" s="28">
        <f t="shared" si="18"/>
        <v>1.0668322429453578</v>
      </c>
      <c r="L490" s="28"/>
      <c r="M490" s="28"/>
    </row>
    <row r="491" spans="1:17">
      <c r="A491" s="32" t="s">
        <v>88</v>
      </c>
      <c r="B491" s="34" t="s">
        <v>94</v>
      </c>
      <c r="C491" s="28">
        <v>24.24</v>
      </c>
      <c r="D491" s="30">
        <v>22.19</v>
      </c>
      <c r="E491" s="28">
        <f>AVERAGE(C491:C493)</f>
        <v>24.193333333333332</v>
      </c>
      <c r="F491" s="28">
        <f>AVERAGE(D491:D493)</f>
        <v>21.786666666666665</v>
      </c>
      <c r="G491" s="28">
        <f>C491-F491</f>
        <v>2.4533333333333331</v>
      </c>
      <c r="H491" s="28">
        <f>AVERAGE(G491:G493)</f>
        <v>2.4066666666666676</v>
      </c>
      <c r="I491" s="28">
        <f>G491-H482</f>
        <v>0.98333333333333428</v>
      </c>
      <c r="J491" s="29">
        <f>AVERAGE(I491:I493)</f>
        <v>0.93666666666666865</v>
      </c>
      <c r="K491" s="28">
        <f t="shared" si="18"/>
        <v>0.50580972015096093</v>
      </c>
      <c r="L491" s="28">
        <f>AVERAGE(K491:K493)</f>
        <v>0.52288067197575316</v>
      </c>
      <c r="M491" s="28">
        <f>STDEV(K491:K493)</f>
        <v>2.6579193403535459E-2</v>
      </c>
    </row>
    <row r="492" spans="1:17">
      <c r="A492" s="32" t="s">
        <v>88</v>
      </c>
      <c r="B492" s="33" t="s">
        <v>94</v>
      </c>
      <c r="C492" s="28">
        <v>24.11</v>
      </c>
      <c r="D492" s="30">
        <v>21.49</v>
      </c>
      <c r="E492" s="28"/>
      <c r="F492" s="28"/>
      <c r="G492" s="28">
        <f>C492-F491</f>
        <v>2.3233333333333341</v>
      </c>
      <c r="H492" s="28"/>
      <c r="I492" s="28">
        <f>G492-H482</f>
        <v>0.85333333333333528</v>
      </c>
      <c r="J492" s="29"/>
      <c r="K492" s="28">
        <f t="shared" si="18"/>
        <v>0.55350439079765346</v>
      </c>
      <c r="L492" s="28"/>
      <c r="M492" s="28"/>
    </row>
    <row r="493" spans="1:17" ht="15" thickBot="1">
      <c r="A493" s="32" t="s">
        <v>88</v>
      </c>
      <c r="B493" s="31" t="s">
        <v>94</v>
      </c>
      <c r="C493" s="28">
        <v>24.23</v>
      </c>
      <c r="D493" s="30">
        <v>21.68</v>
      </c>
      <c r="E493" s="28"/>
      <c r="F493" s="28"/>
      <c r="G493" s="28">
        <f>C493-F491</f>
        <v>2.4433333333333351</v>
      </c>
      <c r="H493" s="28"/>
      <c r="I493" s="28">
        <f>G493-H482</f>
        <v>0.97333333333333627</v>
      </c>
      <c r="J493" s="29"/>
      <c r="K493" s="28">
        <f t="shared" si="18"/>
        <v>0.50932790497864522</v>
      </c>
      <c r="L493" s="28"/>
      <c r="M493" s="28"/>
    </row>
    <row r="494" spans="1:17">
      <c r="A494" s="32" t="s">
        <v>88</v>
      </c>
      <c r="B494" s="37" t="s">
        <v>93</v>
      </c>
      <c r="C494" s="28">
        <v>22.24</v>
      </c>
      <c r="D494" s="30">
        <v>20.83</v>
      </c>
      <c r="E494" s="28">
        <f>AVERAGE(C494:C496)</f>
        <v>22.216666666666669</v>
      </c>
      <c r="F494" s="28">
        <f>AVERAGE(D494:D496)</f>
        <v>20.693333333333332</v>
      </c>
      <c r="G494" s="28">
        <f>C494-F494</f>
        <v>1.5466666666666669</v>
      </c>
      <c r="H494" s="28">
        <f>AVERAGE(G494:G496)</f>
        <v>1.5233333333333345</v>
      </c>
      <c r="I494" s="28">
        <f>G494-H482</f>
        <v>7.6666666666667993E-2</v>
      </c>
      <c r="J494" s="29">
        <f>AVERAGE(I494:I496)</f>
        <v>5.3333333333335751E-2</v>
      </c>
      <c r="K494" s="28">
        <f t="shared" si="18"/>
        <v>0.94824603117449646</v>
      </c>
      <c r="L494" s="28">
        <f>AVERAGE(K494:K496)</f>
        <v>0.96408507013467082</v>
      </c>
      <c r="M494" s="28">
        <f>STDEV(K494:K496)</f>
        <v>3.3268091572116687E-2</v>
      </c>
    </row>
    <row r="495" spans="1:17">
      <c r="A495" s="32" t="s">
        <v>88</v>
      </c>
      <c r="B495" s="36" t="s">
        <v>93</v>
      </c>
      <c r="C495" s="28">
        <v>22.16</v>
      </c>
      <c r="D495" s="30">
        <v>20.61</v>
      </c>
      <c r="E495" s="28"/>
      <c r="F495" s="28"/>
      <c r="G495" s="28">
        <f>C495-F494</f>
        <v>1.4666666666666686</v>
      </c>
      <c r="H495" s="28"/>
      <c r="I495" s="28">
        <f>G495-H482</f>
        <v>-3.3333333333303017E-3</v>
      </c>
      <c r="J495" s="29"/>
      <c r="K495" s="28">
        <f t="shared" si="18"/>
        <v>1.0023131618421708</v>
      </c>
      <c r="L495" s="28"/>
      <c r="M495" s="28"/>
    </row>
    <row r="496" spans="1:17" ht="15" thickBot="1">
      <c r="A496" s="32" t="s">
        <v>88</v>
      </c>
      <c r="B496" s="35" t="s">
        <v>93</v>
      </c>
      <c r="C496" s="28">
        <v>22.25</v>
      </c>
      <c r="D496" s="30">
        <v>20.64</v>
      </c>
      <c r="E496" s="28"/>
      <c r="F496" s="28"/>
      <c r="G496" s="28">
        <f>C496-F494</f>
        <v>1.5566666666666684</v>
      </c>
      <c r="H496" s="28"/>
      <c r="I496" s="28">
        <f>G496-H482</f>
        <v>8.6666666666669556E-2</v>
      </c>
      <c r="J496" s="29"/>
      <c r="K496" s="28">
        <f t="shared" si="18"/>
        <v>0.9416960173873451</v>
      </c>
      <c r="L496" s="28"/>
      <c r="M496" s="28"/>
    </row>
    <row r="497" spans="1:13">
      <c r="A497" s="32" t="s">
        <v>88</v>
      </c>
      <c r="B497" s="34" t="s">
        <v>92</v>
      </c>
      <c r="C497" s="28">
        <v>25.27</v>
      </c>
      <c r="D497" s="30">
        <v>22.7</v>
      </c>
      <c r="E497" s="28">
        <f>AVERAGE(C497:C499)</f>
        <v>24.933333333333337</v>
      </c>
      <c r="F497" s="28">
        <f>AVERAGE(D497:D499)</f>
        <v>22.83</v>
      </c>
      <c r="G497" s="28">
        <f>C497-F497</f>
        <v>2.4400000000000013</v>
      </c>
      <c r="H497" s="28">
        <f>AVERAGE(G497:G499)</f>
        <v>2.1033333333333353</v>
      </c>
      <c r="I497" s="28">
        <f>G497-H482</f>
        <v>0.97000000000000242</v>
      </c>
      <c r="J497" s="29">
        <f>AVERAGE(I497:I499)</f>
        <v>0.63333333333333641</v>
      </c>
      <c r="K497" s="28">
        <f t="shared" si="18"/>
        <v>0.51050606285359579</v>
      </c>
      <c r="L497" s="28">
        <f>AVERAGE(K497:K499)</f>
        <v>0.6732699410138222</v>
      </c>
      <c r="M497" s="28">
        <f>STDEV(K497:K499)</f>
        <v>0.25398853978693281</v>
      </c>
    </row>
    <row r="498" spans="1:13">
      <c r="A498" s="32" t="s">
        <v>88</v>
      </c>
      <c r="B498" s="33" t="s">
        <v>92</v>
      </c>
      <c r="C498" s="28">
        <v>24.35</v>
      </c>
      <c r="D498" s="30">
        <v>22.99</v>
      </c>
      <c r="E498" s="28"/>
      <c r="F498" s="28"/>
      <c r="G498" s="28">
        <f>C498-F497</f>
        <v>1.5200000000000031</v>
      </c>
      <c r="H498" s="28"/>
      <c r="I498" s="28">
        <f>G498-H482</f>
        <v>5.0000000000004263E-2</v>
      </c>
      <c r="J498" s="29"/>
      <c r="K498" s="28">
        <f t="shared" si="18"/>
        <v>0.96593632892484282</v>
      </c>
      <c r="L498" s="28"/>
      <c r="M498" s="28"/>
    </row>
    <row r="499" spans="1:13" ht="15" thickBot="1">
      <c r="A499" s="32" t="s">
        <v>88</v>
      </c>
      <c r="B499" s="31" t="s">
        <v>92</v>
      </c>
      <c r="C499" s="28">
        <v>25.18</v>
      </c>
      <c r="D499" s="30">
        <v>22.8</v>
      </c>
      <c r="E499" s="28"/>
      <c r="F499" s="28"/>
      <c r="G499" s="28">
        <f>C499-F497</f>
        <v>2.3500000000000014</v>
      </c>
      <c r="H499" s="28"/>
      <c r="I499" s="28">
        <f>G499-H482</f>
        <v>0.88000000000000256</v>
      </c>
      <c r="J499" s="29"/>
      <c r="K499" s="28">
        <f t="shared" si="18"/>
        <v>0.54336743126302811</v>
      </c>
      <c r="L499" s="28"/>
      <c r="M499" s="28"/>
    </row>
    <row r="500" spans="1:13">
      <c r="A500" s="32" t="s">
        <v>88</v>
      </c>
      <c r="B500" s="37" t="s">
        <v>91</v>
      </c>
      <c r="C500" s="28">
        <v>22.34</v>
      </c>
      <c r="D500" s="28">
        <v>22.34</v>
      </c>
      <c r="E500" s="28">
        <f>AVERAGE(C500:C502)</f>
        <v>23.116666666666664</v>
      </c>
      <c r="F500" s="28">
        <f>AVERAGE(D500:D502)</f>
        <v>22.080000000000002</v>
      </c>
      <c r="G500" s="28">
        <f>C500-F500</f>
        <v>0.25999999999999801</v>
      </c>
      <c r="H500" s="28">
        <f>AVERAGE(G500:G502)</f>
        <v>1.0366666666666642</v>
      </c>
      <c r="I500" s="28">
        <f>G500-H482</f>
        <v>-1.2100000000000009</v>
      </c>
      <c r="J500" s="29">
        <f>AVERAGE(I500:I502)</f>
        <v>-0.43333333333333474</v>
      </c>
      <c r="K500" s="28">
        <f t="shared" si="18"/>
        <v>2.3133763678105761</v>
      </c>
      <c r="L500" s="28">
        <f>AVERAGE(K500:K502)</f>
        <v>1.4594141085946359</v>
      </c>
      <c r="M500" s="28">
        <f>STDEV(K500:K502)</f>
        <v>0.74059862865779946</v>
      </c>
    </row>
    <row r="501" spans="1:13">
      <c r="A501" s="32" t="s">
        <v>88</v>
      </c>
      <c r="B501" s="36" t="s">
        <v>91</v>
      </c>
      <c r="C501" s="28">
        <v>23.56</v>
      </c>
      <c r="D501" s="28">
        <v>21.94</v>
      </c>
      <c r="E501" s="28"/>
      <c r="F501" s="28"/>
      <c r="G501" s="28">
        <f>C501-F500</f>
        <v>1.4799999999999969</v>
      </c>
      <c r="H501" s="28"/>
      <c r="I501" s="28">
        <f>G501-H482</f>
        <v>9.9999999999980105E-3</v>
      </c>
      <c r="J501" s="29"/>
      <c r="K501" s="28">
        <f t="shared" si="18"/>
        <v>0.99309249543703737</v>
      </c>
      <c r="L501" s="28"/>
      <c r="M501" s="28"/>
    </row>
    <row r="502" spans="1:13" ht="15" thickBot="1">
      <c r="A502" s="32" t="s">
        <v>88</v>
      </c>
      <c r="B502" s="35" t="s">
        <v>91</v>
      </c>
      <c r="C502" s="28">
        <v>23.45</v>
      </c>
      <c r="D502" s="28">
        <v>21.96</v>
      </c>
      <c r="E502" s="28"/>
      <c r="F502" s="28"/>
      <c r="G502" s="28">
        <f>C502-F500</f>
        <v>1.3699999999999974</v>
      </c>
      <c r="H502" s="28"/>
      <c r="I502" s="28">
        <f>G502-H482</f>
        <v>-0.10000000000000142</v>
      </c>
      <c r="J502" s="29"/>
      <c r="K502" s="28">
        <f t="shared" si="18"/>
        <v>1.0717734625362942</v>
      </c>
      <c r="L502" s="28"/>
      <c r="M502" s="28"/>
    </row>
    <row r="503" spans="1:13">
      <c r="A503" s="32" t="s">
        <v>88</v>
      </c>
      <c r="B503" s="34" t="s">
        <v>90</v>
      </c>
      <c r="C503" s="28">
        <v>24.38</v>
      </c>
      <c r="D503" s="30">
        <v>23.69</v>
      </c>
      <c r="E503" s="28">
        <f>AVERAGE(C503:C505)</f>
        <v>24.61</v>
      </c>
      <c r="F503" s="28">
        <f>AVERAGE(D503:D505)</f>
        <v>23.099999999999998</v>
      </c>
      <c r="G503" s="28">
        <f>C503-F503</f>
        <v>1.2800000000000011</v>
      </c>
      <c r="H503" s="28">
        <f>AVERAGE(G503:G505)</f>
        <v>1.5100000000000016</v>
      </c>
      <c r="I503" s="28">
        <f>G503-H482</f>
        <v>-0.18999999999999773</v>
      </c>
      <c r="J503" s="29">
        <f>AVERAGE(I503:I505)</f>
        <v>4.00000000000027E-2</v>
      </c>
      <c r="K503" s="28">
        <f t="shared" si="18"/>
        <v>1.1407637158684218</v>
      </c>
      <c r="L503" s="28">
        <f>AVERAGE(K503:K505)</f>
        <v>0.9876640605256588</v>
      </c>
      <c r="M503" s="28">
        <f>STDEV(K503:K505)</f>
        <v>0.2026499801062675</v>
      </c>
    </row>
    <row r="504" spans="1:13">
      <c r="A504" s="32" t="s">
        <v>88</v>
      </c>
      <c r="B504" s="33" t="s">
        <v>90</v>
      </c>
      <c r="C504" s="28">
        <v>24.48</v>
      </c>
      <c r="D504" s="30">
        <v>23.56</v>
      </c>
      <c r="E504" s="28"/>
      <c r="F504" s="28"/>
      <c r="G504" s="28">
        <f>C504-F503</f>
        <v>1.3800000000000026</v>
      </c>
      <c r="H504" s="28"/>
      <c r="I504" s="28">
        <f>G504-H482</f>
        <v>-8.9999999999996305E-2</v>
      </c>
      <c r="J504" s="29"/>
      <c r="K504" s="28">
        <f t="shared" si="18"/>
        <v>1.0643701824533571</v>
      </c>
      <c r="L504" s="28"/>
      <c r="M504" s="28"/>
    </row>
    <row r="505" spans="1:13" ht="15" thickBot="1">
      <c r="A505" s="32" t="s">
        <v>88</v>
      </c>
      <c r="B505" s="31" t="s">
        <v>90</v>
      </c>
      <c r="C505" s="28">
        <v>24.97</v>
      </c>
      <c r="D505" s="30">
        <v>22.05</v>
      </c>
      <c r="E505" s="28"/>
      <c r="F505" s="28"/>
      <c r="G505" s="28">
        <f>C505-F503</f>
        <v>1.870000000000001</v>
      </c>
      <c r="H505" s="28"/>
      <c r="I505" s="28">
        <f>G505-H482</f>
        <v>0.40000000000000213</v>
      </c>
      <c r="J505" s="29"/>
      <c r="K505" s="28">
        <f t="shared" si="18"/>
        <v>0.75785828325519788</v>
      </c>
      <c r="L505" s="28"/>
      <c r="M505" s="28"/>
    </row>
    <row r="506" spans="1:13">
      <c r="A506" s="32" t="s">
        <v>88</v>
      </c>
      <c r="B506" s="37" t="s">
        <v>89</v>
      </c>
      <c r="C506" s="28">
        <v>21.95</v>
      </c>
      <c r="D506" s="30">
        <v>21.46</v>
      </c>
      <c r="E506" s="28">
        <f>AVERAGE(C506:C508)</f>
        <v>21.803333333333331</v>
      </c>
      <c r="F506" s="28">
        <f>AVERAGE(D506:D508)</f>
        <v>21.343333333333334</v>
      </c>
      <c r="G506" s="28">
        <f>C506-F506</f>
        <v>0.60666666666666558</v>
      </c>
      <c r="H506" s="28">
        <f>AVERAGE(G506:G508)</f>
        <v>0.45999999999999969</v>
      </c>
      <c r="I506" s="28">
        <f>G506-H482</f>
        <v>-0.86333333333333329</v>
      </c>
      <c r="J506" s="29">
        <f>AVERAGE(I506:I508)</f>
        <v>-1.0099999999999991</v>
      </c>
      <c r="K506" s="28">
        <f t="shared" si="18"/>
        <v>1.8192367879965627</v>
      </c>
      <c r="L506" s="28">
        <f>AVERAGE(K506:K508)</f>
        <v>2.0198781771264538</v>
      </c>
      <c r="M506" s="28">
        <f>STDEV(K506:K508)</f>
        <v>0.18864725695852783</v>
      </c>
    </row>
    <row r="507" spans="1:13">
      <c r="A507" s="32" t="s">
        <v>88</v>
      </c>
      <c r="B507" s="36" t="s">
        <v>89</v>
      </c>
      <c r="C507" s="28">
        <v>21.78</v>
      </c>
      <c r="D507" s="30">
        <v>21.2</v>
      </c>
      <c r="E507" s="28"/>
      <c r="F507" s="28"/>
      <c r="G507" s="28">
        <f>C507-F506</f>
        <v>0.43666666666666742</v>
      </c>
      <c r="H507" s="28"/>
      <c r="I507" s="28">
        <f>G507-H482</f>
        <v>-1.0333333333333314</v>
      </c>
      <c r="J507" s="29"/>
      <c r="K507" s="28">
        <f t="shared" si="18"/>
        <v>2.0467477839935473</v>
      </c>
      <c r="L507" s="28"/>
      <c r="M507" s="28"/>
    </row>
    <row r="508" spans="1:13" ht="15" thickBot="1">
      <c r="A508" s="32" t="s">
        <v>88</v>
      </c>
      <c r="B508" s="35" t="s">
        <v>89</v>
      </c>
      <c r="C508" s="28">
        <v>21.68</v>
      </c>
      <c r="D508" s="30">
        <v>21.37</v>
      </c>
      <c r="E508" s="28"/>
      <c r="F508" s="28"/>
      <c r="G508" s="28">
        <f>C508-F506</f>
        <v>0.336666666666666</v>
      </c>
      <c r="H508" s="28"/>
      <c r="I508" s="28">
        <f>G508-H482</f>
        <v>-1.1333333333333329</v>
      </c>
      <c r="J508" s="29"/>
      <c r="K508" s="28">
        <f t="shared" si="18"/>
        <v>2.1936499593892513</v>
      </c>
      <c r="L508" s="28"/>
      <c r="M508" s="28"/>
    </row>
    <row r="509" spans="1:13">
      <c r="A509" s="32" t="s">
        <v>88</v>
      </c>
      <c r="B509" s="34" t="s">
        <v>87</v>
      </c>
      <c r="C509" s="28">
        <v>22.6</v>
      </c>
      <c r="D509" s="30">
        <v>22.13</v>
      </c>
      <c r="E509" s="28">
        <f>AVERAGE(C509:C511)</f>
        <v>22.26</v>
      </c>
      <c r="F509" s="28">
        <f>AVERAGE(D509:D511)</f>
        <v>22.459999999999997</v>
      </c>
      <c r="G509" s="28">
        <f>C509-F509</f>
        <v>0.14000000000000412</v>
      </c>
      <c r="H509" s="28">
        <f>AVERAGE(G509:G511)</f>
        <v>-0.19999999999999693</v>
      </c>
      <c r="I509" s="28">
        <f>G509-H488</f>
        <v>-0.86999999999999389</v>
      </c>
      <c r="J509" s="29">
        <f>AVERAGE(I509:I511)</f>
        <v>-1.2099999999999949</v>
      </c>
      <c r="K509" s="28">
        <f t="shared" si="18"/>
        <v>1.8276629004587932</v>
      </c>
      <c r="L509" s="28">
        <f>AVERAGE(K509:K511)</f>
        <v>2.3458442177191148</v>
      </c>
      <c r="M509" s="28">
        <f>STDEV(K509:K511)</f>
        <v>0.461635266513373</v>
      </c>
    </row>
    <row r="510" spans="1:13">
      <c r="A510" s="32" t="s">
        <v>88</v>
      </c>
      <c r="B510" s="33" t="s">
        <v>87</v>
      </c>
      <c r="C510" s="28">
        <v>22.03</v>
      </c>
      <c r="D510" s="30">
        <v>23.09</v>
      </c>
      <c r="E510" s="28"/>
      <c r="F510" s="28"/>
      <c r="G510" s="28">
        <f>C510-F509</f>
        <v>-0.42999999999999616</v>
      </c>
      <c r="H510" s="28"/>
      <c r="I510" s="28">
        <f>G510-H488</f>
        <v>-1.4399999999999942</v>
      </c>
      <c r="J510" s="29"/>
      <c r="K510" s="28">
        <f t="shared" si="18"/>
        <v>2.7132086548953329</v>
      </c>
      <c r="L510" s="28"/>
      <c r="M510" s="28"/>
    </row>
    <row r="511" spans="1:13" ht="15" thickBot="1">
      <c r="A511" s="32" t="s">
        <v>88</v>
      </c>
      <c r="B511" s="31" t="s">
        <v>87</v>
      </c>
      <c r="C511" s="28">
        <v>22.15</v>
      </c>
      <c r="D511" s="30">
        <v>22.16</v>
      </c>
      <c r="E511" s="28"/>
      <c r="F511" s="28"/>
      <c r="G511" s="28">
        <f>C511-F509</f>
        <v>-0.30999999999999872</v>
      </c>
      <c r="H511" s="28"/>
      <c r="I511" s="28">
        <f>G511-H488</f>
        <v>-1.3199999999999967</v>
      </c>
      <c r="J511" s="29"/>
      <c r="K511" s="28">
        <f t="shared" si="18"/>
        <v>2.496661097803218</v>
      </c>
      <c r="L511" s="28"/>
      <c r="M511" s="28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" right="0.7" top="0.75" bottom="0.75" header="0.3" footer="0.3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7F8308-6DB4-CC4B-A13C-123FAF86B842}">
  <dimension ref="A1:Y511"/>
  <sheetViews>
    <sheetView zoomScale="80" zoomScaleNormal="80" workbookViewId="0">
      <selection activeCell="E480" sqref="E480:F480"/>
    </sheetView>
  </sheetViews>
  <sheetFormatPr baseColWidth="10" defaultColWidth="9" defaultRowHeight="14"/>
  <cols>
    <col min="1" max="1" width="9" style="54"/>
    <col min="2" max="2" width="10" style="54" customWidth="1"/>
    <col min="3" max="4" width="6.83203125" style="55" customWidth="1"/>
    <col min="5" max="6" width="10.5" style="55" customWidth="1"/>
    <col min="7" max="7" width="9" style="55" customWidth="1"/>
    <col min="8" max="8" width="8" style="54" customWidth="1"/>
    <col min="9" max="9" width="12.83203125" style="54" customWidth="1"/>
    <col min="10" max="10" width="12.1640625" style="54" customWidth="1"/>
    <col min="11" max="11" width="13.1640625" style="54" customWidth="1"/>
    <col min="12" max="12" width="14.83203125" style="54" customWidth="1"/>
    <col min="13" max="13" width="12.83203125" style="54" customWidth="1"/>
    <col min="14" max="14" width="7.5" style="54" customWidth="1"/>
    <col min="15" max="15" width="5.6640625" style="54" customWidth="1"/>
    <col min="16" max="16384" width="9" style="54"/>
  </cols>
  <sheetData>
    <row r="1" spans="1:17" ht="8" customHeight="1">
      <c r="A1" s="60"/>
      <c r="B1" s="55"/>
    </row>
    <row r="2" spans="1:17" ht="27" customHeight="1">
      <c r="A2" s="368" t="s">
        <v>35</v>
      </c>
      <c r="B2" s="369"/>
      <c r="C2" s="369"/>
      <c r="E2" s="376" t="s">
        <v>132</v>
      </c>
      <c r="F2" s="377"/>
    </row>
    <row r="3" spans="1:17" ht="16" thickBot="1">
      <c r="A3" s="72" t="s">
        <v>117</v>
      </c>
      <c r="B3" s="72" t="s">
        <v>116</v>
      </c>
      <c r="C3" s="70" t="s">
        <v>115</v>
      </c>
      <c r="D3" s="70" t="s">
        <v>114</v>
      </c>
      <c r="E3" s="70" t="s">
        <v>113</v>
      </c>
      <c r="F3" s="70" t="s">
        <v>112</v>
      </c>
      <c r="G3" s="71" t="s">
        <v>111</v>
      </c>
      <c r="H3" s="70" t="s">
        <v>110</v>
      </c>
      <c r="I3" s="71" t="s">
        <v>109</v>
      </c>
      <c r="J3" s="70" t="s">
        <v>108</v>
      </c>
      <c r="K3" s="70" t="s">
        <v>107</v>
      </c>
      <c r="L3" s="70" t="s">
        <v>106</v>
      </c>
      <c r="M3" s="70" t="s">
        <v>105</v>
      </c>
    </row>
    <row r="4" spans="1:17">
      <c r="A4" s="60" t="s">
        <v>133</v>
      </c>
      <c r="B4" s="65" t="s">
        <v>100</v>
      </c>
      <c r="C4" s="56">
        <v>26.57</v>
      </c>
      <c r="D4" s="58">
        <v>25.58</v>
      </c>
      <c r="E4" s="56">
        <f>AVERAGE(C4:C6)</f>
        <v>26.503333333333334</v>
      </c>
      <c r="F4" s="56">
        <f>AVERAGE(D4:D6)</f>
        <v>25.263333333333335</v>
      </c>
      <c r="G4" s="56">
        <f>C4-F4</f>
        <v>1.3066666666666649</v>
      </c>
      <c r="H4" s="56">
        <f>AVERAGE(G4:G6)</f>
        <v>1.2399999999999984</v>
      </c>
      <c r="I4" s="56">
        <f>G4-H4</f>
        <v>6.666666666666643E-2</v>
      </c>
      <c r="J4" s="57">
        <f>AVERAGE(I4:I6)</f>
        <v>0</v>
      </c>
      <c r="K4" s="56">
        <f t="shared" ref="K4:K11" si="0">2^-(I4)</f>
        <v>0.95484160391041673</v>
      </c>
      <c r="L4" s="73">
        <f>AVERAGE(K4:K6)</f>
        <v>1.0134194977170163</v>
      </c>
      <c r="M4" s="56">
        <f>STDEV(K4:K6)</f>
        <v>0.20620452200183503</v>
      </c>
      <c r="O4" s="66"/>
      <c r="P4" s="69" t="s">
        <v>104</v>
      </c>
      <c r="Q4" s="68" t="s">
        <v>103</v>
      </c>
    </row>
    <row r="5" spans="1:17">
      <c r="A5" s="60" t="s">
        <v>133</v>
      </c>
      <c r="B5" s="64" t="s">
        <v>100</v>
      </c>
      <c r="C5" s="56">
        <v>26.75</v>
      </c>
      <c r="D5" s="58">
        <v>24.62</v>
      </c>
      <c r="E5" s="56"/>
      <c r="F5" s="56"/>
      <c r="G5" s="56">
        <f>C5-F4</f>
        <v>1.4866666666666646</v>
      </c>
      <c r="H5" s="56"/>
      <c r="I5" s="56">
        <f>G5-H4</f>
        <v>0.24666666666666615</v>
      </c>
      <c r="J5" s="57"/>
      <c r="K5" s="56">
        <f t="shared" si="0"/>
        <v>0.84284154475469963</v>
      </c>
      <c r="L5" s="56"/>
      <c r="M5" s="56"/>
      <c r="O5" s="66" t="s">
        <v>102</v>
      </c>
      <c r="P5" s="66">
        <v>1.0134194977170199</v>
      </c>
      <c r="Q5" s="66">
        <v>1.09901879744151</v>
      </c>
    </row>
    <row r="6" spans="1:17" ht="15" thickBot="1">
      <c r="A6" s="60" t="s">
        <v>133</v>
      </c>
      <c r="B6" s="63" t="s">
        <v>100</v>
      </c>
      <c r="C6" s="56">
        <v>26.19</v>
      </c>
      <c r="D6" s="58">
        <v>25.59</v>
      </c>
      <c r="E6" s="56"/>
      <c r="F6" s="56"/>
      <c r="G6" s="56">
        <f>C6-F4</f>
        <v>0.92666666666666586</v>
      </c>
      <c r="H6" s="56"/>
      <c r="I6" s="56">
        <f>G6-H4</f>
        <v>-0.31333333333333258</v>
      </c>
      <c r="J6" s="57"/>
      <c r="K6" s="56">
        <f t="shared" si="0"/>
        <v>1.2425753444859327</v>
      </c>
      <c r="L6" s="56"/>
      <c r="M6" s="56"/>
      <c r="O6" s="66" t="s">
        <v>101</v>
      </c>
      <c r="P6" s="66">
        <v>3.6876833924741801</v>
      </c>
      <c r="Q6" s="66">
        <v>2.0802755218529501</v>
      </c>
    </row>
    <row r="7" spans="1:17">
      <c r="A7" s="60" t="s">
        <v>133</v>
      </c>
      <c r="B7" s="62" t="s">
        <v>96</v>
      </c>
      <c r="C7" s="56">
        <v>27.16</v>
      </c>
      <c r="D7" s="58">
        <v>25.03</v>
      </c>
      <c r="E7" s="56">
        <f>AVERAGE(C7:C9)</f>
        <v>26.776666666666667</v>
      </c>
      <c r="F7" s="56">
        <f>AVERAGE(D7:D9)</f>
        <v>25.600000000000005</v>
      </c>
      <c r="G7" s="56">
        <f>C7-F7</f>
        <v>1.5599999999999952</v>
      </c>
      <c r="H7" s="56">
        <f>AVERAGE(G7:G9)</f>
        <v>1.1766666666666612</v>
      </c>
      <c r="I7" s="56">
        <f>G7-H4</f>
        <v>0.31999999999999673</v>
      </c>
      <c r="J7" s="57">
        <f>AVERAGE(I7:I9)</f>
        <v>-6.3333333333337308E-2</v>
      </c>
      <c r="K7" s="56">
        <f t="shared" si="0"/>
        <v>0.801069877589624</v>
      </c>
      <c r="L7" s="56">
        <f>AVERAGE(K7:K9)</f>
        <v>1.0990187974415131</v>
      </c>
      <c r="M7" s="56">
        <f>STDEV(K7:K9)</f>
        <v>0.44723276262840744</v>
      </c>
      <c r="O7" s="66" t="s">
        <v>99</v>
      </c>
      <c r="P7" s="66">
        <v>1.9810168982443399</v>
      </c>
      <c r="Q7" s="66">
        <v>1.46055821996278</v>
      </c>
    </row>
    <row r="8" spans="1:17">
      <c r="A8" s="60" t="s">
        <v>133</v>
      </c>
      <c r="B8" s="61" t="s">
        <v>96</v>
      </c>
      <c r="C8" s="56">
        <v>26.15</v>
      </c>
      <c r="D8" s="58">
        <v>25.51</v>
      </c>
      <c r="E8" s="56"/>
      <c r="F8" s="56"/>
      <c r="G8" s="56">
        <f>C8-F7</f>
        <v>0.54999999999999361</v>
      </c>
      <c r="H8" s="56"/>
      <c r="I8" s="56">
        <f>G8-H4</f>
        <v>-0.69000000000000483</v>
      </c>
      <c r="J8" s="57"/>
      <c r="K8" s="56">
        <f t="shared" si="0"/>
        <v>1.613283518444258</v>
      </c>
      <c r="L8" s="56"/>
      <c r="M8" s="56"/>
      <c r="O8" s="66" t="s">
        <v>98</v>
      </c>
      <c r="P8" s="66">
        <v>0.76099275136535904</v>
      </c>
      <c r="Q8" s="66">
        <v>1.77516706005953</v>
      </c>
    </row>
    <row r="9" spans="1:17" ht="15" thickBot="1">
      <c r="A9" s="60" t="s">
        <v>133</v>
      </c>
      <c r="B9" s="59" t="s">
        <v>96</v>
      </c>
      <c r="C9" s="56">
        <v>27.02</v>
      </c>
      <c r="D9" s="58">
        <v>26.26</v>
      </c>
      <c r="E9" s="56"/>
      <c r="F9" s="56"/>
      <c r="G9" s="56">
        <f>C9-F7</f>
        <v>1.4199999999999946</v>
      </c>
      <c r="H9" s="56"/>
      <c r="I9" s="56">
        <f>G9-H4</f>
        <v>0.17999999999999616</v>
      </c>
      <c r="J9" s="57"/>
      <c r="K9" s="56">
        <f t="shared" si="0"/>
        <v>0.88270299629065718</v>
      </c>
      <c r="L9" s="56"/>
      <c r="M9" s="56"/>
      <c r="O9" s="66" t="s">
        <v>97</v>
      </c>
      <c r="P9" s="66">
        <v>1.09731441201419</v>
      </c>
      <c r="Q9" s="66">
        <v>4.0562082529029002</v>
      </c>
    </row>
    <row r="10" spans="1:17">
      <c r="A10" s="60" t="s">
        <v>133</v>
      </c>
      <c r="B10" s="65" t="s">
        <v>95</v>
      </c>
      <c r="C10" s="56">
        <v>25.4</v>
      </c>
      <c r="D10" s="58">
        <v>25.83</v>
      </c>
      <c r="E10" s="56">
        <f>AVERAGE(C10:C12)</f>
        <v>25.336666666666662</v>
      </c>
      <c r="F10" s="56">
        <f>AVERAGE(D10:D12)</f>
        <v>26.096666666666668</v>
      </c>
      <c r="G10" s="56">
        <f>C10-F10</f>
        <v>-0.69666666666666899</v>
      </c>
      <c r="H10" s="56">
        <f>AVERAGE(G10:G12)</f>
        <v>-0.6416666666666675</v>
      </c>
      <c r="I10" s="56">
        <f>G10-H4</f>
        <v>-1.9366666666666674</v>
      </c>
      <c r="J10" s="57">
        <f>AVERAGE(I10:I12)</f>
        <v>-1.8816666666666659</v>
      </c>
      <c r="K10" s="56">
        <f t="shared" si="0"/>
        <v>3.8282012282956073</v>
      </c>
      <c r="L10" s="56">
        <f>AVERAGE(K10:K12)</f>
        <v>3.6876833924741819</v>
      </c>
      <c r="M10" s="56">
        <f>STDEV(K10:K12)</f>
        <v>0.19872222917397572</v>
      </c>
    </row>
    <row r="11" spans="1:17">
      <c r="A11" s="60" t="s">
        <v>133</v>
      </c>
      <c r="B11" s="64" t="s">
        <v>95</v>
      </c>
      <c r="C11" s="56">
        <v>25.51</v>
      </c>
      <c r="D11" s="58">
        <v>25.73</v>
      </c>
      <c r="E11" s="56"/>
      <c r="F11" s="56"/>
      <c r="G11" s="56">
        <f>C11-F10</f>
        <v>-0.586666666666666</v>
      </c>
      <c r="H11" s="56"/>
      <c r="I11" s="56">
        <f>G11-H4</f>
        <v>-1.8266666666666644</v>
      </c>
      <c r="J11" s="57"/>
      <c r="K11" s="56">
        <f t="shared" si="0"/>
        <v>3.5471655566527565</v>
      </c>
      <c r="L11" s="56"/>
      <c r="M11" s="56"/>
    </row>
    <row r="12" spans="1:17" ht="15" thickBot="1">
      <c r="A12" s="60" t="s">
        <v>133</v>
      </c>
      <c r="B12" s="63" t="s">
        <v>95</v>
      </c>
      <c r="C12" s="56">
        <v>25.1</v>
      </c>
      <c r="D12" s="58">
        <v>26.73</v>
      </c>
      <c r="E12" s="56"/>
      <c r="F12" s="56"/>
      <c r="G12" s="56"/>
      <c r="H12" s="56"/>
      <c r="I12" s="56"/>
      <c r="J12" s="57"/>
      <c r="K12" s="56"/>
      <c r="L12" s="56"/>
      <c r="M12" s="56"/>
    </row>
    <row r="13" spans="1:17">
      <c r="A13" s="60" t="s">
        <v>133</v>
      </c>
      <c r="B13" s="62" t="s">
        <v>94</v>
      </c>
      <c r="C13" s="56">
        <v>24.38</v>
      </c>
      <c r="D13" s="58">
        <v>24.42</v>
      </c>
      <c r="E13" s="56">
        <f>AVERAGE(C13:C15)</f>
        <v>25.963333333333335</v>
      </c>
      <c r="F13" s="56">
        <f>AVERAGE(D13:D15)</f>
        <v>25.310000000000002</v>
      </c>
      <c r="G13" s="56">
        <f>C13-F13</f>
        <v>-0.93000000000000327</v>
      </c>
      <c r="H13" s="56">
        <f>AVERAGE(G13:G15)</f>
        <v>0.65333333333333121</v>
      </c>
      <c r="I13" s="56">
        <f>G13-H4</f>
        <v>-2.1700000000000017</v>
      </c>
      <c r="J13" s="57">
        <f>AVERAGE(I13:I15)</f>
        <v>-0.58666666666666722</v>
      </c>
      <c r="K13" s="56">
        <f t="shared" ref="K13:K33" si="1">2^-(I13)</f>
        <v>4.500233938755243</v>
      </c>
      <c r="L13" s="56">
        <f>AVERAGE(K13:K15)</f>
        <v>2.0802755218529589</v>
      </c>
      <c r="M13" s="56">
        <f>STDEV(K13:K15)</f>
        <v>2.0968884934748955</v>
      </c>
    </row>
    <row r="14" spans="1:17">
      <c r="A14" s="60" t="s">
        <v>133</v>
      </c>
      <c r="B14" s="61" t="s">
        <v>94</v>
      </c>
      <c r="C14" s="56">
        <v>26.64</v>
      </c>
      <c r="D14" s="58">
        <v>26.18</v>
      </c>
      <c r="E14" s="56"/>
      <c r="F14" s="56"/>
      <c r="G14" s="56">
        <f>C14-F13</f>
        <v>1.3299999999999983</v>
      </c>
      <c r="H14" s="56"/>
      <c r="I14" s="56">
        <f>G14-H4</f>
        <v>8.9999999999999858E-2</v>
      </c>
      <c r="J14" s="57"/>
      <c r="K14" s="56">
        <f t="shared" si="1"/>
        <v>0.93952274921401191</v>
      </c>
      <c r="L14" s="56"/>
      <c r="M14" s="56"/>
    </row>
    <row r="15" spans="1:17" ht="15" thickBot="1">
      <c r="A15" s="60" t="s">
        <v>133</v>
      </c>
      <c r="B15" s="59" t="s">
        <v>94</v>
      </c>
      <c r="C15" s="56">
        <v>26.87</v>
      </c>
      <c r="D15" s="58">
        <v>25.33</v>
      </c>
      <c r="E15" s="56"/>
      <c r="F15" s="56"/>
      <c r="G15" s="56">
        <f>C15-F13</f>
        <v>1.5599999999999987</v>
      </c>
      <c r="H15" s="56"/>
      <c r="I15" s="56">
        <f>G15-H4</f>
        <v>0.32000000000000028</v>
      </c>
      <c r="J15" s="57"/>
      <c r="K15" s="56">
        <f t="shared" si="1"/>
        <v>0.801069877589622</v>
      </c>
      <c r="L15" s="56"/>
      <c r="M15" s="56"/>
    </row>
    <row r="16" spans="1:17">
      <c r="A16" s="60" t="s">
        <v>133</v>
      </c>
      <c r="B16" s="65" t="s">
        <v>93</v>
      </c>
      <c r="C16" s="56">
        <v>24.42</v>
      </c>
      <c r="D16" s="58">
        <v>24.6</v>
      </c>
      <c r="E16" s="56">
        <f>AVERAGE(C16:C18)</f>
        <v>24.376666666666665</v>
      </c>
      <c r="F16" s="56">
        <f>AVERAGE(D16:D18)</f>
        <v>24.12</v>
      </c>
      <c r="G16" s="56">
        <f>C16-F16</f>
        <v>0.30000000000000071</v>
      </c>
      <c r="H16" s="56">
        <f>AVERAGE(G16:G18)</f>
        <v>0.25666666666666654</v>
      </c>
      <c r="I16" s="56">
        <f>G16-H4</f>
        <v>-0.93999999999999773</v>
      </c>
      <c r="J16" s="57">
        <f>AVERAGE(I16:I18)</f>
        <v>-0.98333333333333195</v>
      </c>
      <c r="K16" s="56">
        <f t="shared" si="1"/>
        <v>1.9185282386505256</v>
      </c>
      <c r="L16" s="56">
        <f>AVERAGE(K16:K18)</f>
        <v>1.9810168982443306</v>
      </c>
      <c r="M16" s="56">
        <f>STDEV(K16:K18)</f>
        <v>0.15588994221730715</v>
      </c>
    </row>
    <row r="17" spans="1:13">
      <c r="A17" s="60" t="s">
        <v>133</v>
      </c>
      <c r="B17" s="64" t="s">
        <v>93</v>
      </c>
      <c r="C17" s="56">
        <v>24.25</v>
      </c>
      <c r="D17" s="58">
        <v>24.34</v>
      </c>
      <c r="E17" s="56"/>
      <c r="F17" s="56"/>
      <c r="G17" s="56">
        <f>C17-F16</f>
        <v>0.12999999999999901</v>
      </c>
      <c r="H17" s="56"/>
      <c r="I17" s="56">
        <f>G17-H4</f>
        <v>-1.1099999999999994</v>
      </c>
      <c r="J17" s="57"/>
      <c r="K17" s="56">
        <f t="shared" si="1"/>
        <v>2.1584564730088536</v>
      </c>
      <c r="L17" s="56"/>
      <c r="M17" s="56"/>
    </row>
    <row r="18" spans="1:13" ht="15" thickBot="1">
      <c r="A18" s="60" t="s">
        <v>133</v>
      </c>
      <c r="B18" s="63" t="s">
        <v>93</v>
      </c>
      <c r="C18" s="56">
        <v>24.46</v>
      </c>
      <c r="D18" s="58">
        <v>23.42</v>
      </c>
      <c r="E18" s="56"/>
      <c r="F18" s="56"/>
      <c r="G18" s="56">
        <f>C18-F16</f>
        <v>0.33999999999999986</v>
      </c>
      <c r="H18" s="56"/>
      <c r="I18" s="56">
        <f>G18-H4</f>
        <v>-0.89999999999999858</v>
      </c>
      <c r="J18" s="57"/>
      <c r="K18" s="56">
        <f t="shared" si="1"/>
        <v>1.8660659830736128</v>
      </c>
      <c r="L18" s="56"/>
      <c r="M18" s="56"/>
    </row>
    <row r="19" spans="1:13">
      <c r="A19" s="60" t="s">
        <v>133</v>
      </c>
      <c r="B19" s="62" t="s">
        <v>92</v>
      </c>
      <c r="C19" s="56">
        <v>25.42</v>
      </c>
      <c r="D19" s="56">
        <v>24.93</v>
      </c>
      <c r="E19" s="56">
        <f>AVERAGE(C19:C21)</f>
        <v>25.709999999999997</v>
      </c>
      <c r="F19" s="56">
        <f>AVERAGE(D19:D21)</f>
        <v>24.926666666666666</v>
      </c>
      <c r="G19" s="56">
        <f>C19-F19</f>
        <v>0.49333333333333584</v>
      </c>
      <c r="H19" s="56">
        <f>AVERAGE(G19:G21)</f>
        <v>0.78333333333333499</v>
      </c>
      <c r="I19" s="56">
        <f>G19-H4</f>
        <v>-0.74666666666666259</v>
      </c>
      <c r="J19" s="57">
        <f>AVERAGE(I19:I21)</f>
        <v>-0.45666666666666345</v>
      </c>
      <c r="K19" s="56">
        <f t="shared" si="1"/>
        <v>1.6779115495364954</v>
      </c>
      <c r="L19" s="56">
        <f>AVERAGE(K19:K21)</f>
        <v>1.4605582199627742</v>
      </c>
      <c r="M19" s="56">
        <f>STDEV(K19:K21)</f>
        <v>0.56796599310072238</v>
      </c>
    </row>
    <row r="20" spans="1:13">
      <c r="A20" s="60" t="s">
        <v>133</v>
      </c>
      <c r="B20" s="61" t="s">
        <v>92</v>
      </c>
      <c r="C20" s="56">
        <v>25.25</v>
      </c>
      <c r="D20" s="56">
        <v>24.9</v>
      </c>
      <c r="E20" s="56"/>
      <c r="F20" s="56"/>
      <c r="G20" s="56">
        <f>C20-F19</f>
        <v>0.32333333333333414</v>
      </c>
      <c r="H20" s="56"/>
      <c r="I20" s="56">
        <f>G20-H4</f>
        <v>-0.9166666666666643</v>
      </c>
      <c r="J20" s="57"/>
      <c r="K20" s="56">
        <f t="shared" si="1"/>
        <v>1.8877486253633839</v>
      </c>
      <c r="L20" s="56"/>
      <c r="M20" s="56"/>
    </row>
    <row r="21" spans="1:13" ht="15" thickBot="1">
      <c r="A21" s="60" t="s">
        <v>133</v>
      </c>
      <c r="B21" s="59" t="s">
        <v>92</v>
      </c>
      <c r="C21" s="56">
        <v>26.46</v>
      </c>
      <c r="D21" s="56">
        <v>24.95</v>
      </c>
      <c r="E21" s="56"/>
      <c r="F21" s="56"/>
      <c r="G21" s="56">
        <f>C21-F19</f>
        <v>1.533333333333335</v>
      </c>
      <c r="H21" s="56"/>
      <c r="I21" s="56">
        <f>G21-H4</f>
        <v>0.29333333333333655</v>
      </c>
      <c r="J21" s="57"/>
      <c r="K21" s="56">
        <f t="shared" si="1"/>
        <v>0.81601448498844364</v>
      </c>
      <c r="L21" s="56"/>
      <c r="M21" s="56"/>
    </row>
    <row r="22" spans="1:13">
      <c r="A22" s="60" t="s">
        <v>133</v>
      </c>
      <c r="B22" s="65" t="s">
        <v>91</v>
      </c>
      <c r="C22" s="56">
        <v>26.43</v>
      </c>
      <c r="D22" s="58">
        <v>25.43</v>
      </c>
      <c r="E22" s="56">
        <f>AVERAGE(C22:C24)</f>
        <v>27.176666666666666</v>
      </c>
      <c r="F22" s="56">
        <f>AVERAGE(D22:D24)</f>
        <v>25.426666666666666</v>
      </c>
      <c r="G22" s="56">
        <f>C22-F22</f>
        <v>1.0033333333333339</v>
      </c>
      <c r="H22" s="56">
        <f>AVERAGE(G22:G24)</f>
        <v>1.75</v>
      </c>
      <c r="I22" s="56">
        <f>G22-H4</f>
        <v>-0.23666666666666458</v>
      </c>
      <c r="J22" s="57">
        <f>AVERAGE(I22:I24)</f>
        <v>0.51000000000000156</v>
      </c>
      <c r="K22" s="56">
        <f t="shared" si="1"/>
        <v>1.1782671388440684</v>
      </c>
      <c r="L22" s="56">
        <f>AVERAGE(K22:K24)</f>
        <v>0.7609927513653586</v>
      </c>
      <c r="M22" s="56">
        <f>STDEV(K22:K24)</f>
        <v>0.37656091313853984</v>
      </c>
    </row>
    <row r="23" spans="1:13">
      <c r="A23" s="60" t="s">
        <v>133</v>
      </c>
      <c r="B23" s="64" t="s">
        <v>91</v>
      </c>
      <c r="C23" s="56">
        <v>27.27</v>
      </c>
      <c r="D23" s="58">
        <v>25.39</v>
      </c>
      <c r="E23" s="56"/>
      <c r="F23" s="56"/>
      <c r="G23" s="56">
        <f>C23-F22</f>
        <v>1.8433333333333337</v>
      </c>
      <c r="H23" s="56"/>
      <c r="I23" s="56">
        <f>G23-H4</f>
        <v>0.60333333333333528</v>
      </c>
      <c r="J23" s="57"/>
      <c r="K23" s="56">
        <f t="shared" si="1"/>
        <v>0.65823135972181612</v>
      </c>
      <c r="L23" s="56"/>
      <c r="M23" s="56"/>
    </row>
    <row r="24" spans="1:13" ht="15" thickBot="1">
      <c r="A24" s="60" t="s">
        <v>133</v>
      </c>
      <c r="B24" s="63" t="s">
        <v>91</v>
      </c>
      <c r="C24" s="56">
        <v>27.83</v>
      </c>
      <c r="D24" s="58">
        <v>25.46</v>
      </c>
      <c r="E24" s="56"/>
      <c r="F24" s="56"/>
      <c r="G24" s="56">
        <f>C24-F22</f>
        <v>2.4033333333333324</v>
      </c>
      <c r="H24" s="56"/>
      <c r="I24" s="56">
        <f>G24-H4</f>
        <v>1.163333333333334</v>
      </c>
      <c r="J24" s="57"/>
      <c r="K24" s="56">
        <f t="shared" si="1"/>
        <v>0.44647975553019092</v>
      </c>
      <c r="L24" s="56"/>
      <c r="M24" s="56"/>
    </row>
    <row r="25" spans="1:13">
      <c r="A25" s="60" t="s">
        <v>133</v>
      </c>
      <c r="B25" s="62" t="s">
        <v>90</v>
      </c>
      <c r="C25" s="56">
        <v>2.1</v>
      </c>
      <c r="D25" s="58">
        <v>24.79</v>
      </c>
      <c r="E25" s="56">
        <f>AVERAGE(C25:C27)</f>
        <v>17.636666666666667</v>
      </c>
      <c r="F25" s="56">
        <f>AVERAGE(D25:D27)</f>
        <v>24.853333333333335</v>
      </c>
      <c r="G25" s="56">
        <f>C25-F25</f>
        <v>-22.753333333333334</v>
      </c>
      <c r="H25" s="56">
        <f>AVERAGE(G26:G27)</f>
        <v>0.55166666666666586</v>
      </c>
      <c r="I25" s="56">
        <f>G25-H4</f>
        <v>-23.993333333333332</v>
      </c>
      <c r="J25" s="57">
        <f>AVERAGE(I26:I27)</f>
        <v>-0.68833333333333258</v>
      </c>
      <c r="K25" s="56">
        <f t="shared" si="1"/>
        <v>16699867.650485544</v>
      </c>
      <c r="L25" s="56">
        <f>AVERAGE(K26:K27)</f>
        <v>1.7751670600595206</v>
      </c>
      <c r="M25" s="56">
        <f>STDEV(K26:K27)</f>
        <v>1.0531295407472057</v>
      </c>
    </row>
    <row r="26" spans="1:13">
      <c r="A26" s="60" t="s">
        <v>133</v>
      </c>
      <c r="B26" s="61" t="s">
        <v>90</v>
      </c>
      <c r="C26" s="56">
        <v>26.05</v>
      </c>
      <c r="D26" s="58">
        <v>24.84</v>
      </c>
      <c r="E26" s="56"/>
      <c r="F26" s="56"/>
      <c r="G26" s="56">
        <f>C26-F25</f>
        <v>1.1966666666666654</v>
      </c>
      <c r="H26" s="56"/>
      <c r="I26" s="56">
        <f>G26-H4</f>
        <v>-4.3333333333333002E-2</v>
      </c>
      <c r="J26" s="57"/>
      <c r="K26" s="56">
        <f t="shared" si="1"/>
        <v>1.0304920203292973</v>
      </c>
      <c r="L26" s="56"/>
      <c r="M26" s="56"/>
    </row>
    <row r="27" spans="1:13" ht="15" thickBot="1">
      <c r="A27" s="60" t="s">
        <v>133</v>
      </c>
      <c r="B27" s="59" t="s">
        <v>90</v>
      </c>
      <c r="C27" s="56">
        <v>24.76</v>
      </c>
      <c r="D27" s="58">
        <v>24.93</v>
      </c>
      <c r="E27" s="56"/>
      <c r="F27" s="56"/>
      <c r="G27" s="56">
        <f>C27-F25</f>
        <v>-9.3333333333333712E-2</v>
      </c>
      <c r="H27" s="56"/>
      <c r="I27" s="56">
        <f>G27-H4</f>
        <v>-1.3333333333333321</v>
      </c>
      <c r="J27" s="57"/>
      <c r="K27" s="56">
        <f t="shared" si="1"/>
        <v>2.5198420997897442</v>
      </c>
      <c r="L27" s="56"/>
      <c r="M27" s="56"/>
    </row>
    <row r="28" spans="1:13">
      <c r="A28" s="60" t="s">
        <v>133</v>
      </c>
      <c r="B28" s="65" t="s">
        <v>89</v>
      </c>
      <c r="C28" s="56">
        <v>25.43</v>
      </c>
      <c r="D28" s="58">
        <v>25.43</v>
      </c>
      <c r="E28" s="56">
        <f>AVERAGE(C28:C30)</f>
        <v>26.176666666666666</v>
      </c>
      <c r="F28" s="56">
        <f>AVERAGE(D28:D30)</f>
        <v>25.426666666666666</v>
      </c>
      <c r="G28" s="56">
        <f>C28-F28</f>
        <v>3.3333333333338544E-3</v>
      </c>
      <c r="H28" s="56">
        <f>AVERAGE(G28:G30)</f>
        <v>0.75</v>
      </c>
      <c r="I28" s="56">
        <f t="shared" ref="I28:I33" si="2">G28-H4</f>
        <v>-1.2366666666666646</v>
      </c>
      <c r="J28" s="57">
        <f>AVERAGE(I28:I30)</f>
        <v>0.33666666666666717</v>
      </c>
      <c r="K28" s="56">
        <f t="shared" si="1"/>
        <v>2.3565342776881368</v>
      </c>
      <c r="L28" s="56">
        <f>AVERAGE(K28:K30)</f>
        <v>1.0973144120141847</v>
      </c>
      <c r="M28" s="56">
        <f>STDEV(K28:K30)</f>
        <v>1.0941951819646683</v>
      </c>
    </row>
    <row r="29" spans="1:13">
      <c r="A29" s="60" t="s">
        <v>133</v>
      </c>
      <c r="B29" s="64" t="s">
        <v>89</v>
      </c>
      <c r="C29" s="56">
        <v>26.27</v>
      </c>
      <c r="D29" s="58">
        <v>25.39</v>
      </c>
      <c r="E29" s="56"/>
      <c r="F29" s="56"/>
      <c r="G29" s="56">
        <f>C29-F28</f>
        <v>0.84333333333333371</v>
      </c>
      <c r="H29" s="56"/>
      <c r="I29" s="56">
        <f t="shared" si="2"/>
        <v>0.84333333333333371</v>
      </c>
      <c r="J29" s="57"/>
      <c r="K29" s="56">
        <f t="shared" si="1"/>
        <v>0.5573543182944608</v>
      </c>
      <c r="L29" s="56"/>
      <c r="M29" s="56"/>
    </row>
    <row r="30" spans="1:13" ht="15" thickBot="1">
      <c r="A30" s="60" t="s">
        <v>133</v>
      </c>
      <c r="B30" s="63" t="s">
        <v>89</v>
      </c>
      <c r="C30" s="56">
        <v>26.83</v>
      </c>
      <c r="D30" s="58">
        <v>25.46</v>
      </c>
      <c r="E30" s="56"/>
      <c r="F30" s="56"/>
      <c r="G30" s="56">
        <f>C30-F28</f>
        <v>1.4033333333333324</v>
      </c>
      <c r="H30" s="56"/>
      <c r="I30" s="56">
        <f t="shared" si="2"/>
        <v>1.4033333333333324</v>
      </c>
      <c r="J30" s="57"/>
      <c r="K30" s="56">
        <f t="shared" si="1"/>
        <v>0.3780546400599567</v>
      </c>
      <c r="L30" s="56"/>
      <c r="M30" s="56"/>
    </row>
    <row r="31" spans="1:13">
      <c r="A31" s="60" t="s">
        <v>133</v>
      </c>
      <c r="B31" s="62" t="s">
        <v>87</v>
      </c>
      <c r="C31" s="56">
        <v>23.42</v>
      </c>
      <c r="D31" s="58">
        <v>25.43</v>
      </c>
      <c r="E31" s="56">
        <f>AVERAGE(C31:C33)</f>
        <v>24.376666666666665</v>
      </c>
      <c r="F31" s="56">
        <f>AVERAGE(D31:D33)</f>
        <v>25.426666666666666</v>
      </c>
      <c r="G31" s="56">
        <f>C31-F31</f>
        <v>-2.0066666666666642</v>
      </c>
      <c r="H31" s="56">
        <f>AVERAGE(G31:G33)</f>
        <v>-1.0499999999999983</v>
      </c>
      <c r="I31" s="56">
        <f t="shared" si="2"/>
        <v>-3.1833333333333256</v>
      </c>
      <c r="J31" s="57">
        <f>AVERAGE(I31:I33)</f>
        <v>-1.4422222222222187</v>
      </c>
      <c r="K31" s="56">
        <f t="shared" si="1"/>
        <v>9.0840354325669708</v>
      </c>
      <c r="L31" s="56">
        <f>AVERAGE(K31:K33)</f>
        <v>4.0562082529028727</v>
      </c>
      <c r="M31" s="56">
        <f>STDEV(K31:K33)</f>
        <v>4.3736768785170703</v>
      </c>
    </row>
    <row r="32" spans="1:13">
      <c r="A32" s="60" t="s">
        <v>133</v>
      </c>
      <c r="B32" s="61" t="s">
        <v>87</v>
      </c>
      <c r="C32" s="56">
        <v>25.25</v>
      </c>
      <c r="D32" s="58">
        <v>25.39</v>
      </c>
      <c r="E32" s="56"/>
      <c r="F32" s="56"/>
      <c r="G32" s="56">
        <f>C32-F31</f>
        <v>-0.17666666666666586</v>
      </c>
      <c r="H32" s="56"/>
      <c r="I32" s="56">
        <f t="shared" si="2"/>
        <v>-0.17666666666666586</v>
      </c>
      <c r="J32" s="57"/>
      <c r="K32" s="56">
        <f t="shared" si="1"/>
        <v>1.1302693892731552</v>
      </c>
      <c r="L32" s="56"/>
      <c r="M32" s="56"/>
    </row>
    <row r="33" spans="1:17" ht="15" thickBot="1">
      <c r="A33" s="60" t="s">
        <v>133</v>
      </c>
      <c r="B33" s="59" t="s">
        <v>87</v>
      </c>
      <c r="C33" s="56">
        <v>24.46</v>
      </c>
      <c r="D33" s="58">
        <v>25.46</v>
      </c>
      <c r="E33" s="56"/>
      <c r="F33" s="56"/>
      <c r="G33" s="56">
        <f>C33-F31</f>
        <v>-0.96666666666666501</v>
      </c>
      <c r="H33" s="56"/>
      <c r="I33" s="56">
        <f t="shared" si="2"/>
        <v>-0.96666666666666501</v>
      </c>
      <c r="J33" s="57"/>
      <c r="K33" s="56">
        <f t="shared" si="1"/>
        <v>1.9543199368684896</v>
      </c>
      <c r="L33" s="56"/>
      <c r="M33" s="56"/>
    </row>
    <row r="36" spans="1:17" ht="24" customHeight="1">
      <c r="A36" s="368" t="s">
        <v>35</v>
      </c>
      <c r="B36" s="369"/>
      <c r="C36" s="369"/>
      <c r="E36" s="376" t="s">
        <v>131</v>
      </c>
      <c r="F36" s="376"/>
    </row>
    <row r="37" spans="1:17" ht="16" thickBot="1">
      <c r="A37" s="72" t="s">
        <v>117</v>
      </c>
      <c r="B37" s="72" t="s">
        <v>116</v>
      </c>
      <c r="C37" s="70" t="s">
        <v>115</v>
      </c>
      <c r="D37" s="70" t="s">
        <v>114</v>
      </c>
      <c r="E37" s="70" t="s">
        <v>113</v>
      </c>
      <c r="F37" s="70" t="s">
        <v>112</v>
      </c>
      <c r="G37" s="71" t="s">
        <v>111</v>
      </c>
      <c r="H37" s="70" t="s">
        <v>110</v>
      </c>
      <c r="I37" s="71" t="s">
        <v>109</v>
      </c>
      <c r="J37" s="70" t="s">
        <v>108</v>
      </c>
      <c r="K37" s="70" t="s">
        <v>107</v>
      </c>
      <c r="L37" s="70" t="s">
        <v>106</v>
      </c>
      <c r="M37" s="70" t="s">
        <v>105</v>
      </c>
      <c r="O37" s="66"/>
      <c r="P37" s="69" t="s">
        <v>104</v>
      </c>
      <c r="Q37" s="68" t="s">
        <v>103</v>
      </c>
    </row>
    <row r="38" spans="1:17">
      <c r="A38" s="60" t="s">
        <v>133</v>
      </c>
      <c r="B38" s="65" t="s">
        <v>100</v>
      </c>
      <c r="C38" s="58">
        <v>25.05</v>
      </c>
      <c r="D38" s="58">
        <v>24.38</v>
      </c>
      <c r="E38" s="56">
        <f>AVERAGE(C38:C40)</f>
        <v>24.403333333333336</v>
      </c>
      <c r="F38" s="56">
        <f>AVERAGE(D38:D40)</f>
        <v>24.396666666666665</v>
      </c>
      <c r="G38" s="56">
        <f>C38-F38</f>
        <v>0.65333333333333599</v>
      </c>
      <c r="H38" s="56">
        <f>AVERAGE(G38:G40)</f>
        <v>6.6666666666688927E-3</v>
      </c>
      <c r="I38" s="56">
        <f>G38-H38</f>
        <v>0.64666666666666706</v>
      </c>
      <c r="J38" s="57">
        <f>AVERAGE(I38:I40)</f>
        <v>0</v>
      </c>
      <c r="K38" s="56">
        <f t="shared" ref="K38:K67" si="3">2^-(I38)</f>
        <v>0.63875444616395627</v>
      </c>
      <c r="L38" s="73">
        <f>AVERAGE(K38:K40)</f>
        <v>1.0475645848008905</v>
      </c>
      <c r="M38" s="56">
        <f>STDEV(K38:K40)</f>
        <v>0.35668680845638945</v>
      </c>
      <c r="O38" s="66" t="s">
        <v>102</v>
      </c>
      <c r="P38" s="66">
        <v>1.0475645848008901</v>
      </c>
      <c r="Q38" s="66">
        <v>1.19050046055609</v>
      </c>
    </row>
    <row r="39" spans="1:17">
      <c r="A39" s="60" t="s">
        <v>133</v>
      </c>
      <c r="B39" s="64" t="s">
        <v>100</v>
      </c>
      <c r="C39" s="58">
        <v>24.13</v>
      </c>
      <c r="D39" s="58">
        <v>24.42</v>
      </c>
      <c r="E39" s="56"/>
      <c r="F39" s="56"/>
      <c r="G39" s="56">
        <f>C39-F38</f>
        <v>-0.26666666666666572</v>
      </c>
      <c r="H39" s="56"/>
      <c r="I39" s="56">
        <f>G39-H38</f>
        <v>-0.27333333333333459</v>
      </c>
      <c r="J39" s="57"/>
      <c r="K39" s="56">
        <f t="shared" si="3"/>
        <v>1.2085970563467692</v>
      </c>
      <c r="L39" s="56"/>
      <c r="M39" s="56"/>
      <c r="O39" s="66" t="s">
        <v>101</v>
      </c>
      <c r="P39" s="66">
        <v>0.72549436883070095</v>
      </c>
      <c r="Q39" s="66">
        <v>2.40565215415256</v>
      </c>
    </row>
    <row r="40" spans="1:17" ht="15" thickBot="1">
      <c r="A40" s="60" t="s">
        <v>133</v>
      </c>
      <c r="B40" s="63" t="s">
        <v>100</v>
      </c>
      <c r="C40" s="58">
        <v>24.03</v>
      </c>
      <c r="D40" s="58">
        <v>24.39</v>
      </c>
      <c r="E40" s="56"/>
      <c r="F40" s="56"/>
      <c r="G40" s="56">
        <f>C40-F38</f>
        <v>-0.36666666666666359</v>
      </c>
      <c r="H40" s="56"/>
      <c r="I40" s="56">
        <f>G40-H38</f>
        <v>-0.37333333333333246</v>
      </c>
      <c r="J40" s="57"/>
      <c r="K40" s="56">
        <f t="shared" si="3"/>
        <v>1.2953422518919462</v>
      </c>
      <c r="L40" s="56"/>
      <c r="M40" s="56"/>
      <c r="O40" s="66" t="s">
        <v>99</v>
      </c>
      <c r="P40" s="66">
        <v>0.18270777890093501</v>
      </c>
      <c r="Q40" s="66">
        <v>6.2668681096377696</v>
      </c>
    </row>
    <row r="41" spans="1:17">
      <c r="A41" s="60" t="s">
        <v>133</v>
      </c>
      <c r="B41" s="62" t="s">
        <v>96</v>
      </c>
      <c r="C41" s="56">
        <v>24.51</v>
      </c>
      <c r="D41" s="58">
        <v>25.83</v>
      </c>
      <c r="E41" s="56">
        <f>AVERAGE(C41:C43)</f>
        <v>24.843333333333334</v>
      </c>
      <c r="F41" s="56">
        <f>AVERAGE(D41:D43)</f>
        <v>25.066666666666666</v>
      </c>
      <c r="G41" s="56">
        <f>C41-F41</f>
        <v>-0.55666666666666487</v>
      </c>
      <c r="H41" s="56">
        <f>AVERAGE(G41:G43)</f>
        <v>-0.22333333333333152</v>
      </c>
      <c r="I41" s="56">
        <f>G41-H38</f>
        <v>-0.5633333333333338</v>
      </c>
      <c r="J41" s="57">
        <f>AVERAGE(I41:I43)</f>
        <v>-0.23000000000000045</v>
      </c>
      <c r="K41" s="56">
        <f t="shared" si="3"/>
        <v>1.4776794405896294</v>
      </c>
      <c r="L41" s="56">
        <f>AVERAGE(K41:K43)</f>
        <v>1.1905004605560856</v>
      </c>
      <c r="M41" s="56">
        <f>STDEV(K41:K43)</f>
        <v>0.25711503377818634</v>
      </c>
      <c r="O41" s="66" t="s">
        <v>98</v>
      </c>
      <c r="P41" s="66"/>
      <c r="Q41" s="66">
        <v>7.4804459034269399</v>
      </c>
    </row>
    <row r="42" spans="1:17">
      <c r="A42" s="60" t="s">
        <v>133</v>
      </c>
      <c r="B42" s="61" t="s">
        <v>96</v>
      </c>
      <c r="C42" s="56">
        <v>24.92</v>
      </c>
      <c r="D42" s="58">
        <v>24.31</v>
      </c>
      <c r="E42" s="56"/>
      <c r="F42" s="56"/>
      <c r="G42" s="56">
        <f>C42-F41</f>
        <v>-0.14666666666666472</v>
      </c>
      <c r="H42" s="56"/>
      <c r="I42" s="56">
        <f>G42-H38</f>
        <v>-0.15333333333333363</v>
      </c>
      <c r="J42" s="57"/>
      <c r="K42" s="56">
        <f t="shared" si="3"/>
        <v>1.1121360858318725</v>
      </c>
      <c r="L42" s="56"/>
      <c r="M42" s="56"/>
      <c r="O42" s="66" t="s">
        <v>97</v>
      </c>
      <c r="P42" s="66">
        <v>40.382313431354397</v>
      </c>
      <c r="Q42" s="66">
        <v>4.8281877438909104</v>
      </c>
    </row>
    <row r="43" spans="1:17" ht="15" thickBot="1">
      <c r="A43" s="60" t="s">
        <v>133</v>
      </c>
      <c r="B43" s="59" t="s">
        <v>96</v>
      </c>
      <c r="C43" s="56">
        <v>25.1</v>
      </c>
      <c r="D43" s="58">
        <v>25.06</v>
      </c>
      <c r="E43" s="56"/>
      <c r="F43" s="56"/>
      <c r="G43" s="56">
        <f>C43-F41</f>
        <v>3.3333333333334991E-2</v>
      </c>
      <c r="H43" s="56"/>
      <c r="I43" s="56">
        <f>G43-H38</f>
        <v>2.6666666666666099E-2</v>
      </c>
      <c r="J43" s="57"/>
      <c r="K43" s="56">
        <f t="shared" si="3"/>
        <v>0.98168585524675489</v>
      </c>
      <c r="L43" s="56"/>
      <c r="M43" s="56"/>
    </row>
    <row r="44" spans="1:17">
      <c r="A44" s="60" t="s">
        <v>133</v>
      </c>
      <c r="B44" s="65" t="s">
        <v>95</v>
      </c>
      <c r="C44" s="56">
        <v>25.04</v>
      </c>
      <c r="D44" s="58">
        <v>24.63</v>
      </c>
      <c r="E44" s="56">
        <f>AVERAGE(C44:C46)</f>
        <v>25.08</v>
      </c>
      <c r="F44" s="56">
        <f>AVERAGE(D44:D46)</f>
        <v>24.61</v>
      </c>
      <c r="G44" s="56">
        <f>C44-F44</f>
        <v>0.42999999999999972</v>
      </c>
      <c r="H44" s="56">
        <f>AVERAGE(G44:G46)</f>
        <v>0.47000000000000003</v>
      </c>
      <c r="I44" s="56">
        <f>G44-H38</f>
        <v>0.42333333333333084</v>
      </c>
      <c r="J44" s="57">
        <f>AVERAGE(I44:I46)</f>
        <v>0.46333333333333115</v>
      </c>
      <c r="K44" s="56">
        <f t="shared" si="3"/>
        <v>0.74569970022518983</v>
      </c>
      <c r="L44" s="56">
        <f>AVERAGE(K44:K46)</f>
        <v>0.72549436883070129</v>
      </c>
      <c r="M44" s="56">
        <f>STDEV(K44:K46)</f>
        <v>2.0113042444401406E-2</v>
      </c>
    </row>
    <row r="45" spans="1:17">
      <c r="A45" s="60" t="s">
        <v>133</v>
      </c>
      <c r="B45" s="64" t="s">
        <v>95</v>
      </c>
      <c r="C45" s="56">
        <v>25.08</v>
      </c>
      <c r="D45" s="58">
        <v>24.53</v>
      </c>
      <c r="E45" s="56"/>
      <c r="F45" s="56"/>
      <c r="G45" s="56">
        <f>C45-F44</f>
        <v>0.46999999999999886</v>
      </c>
      <c r="H45" s="56"/>
      <c r="I45" s="56">
        <f>G45-H38</f>
        <v>0.46333333333332999</v>
      </c>
      <c r="J45" s="57"/>
      <c r="K45" s="56">
        <f t="shared" si="3"/>
        <v>0.72530850270788949</v>
      </c>
      <c r="L45" s="56"/>
      <c r="M45" s="56"/>
    </row>
    <row r="46" spans="1:17" ht="15" thickBot="1">
      <c r="A46" s="60" t="s">
        <v>133</v>
      </c>
      <c r="B46" s="63" t="s">
        <v>95</v>
      </c>
      <c r="C46" s="56">
        <v>25.12</v>
      </c>
      <c r="D46" s="58">
        <v>24.67</v>
      </c>
      <c r="E46" s="56"/>
      <c r="F46" s="56"/>
      <c r="G46" s="56">
        <f>C46-F44</f>
        <v>0.51000000000000156</v>
      </c>
      <c r="H46" s="56"/>
      <c r="I46" s="56">
        <f>G46-H38</f>
        <v>0.50333333333333263</v>
      </c>
      <c r="J46" s="57"/>
      <c r="K46" s="56">
        <f t="shared" si="3"/>
        <v>0.70547490355902454</v>
      </c>
      <c r="L46" s="56"/>
      <c r="M46" s="56"/>
    </row>
    <row r="47" spans="1:17">
      <c r="A47" s="60" t="s">
        <v>133</v>
      </c>
      <c r="B47" s="62" t="s">
        <v>94</v>
      </c>
      <c r="C47" s="56">
        <v>21.68</v>
      </c>
      <c r="D47" s="58">
        <v>23.22</v>
      </c>
      <c r="E47" s="56">
        <f>AVERAGE(C47:C49)</f>
        <v>21.856666666666669</v>
      </c>
      <c r="F47" s="56">
        <f>AVERAGE(D47:D49)</f>
        <v>23.11</v>
      </c>
      <c r="G47" s="56">
        <f>C47-F47</f>
        <v>-1.4299999999999997</v>
      </c>
      <c r="H47" s="56">
        <f>AVERAGE(G47:G49)</f>
        <v>-1.2533333333333327</v>
      </c>
      <c r="I47" s="56">
        <f>G47-H38</f>
        <v>-1.4366666666666685</v>
      </c>
      <c r="J47" s="57">
        <f>AVERAGE(I47:I49)</f>
        <v>-1.2600000000000016</v>
      </c>
      <c r="K47" s="56">
        <f t="shared" si="3"/>
        <v>2.7069470482744964</v>
      </c>
      <c r="L47" s="56">
        <f>AVERAGE(K47:K49)</f>
        <v>2.4056521541525626</v>
      </c>
      <c r="M47" s="56">
        <f>STDEV(K47:K49)</f>
        <v>0.27998609541096903</v>
      </c>
    </row>
    <row r="48" spans="1:17">
      <c r="A48" s="60" t="s">
        <v>133</v>
      </c>
      <c r="B48" s="61" t="s">
        <v>94</v>
      </c>
      <c r="C48" s="56">
        <v>21.88</v>
      </c>
      <c r="D48" s="58">
        <v>22.98</v>
      </c>
      <c r="E48" s="56"/>
      <c r="F48" s="56"/>
      <c r="G48" s="56">
        <f>C48-F47</f>
        <v>-1.2300000000000004</v>
      </c>
      <c r="H48" s="56"/>
      <c r="I48" s="56">
        <f>G48-H38</f>
        <v>-1.2366666666666692</v>
      </c>
      <c r="J48" s="57"/>
      <c r="K48" s="56">
        <f t="shared" si="3"/>
        <v>2.3565342776881444</v>
      </c>
      <c r="L48" s="56"/>
      <c r="M48" s="56"/>
    </row>
    <row r="49" spans="1:13" ht="15" thickBot="1">
      <c r="A49" s="60" t="s">
        <v>133</v>
      </c>
      <c r="B49" s="59" t="s">
        <v>94</v>
      </c>
      <c r="C49" s="56">
        <v>22.01</v>
      </c>
      <c r="D49" s="58">
        <v>23.13</v>
      </c>
      <c r="E49" s="56"/>
      <c r="F49" s="56"/>
      <c r="G49" s="56">
        <f>C49-F47</f>
        <v>-1.0999999999999979</v>
      </c>
      <c r="H49" s="56"/>
      <c r="I49" s="56">
        <f>G49-H38</f>
        <v>-1.1066666666666667</v>
      </c>
      <c r="J49" s="57"/>
      <c r="K49" s="56">
        <f t="shared" si="3"/>
        <v>2.1534751364950462</v>
      </c>
      <c r="L49" s="56"/>
      <c r="M49" s="56"/>
    </row>
    <row r="50" spans="1:13">
      <c r="A50" s="60" t="s">
        <v>133</v>
      </c>
      <c r="B50" s="65" t="s">
        <v>93</v>
      </c>
      <c r="C50" s="56">
        <v>25.56</v>
      </c>
      <c r="D50" s="58">
        <v>23.4</v>
      </c>
      <c r="E50" s="56">
        <f>AVERAGE(C50:C52)</f>
        <v>25.879999999999995</v>
      </c>
      <c r="F50" s="56">
        <f>AVERAGE(D50:D52)</f>
        <v>23.320000000000004</v>
      </c>
      <c r="G50" s="56">
        <f>C50-F50</f>
        <v>2.2399999999999949</v>
      </c>
      <c r="H50" s="56">
        <f>AVERAGE(G50:G52)</f>
        <v>2.5599999999999952</v>
      </c>
      <c r="I50" s="56">
        <f>G50-H38</f>
        <v>2.2333333333333258</v>
      </c>
      <c r="J50" s="57">
        <f>AVERAGE(I50:I52)</f>
        <v>2.5533333333333261</v>
      </c>
      <c r="K50" s="56">
        <f t="shared" si="3"/>
        <v>0.21266679023771504</v>
      </c>
      <c r="L50" s="56">
        <f>AVERAGE(K50:K52)</f>
        <v>0.18270777890093495</v>
      </c>
      <c r="M50" s="56">
        <f>STDEV(K50:K52)</f>
        <v>7.4542566745390157E-2</v>
      </c>
    </row>
    <row r="51" spans="1:13">
      <c r="A51" s="60" t="s">
        <v>133</v>
      </c>
      <c r="B51" s="64" t="s">
        <v>93</v>
      </c>
      <c r="C51" s="56">
        <v>26.68</v>
      </c>
      <c r="D51" s="58">
        <v>23.24</v>
      </c>
      <c r="E51" s="56"/>
      <c r="F51" s="56"/>
      <c r="G51" s="56">
        <f>C51-F50</f>
        <v>3.3599999999999959</v>
      </c>
      <c r="H51" s="56"/>
      <c r="I51" s="56">
        <f>G51-H38</f>
        <v>3.3533333333333268</v>
      </c>
      <c r="J51" s="57"/>
      <c r="K51" s="56">
        <f t="shared" si="3"/>
        <v>9.7846677037388016E-2</v>
      </c>
      <c r="L51" s="56"/>
      <c r="M51" s="56"/>
    </row>
    <row r="52" spans="1:13" ht="15" thickBot="1">
      <c r="A52" s="60" t="s">
        <v>133</v>
      </c>
      <c r="B52" s="63" t="s">
        <v>93</v>
      </c>
      <c r="C52" s="56">
        <v>25.4</v>
      </c>
      <c r="D52" s="58">
        <v>23.32</v>
      </c>
      <c r="E52" s="56"/>
      <c r="F52" s="56"/>
      <c r="G52" s="56">
        <f>C52-F50</f>
        <v>2.0799999999999947</v>
      </c>
      <c r="H52" s="56"/>
      <c r="I52" s="56">
        <f>G52-H38</f>
        <v>2.0733333333333257</v>
      </c>
      <c r="J52" s="57"/>
      <c r="K52" s="56">
        <f t="shared" si="3"/>
        <v>0.23760986942770179</v>
      </c>
      <c r="L52" s="56"/>
      <c r="M52" s="56"/>
    </row>
    <row r="53" spans="1:13">
      <c r="A53" s="60" t="s">
        <v>133</v>
      </c>
      <c r="B53" s="62" t="s">
        <v>92</v>
      </c>
      <c r="C53" s="56">
        <v>22.11</v>
      </c>
      <c r="D53" s="56">
        <v>24.83</v>
      </c>
      <c r="E53" s="56">
        <f>AVERAGE(C53:C55)</f>
        <v>22.186666666666667</v>
      </c>
      <c r="F53" s="56">
        <f>AVERAGE(D53:D55)</f>
        <v>24.826666666666664</v>
      </c>
      <c r="G53" s="56">
        <f>C53-F53</f>
        <v>-2.716666666666665</v>
      </c>
      <c r="H53" s="56">
        <f>AVERAGE(G53:G55)</f>
        <v>-2.6399999999999983</v>
      </c>
      <c r="I53" s="56">
        <f>G53-H38</f>
        <v>-2.723333333333334</v>
      </c>
      <c r="J53" s="57">
        <f>AVERAGE(I53:I55)</f>
        <v>-2.6466666666666669</v>
      </c>
      <c r="K53" s="56">
        <f t="shared" si="3"/>
        <v>6.6039689326581845</v>
      </c>
      <c r="L53" s="56">
        <f>AVERAGE(K53:K55)</f>
        <v>6.2668681096377741</v>
      </c>
      <c r="M53" s="56">
        <f>STDEV(K53:K55)</f>
        <v>0.29874351592263643</v>
      </c>
    </row>
    <row r="54" spans="1:13">
      <c r="A54" s="60" t="s">
        <v>133</v>
      </c>
      <c r="B54" s="61" t="s">
        <v>92</v>
      </c>
      <c r="C54" s="56">
        <v>22.24</v>
      </c>
      <c r="D54" s="56">
        <v>24.8</v>
      </c>
      <c r="E54" s="56"/>
      <c r="F54" s="56"/>
      <c r="G54" s="56">
        <f>C54-F53</f>
        <v>-2.586666666666666</v>
      </c>
      <c r="H54" s="56"/>
      <c r="I54" s="56">
        <f>G54-H38</f>
        <v>-2.593333333333335</v>
      </c>
      <c r="J54" s="57"/>
      <c r="K54" s="56">
        <f t="shared" si="3"/>
        <v>6.0349145070009396</v>
      </c>
      <c r="L54" s="56"/>
      <c r="M54" s="56"/>
    </row>
    <row r="55" spans="1:13" ht="15" thickBot="1">
      <c r="A55" s="60" t="s">
        <v>133</v>
      </c>
      <c r="B55" s="59" t="s">
        <v>92</v>
      </c>
      <c r="C55" s="56">
        <v>22.21</v>
      </c>
      <c r="D55" s="56">
        <v>24.85</v>
      </c>
      <c r="E55" s="56"/>
      <c r="F55" s="56"/>
      <c r="G55" s="56">
        <f>C55-F53</f>
        <v>-2.6166666666666636</v>
      </c>
      <c r="H55" s="56"/>
      <c r="I55" s="56">
        <f>G55-H38</f>
        <v>-2.6233333333333326</v>
      </c>
      <c r="J55" s="57"/>
      <c r="K55" s="56">
        <f t="shared" si="3"/>
        <v>6.1617208892541973</v>
      </c>
      <c r="L55" s="56"/>
      <c r="M55" s="56"/>
    </row>
    <row r="56" spans="1:13">
      <c r="A56" s="60" t="s">
        <v>133</v>
      </c>
      <c r="B56" s="65" t="s">
        <v>91</v>
      </c>
      <c r="C56" s="56"/>
      <c r="D56" s="58">
        <v>24.33</v>
      </c>
      <c r="E56" s="56" t="e">
        <f>AVERAGE(C56:C58)</f>
        <v>#DIV/0!</v>
      </c>
      <c r="F56" s="56">
        <f>AVERAGE(D56:D58)</f>
        <v>24.659999999999997</v>
      </c>
      <c r="G56" s="56">
        <f>C56-F56</f>
        <v>-24.659999999999997</v>
      </c>
      <c r="H56" s="56">
        <f>AVERAGE(G56:G58)</f>
        <v>-24.659999999999997</v>
      </c>
      <c r="I56" s="56">
        <f>G56-H38</f>
        <v>-24.666666666666664</v>
      </c>
      <c r="J56" s="57">
        <f>AVERAGE(I56:I58)</f>
        <v>-24.666666666666668</v>
      </c>
      <c r="K56" s="56">
        <f t="shared" si="3"/>
        <v>26632170.327497609</v>
      </c>
      <c r="L56" s="56">
        <f>AVERAGE(K56:K58)</f>
        <v>26632170.327497613</v>
      </c>
      <c r="M56" s="56">
        <f>STDEV(K56:K58)</f>
        <v>4.5625301874860709E-9</v>
      </c>
    </row>
    <row r="57" spans="1:13">
      <c r="A57" s="60" t="s">
        <v>133</v>
      </c>
      <c r="B57" s="64" t="s">
        <v>91</v>
      </c>
      <c r="C57" s="56"/>
      <c r="D57" s="58">
        <v>25.29</v>
      </c>
      <c r="E57" s="56"/>
      <c r="F57" s="56"/>
      <c r="G57" s="56">
        <f>C57-F56</f>
        <v>-24.659999999999997</v>
      </c>
      <c r="H57" s="56"/>
      <c r="I57" s="56">
        <f>G57-H38</f>
        <v>-24.666666666666664</v>
      </c>
      <c r="J57" s="57"/>
      <c r="K57" s="56">
        <f t="shared" si="3"/>
        <v>26632170.327497609</v>
      </c>
      <c r="L57" s="56"/>
      <c r="M57" s="56"/>
    </row>
    <row r="58" spans="1:13" ht="15" thickBot="1">
      <c r="A58" s="60" t="s">
        <v>133</v>
      </c>
      <c r="B58" s="63" t="s">
        <v>91</v>
      </c>
      <c r="C58" s="56"/>
      <c r="D58" s="58">
        <v>24.36</v>
      </c>
      <c r="E58" s="56"/>
      <c r="F58" s="56"/>
      <c r="G58" s="56">
        <f>C58-F56</f>
        <v>-24.659999999999997</v>
      </c>
      <c r="H58" s="56"/>
      <c r="I58" s="56">
        <f>G58-H38</f>
        <v>-24.666666666666664</v>
      </c>
      <c r="J58" s="57"/>
      <c r="K58" s="56">
        <f t="shared" si="3"/>
        <v>26632170.327497609</v>
      </c>
      <c r="L58" s="56"/>
      <c r="M58" s="56"/>
    </row>
    <row r="59" spans="1:13">
      <c r="A59" s="60" t="s">
        <v>133</v>
      </c>
      <c r="B59" s="62" t="s">
        <v>90</v>
      </c>
      <c r="C59" s="56">
        <v>22.47</v>
      </c>
      <c r="D59" s="58">
        <v>24.69</v>
      </c>
      <c r="E59" s="56">
        <f>AVERAGE(C59:C61)</f>
        <v>21.91</v>
      </c>
      <c r="F59" s="56">
        <f>AVERAGE(D59:D61)</f>
        <v>24.75333333333333</v>
      </c>
      <c r="G59" s="56">
        <f>C59-F59</f>
        <v>-2.2833333333333314</v>
      </c>
      <c r="H59" s="56">
        <f>AVERAGE(G59:G61)</f>
        <v>-2.8433333333333302</v>
      </c>
      <c r="I59" s="56">
        <f>G59-H38</f>
        <v>-2.2900000000000005</v>
      </c>
      <c r="J59" s="57">
        <f>AVERAGE(I59:I61)</f>
        <v>-2.8499999999999992</v>
      </c>
      <c r="K59" s="56">
        <f t="shared" si="3"/>
        <v>4.8905611107682763</v>
      </c>
      <c r="L59" s="56">
        <f>AVERAGE(K59:K61)</f>
        <v>7.4804459034269444</v>
      </c>
      <c r="M59" s="56">
        <f>STDEV(K59:K61)</f>
        <v>2.3236673912850816</v>
      </c>
    </row>
    <row r="60" spans="1:13">
      <c r="A60" s="60" t="s">
        <v>133</v>
      </c>
      <c r="B60" s="61" t="s">
        <v>90</v>
      </c>
      <c r="C60" s="56">
        <v>21.53</v>
      </c>
      <c r="D60" s="58">
        <v>24.74</v>
      </c>
      <c r="E60" s="56"/>
      <c r="F60" s="56"/>
      <c r="G60" s="56">
        <f>C60-F59</f>
        <v>-3.2233333333333292</v>
      </c>
      <c r="H60" s="56"/>
      <c r="I60" s="56">
        <f>G60-H38</f>
        <v>-3.2299999999999982</v>
      </c>
      <c r="J60" s="57"/>
      <c r="K60" s="56">
        <f t="shared" si="3"/>
        <v>9.3826795938550198</v>
      </c>
      <c r="L60" s="56"/>
      <c r="M60" s="56"/>
    </row>
    <row r="61" spans="1:13" ht="15" thickBot="1">
      <c r="A61" s="60" t="s">
        <v>133</v>
      </c>
      <c r="B61" s="59" t="s">
        <v>90</v>
      </c>
      <c r="C61" s="56">
        <v>21.73</v>
      </c>
      <c r="D61" s="58">
        <v>24.83</v>
      </c>
      <c r="E61" s="56"/>
      <c r="F61" s="56"/>
      <c r="G61" s="56">
        <f>C61-F59</f>
        <v>-3.0233333333333299</v>
      </c>
      <c r="H61" s="56"/>
      <c r="I61" s="56">
        <f>G61-H38</f>
        <v>-3.0299999999999989</v>
      </c>
      <c r="J61" s="57"/>
      <c r="K61" s="56">
        <f t="shared" si="3"/>
        <v>8.1680970056575397</v>
      </c>
      <c r="L61" s="56"/>
      <c r="M61" s="56"/>
    </row>
    <row r="62" spans="1:13">
      <c r="A62" s="60" t="s">
        <v>133</v>
      </c>
      <c r="B62" s="65" t="s">
        <v>89</v>
      </c>
      <c r="C62" s="56">
        <v>22.19</v>
      </c>
      <c r="D62" s="58">
        <v>25.33</v>
      </c>
      <c r="E62" s="56">
        <f>AVERAGE(C62:C64)</f>
        <v>21.866666666666664</v>
      </c>
      <c r="F62" s="56">
        <f>AVERAGE(D62:D64)</f>
        <v>25.326666666666664</v>
      </c>
      <c r="G62" s="56">
        <f>C62-F62</f>
        <v>-3.1366666666666632</v>
      </c>
      <c r="H62" s="56">
        <f>AVERAGE(G62:G64)</f>
        <v>-3.4599999999999973</v>
      </c>
      <c r="I62" s="56">
        <f>G62-H44</f>
        <v>-3.6066666666666634</v>
      </c>
      <c r="J62" s="57">
        <f>AVERAGE(I62:I64)</f>
        <v>-3.9299999999999975</v>
      </c>
      <c r="K62" s="56">
        <f t="shared" si="3"/>
        <v>12.181894977058157</v>
      </c>
      <c r="L62" s="56">
        <f>AVERAGE(K62:K64)</f>
        <v>16.102669972377672</v>
      </c>
      <c r="M62" s="56">
        <f>STDEV(K62:K64)</f>
        <v>6.8639834459789757</v>
      </c>
    </row>
    <row r="63" spans="1:13">
      <c r="A63" s="60" t="s">
        <v>133</v>
      </c>
      <c r="B63" s="64" t="s">
        <v>89</v>
      </c>
      <c r="C63" s="56">
        <v>22.2</v>
      </c>
      <c r="D63" s="58">
        <v>25.29</v>
      </c>
      <c r="E63" s="56"/>
      <c r="F63" s="56"/>
      <c r="G63" s="56">
        <f>C63-F62</f>
        <v>-3.1266666666666652</v>
      </c>
      <c r="H63" s="56"/>
      <c r="I63" s="56">
        <f>G63-H44</f>
        <v>-3.5966666666666653</v>
      </c>
      <c r="J63" s="57"/>
      <c r="K63" s="56">
        <f t="shared" si="3"/>
        <v>12.097748481918597</v>
      </c>
      <c r="L63" s="56"/>
      <c r="M63" s="56"/>
    </row>
    <row r="64" spans="1:13" ht="15" thickBot="1">
      <c r="A64" s="60" t="s">
        <v>133</v>
      </c>
      <c r="B64" s="63" t="s">
        <v>89</v>
      </c>
      <c r="C64" s="56">
        <v>21.21</v>
      </c>
      <c r="D64" s="58">
        <v>25.36</v>
      </c>
      <c r="E64" s="56"/>
      <c r="F64" s="56"/>
      <c r="G64" s="56">
        <f>C64-F62</f>
        <v>-4.1166666666666636</v>
      </c>
      <c r="H64" s="56"/>
      <c r="I64" s="56">
        <f>G64-H44</f>
        <v>-4.5866666666666633</v>
      </c>
      <c r="J64" s="57"/>
      <c r="K64" s="56">
        <f t="shared" si="3"/>
        <v>24.028366458156267</v>
      </c>
      <c r="L64" s="56"/>
      <c r="M64" s="56"/>
    </row>
    <row r="65" spans="1:17">
      <c r="A65" s="60" t="s">
        <v>133</v>
      </c>
      <c r="B65" s="62" t="s">
        <v>87</v>
      </c>
      <c r="C65" s="56">
        <v>21.6</v>
      </c>
      <c r="D65" s="58">
        <v>24.33</v>
      </c>
      <c r="E65" s="56">
        <f>AVERAGE(C65:C67)</f>
        <v>21.26</v>
      </c>
      <c r="F65" s="56">
        <f>AVERAGE(D65:D67)</f>
        <v>24.326666666666664</v>
      </c>
      <c r="G65" s="56">
        <f>C65-F65</f>
        <v>-2.726666666666663</v>
      </c>
      <c r="H65" s="56">
        <f>AVERAGE(G65:G67)</f>
        <v>-3.0666666666666642</v>
      </c>
      <c r="I65" s="56">
        <f>G65-H47</f>
        <v>-1.4733333333333303</v>
      </c>
      <c r="J65" s="57">
        <f>AVERAGE(I65:I67)</f>
        <v>-1.813333333333331</v>
      </c>
      <c r="K65" s="56">
        <f t="shared" si="3"/>
        <v>2.7766269009595765</v>
      </c>
      <c r="L65" s="56">
        <f>AVERAGE(K65:K67)</f>
        <v>3.5638597023249159</v>
      </c>
      <c r="M65" s="56">
        <f>STDEV(K65:K67)</f>
        <v>0.70132675949755685</v>
      </c>
    </row>
    <row r="66" spans="1:17">
      <c r="A66" s="60" t="s">
        <v>133</v>
      </c>
      <c r="B66" s="61" t="s">
        <v>87</v>
      </c>
      <c r="C66" s="56">
        <v>21.03</v>
      </c>
      <c r="D66" s="58">
        <v>24.29</v>
      </c>
      <c r="E66" s="56"/>
      <c r="F66" s="56"/>
      <c r="G66" s="56">
        <f>C66-F65</f>
        <v>-3.2966666666666633</v>
      </c>
      <c r="H66" s="56"/>
      <c r="I66" s="56">
        <f>G66-H47</f>
        <v>-2.0433333333333303</v>
      </c>
      <c r="J66" s="57"/>
      <c r="K66" s="56">
        <f t="shared" si="3"/>
        <v>4.1219680813171822</v>
      </c>
      <c r="L66" s="56"/>
      <c r="M66" s="56"/>
    </row>
    <row r="67" spans="1:17" ht="15" thickBot="1">
      <c r="A67" s="60" t="s">
        <v>133</v>
      </c>
      <c r="B67" s="59" t="s">
        <v>87</v>
      </c>
      <c r="C67" s="56">
        <v>21.15</v>
      </c>
      <c r="D67" s="58">
        <v>24.36</v>
      </c>
      <c r="E67" s="56"/>
      <c r="F67" s="56"/>
      <c r="G67" s="56">
        <f>C67-F65</f>
        <v>-3.1766666666666659</v>
      </c>
      <c r="H67" s="56"/>
      <c r="I67" s="56">
        <f>G67-H47</f>
        <v>-1.9233333333333331</v>
      </c>
      <c r="J67" s="57"/>
      <c r="K67" s="56">
        <f t="shared" si="3"/>
        <v>3.792984124697989</v>
      </c>
      <c r="L67" s="56"/>
      <c r="M67" s="56"/>
    </row>
    <row r="70" spans="1:17" ht="28" customHeight="1">
      <c r="A70" s="368" t="s">
        <v>35</v>
      </c>
      <c r="B70" s="369"/>
      <c r="C70" s="369"/>
      <c r="E70" s="376" t="s">
        <v>130</v>
      </c>
      <c r="F70" s="376"/>
    </row>
    <row r="71" spans="1:17" ht="16" thickBot="1">
      <c r="A71" s="72" t="s">
        <v>117</v>
      </c>
      <c r="B71" s="72" t="s">
        <v>116</v>
      </c>
      <c r="C71" s="70" t="s">
        <v>115</v>
      </c>
      <c r="D71" s="70" t="s">
        <v>114</v>
      </c>
      <c r="E71" s="70" t="s">
        <v>113</v>
      </c>
      <c r="F71" s="70" t="s">
        <v>112</v>
      </c>
      <c r="G71" s="71" t="s">
        <v>111</v>
      </c>
      <c r="H71" s="70" t="s">
        <v>110</v>
      </c>
      <c r="I71" s="71" t="s">
        <v>109</v>
      </c>
      <c r="J71" s="70" t="s">
        <v>108</v>
      </c>
      <c r="K71" s="70" t="s">
        <v>107</v>
      </c>
      <c r="L71" s="70" t="s">
        <v>106</v>
      </c>
      <c r="M71" s="70" t="s">
        <v>105</v>
      </c>
      <c r="O71" s="66"/>
      <c r="P71" s="69" t="s">
        <v>104</v>
      </c>
      <c r="Q71" s="68" t="s">
        <v>103</v>
      </c>
    </row>
    <row r="72" spans="1:17">
      <c r="A72" s="60" t="s">
        <v>133</v>
      </c>
      <c r="B72" s="65" t="s">
        <v>100</v>
      </c>
      <c r="C72" s="58">
        <v>21.24</v>
      </c>
      <c r="D72" s="58">
        <v>23.18</v>
      </c>
      <c r="E72" s="56">
        <f>AVERAGE(C72:C74)</f>
        <v>21.683333333333334</v>
      </c>
      <c r="F72" s="56">
        <f>AVERAGE(D72:D74)</f>
        <v>23.196666666666669</v>
      </c>
      <c r="G72" s="56">
        <f>C72-F72</f>
        <v>-1.9566666666666706</v>
      </c>
      <c r="H72" s="56">
        <f>AVERAGE(G72:G74)</f>
        <v>-1.5133333333333354</v>
      </c>
      <c r="I72" s="56">
        <f>G72-H72</f>
        <v>-0.44333333333333513</v>
      </c>
      <c r="J72" s="57">
        <f>AVERAGE(I72:I74)</f>
        <v>0</v>
      </c>
      <c r="K72" s="56">
        <f t="shared" ref="K72:K101" si="4">2^-(I72)</f>
        <v>1.3597423728128522</v>
      </c>
      <c r="L72" s="73">
        <f>AVERAGE(K72:K74)</f>
        <v>1.0617783828915381</v>
      </c>
      <c r="M72" s="56">
        <f>STDEV(K72:K74)</f>
        <v>0.40540192179374424</v>
      </c>
      <c r="O72" s="66" t="s">
        <v>102</v>
      </c>
      <c r="P72" s="66">
        <v>1.0015070606535501</v>
      </c>
      <c r="Q72" s="66">
        <v>1.05651847931912</v>
      </c>
    </row>
    <row r="73" spans="1:17">
      <c r="A73" s="60" t="s">
        <v>133</v>
      </c>
      <c r="B73" s="64" t="s">
        <v>100</v>
      </c>
      <c r="C73" s="58">
        <v>22.42</v>
      </c>
      <c r="D73" s="58">
        <v>23.22</v>
      </c>
      <c r="E73" s="56"/>
      <c r="F73" s="56"/>
      <c r="G73" s="56">
        <f>C73-F72</f>
        <v>-0.77666666666666728</v>
      </c>
      <c r="H73" s="56"/>
      <c r="I73" s="56">
        <f>G73-H72</f>
        <v>0.73666666666666814</v>
      </c>
      <c r="J73" s="57"/>
      <c r="K73" s="56">
        <f t="shared" si="4"/>
        <v>0.60012433333263326</v>
      </c>
      <c r="L73" s="56"/>
      <c r="M73" s="56"/>
      <c r="O73" s="66" t="s">
        <v>101</v>
      </c>
      <c r="P73" s="66">
        <v>3.30866179856694</v>
      </c>
      <c r="Q73" s="66">
        <v>0.75964479456876699</v>
      </c>
    </row>
    <row r="74" spans="1:17" ht="15" thickBot="1">
      <c r="A74" s="60" t="s">
        <v>133</v>
      </c>
      <c r="B74" s="63" t="s">
        <v>100</v>
      </c>
      <c r="C74" s="58">
        <v>21.39</v>
      </c>
      <c r="D74" s="58">
        <v>23.19</v>
      </c>
      <c r="E74" s="56"/>
      <c r="F74" s="56"/>
      <c r="G74" s="56">
        <f>C74-F72</f>
        <v>-1.8066666666666684</v>
      </c>
      <c r="H74" s="56"/>
      <c r="I74" s="56">
        <f>G74-H72</f>
        <v>-0.293333333333333</v>
      </c>
      <c r="J74" s="57"/>
      <c r="K74" s="56">
        <f t="shared" si="4"/>
        <v>1.2254684425291291</v>
      </c>
      <c r="L74" s="56"/>
      <c r="M74" s="56"/>
      <c r="O74" s="66" t="s">
        <v>99</v>
      </c>
      <c r="P74" s="66">
        <v>2.1165601309760498</v>
      </c>
      <c r="Q74" s="66">
        <v>4.6961609519198104</v>
      </c>
    </row>
    <row r="75" spans="1:17">
      <c r="A75" s="60" t="s">
        <v>133</v>
      </c>
      <c r="B75" s="62" t="s">
        <v>96</v>
      </c>
      <c r="C75" s="56">
        <v>22.2</v>
      </c>
      <c r="D75" s="58">
        <v>23.63</v>
      </c>
      <c r="E75" s="56">
        <f>AVERAGE(C75:C77)</f>
        <v>22.276666666666667</v>
      </c>
      <c r="F75" s="56">
        <f>AVERAGE(D75:D77)</f>
        <v>23.866666666666664</v>
      </c>
      <c r="G75" s="56">
        <f>C75-F75</f>
        <v>-1.6666666666666643</v>
      </c>
      <c r="H75" s="56">
        <f>AVERAGE(G75:G77)</f>
        <v>-1.5899999999999974</v>
      </c>
      <c r="I75" s="56">
        <f>G75-H72</f>
        <v>-0.15333333333332888</v>
      </c>
      <c r="J75" s="57">
        <f>AVERAGE(I75:I77)</f>
        <v>-7.6666666666662067E-2</v>
      </c>
      <c r="K75" s="56">
        <f t="shared" si="4"/>
        <v>1.1121360858318687</v>
      </c>
      <c r="L75" s="56">
        <f>AVERAGE(K75:K77)</f>
        <v>1.0565184793191189</v>
      </c>
      <c r="M75" s="56">
        <f>STDEV(K75:K77)</f>
        <v>7.7362502058590618E-2</v>
      </c>
      <c r="O75" s="66" t="s">
        <v>98</v>
      </c>
      <c r="P75" s="66">
        <v>2.0504747568458201</v>
      </c>
      <c r="Q75" s="66">
        <v>0.70078066778804804</v>
      </c>
    </row>
    <row r="76" spans="1:17">
      <c r="A76" s="60" t="s">
        <v>133</v>
      </c>
      <c r="B76" s="61" t="s">
        <v>96</v>
      </c>
      <c r="C76" s="56">
        <v>22.23</v>
      </c>
      <c r="D76" s="58">
        <v>23.11</v>
      </c>
      <c r="E76" s="56"/>
      <c r="F76" s="56"/>
      <c r="G76" s="56">
        <f>C76-F75</f>
        <v>-1.6366666666666632</v>
      </c>
      <c r="H76" s="56"/>
      <c r="I76" s="56">
        <f>G76-H72</f>
        <v>-0.12333333333332774</v>
      </c>
      <c r="J76" s="57"/>
      <c r="K76" s="56">
        <f t="shared" si="4"/>
        <v>1.089248656142608</v>
      </c>
      <c r="L76" s="56"/>
      <c r="M76" s="56"/>
      <c r="O76" s="66" t="s">
        <v>97</v>
      </c>
      <c r="P76" s="66">
        <v>3.0510193215242101</v>
      </c>
      <c r="Q76" s="66">
        <v>4.1127609251374402</v>
      </c>
    </row>
    <row r="77" spans="1:17" ht="15" thickBot="1">
      <c r="A77" s="60" t="s">
        <v>133</v>
      </c>
      <c r="B77" s="59" t="s">
        <v>96</v>
      </c>
      <c r="C77" s="56">
        <v>22.4</v>
      </c>
      <c r="D77" s="58">
        <v>24.86</v>
      </c>
      <c r="E77" s="56"/>
      <c r="F77" s="56"/>
      <c r="G77" s="56">
        <f>C77-F75</f>
        <v>-1.466666666666665</v>
      </c>
      <c r="H77" s="56"/>
      <c r="I77" s="56">
        <f>G77-H72</f>
        <v>4.6666666666670409E-2</v>
      </c>
      <c r="J77" s="57"/>
      <c r="K77" s="56">
        <f t="shared" si="4"/>
        <v>0.96817069598288041</v>
      </c>
      <c r="L77" s="56"/>
      <c r="M77" s="56"/>
    </row>
    <row r="78" spans="1:17">
      <c r="A78" s="60" t="s">
        <v>133</v>
      </c>
      <c r="B78" s="65" t="s">
        <v>95</v>
      </c>
      <c r="C78" s="56">
        <v>21.25</v>
      </c>
      <c r="D78" s="58">
        <v>24.43</v>
      </c>
      <c r="E78" s="56">
        <f>AVERAGE(C78:C80)</f>
        <v>21.176666666666666</v>
      </c>
      <c r="F78" s="56">
        <f>AVERAGE(D78:D80)</f>
        <v>24.409999999999997</v>
      </c>
      <c r="G78" s="56">
        <f>C78-F78</f>
        <v>-3.1599999999999966</v>
      </c>
      <c r="H78" s="56">
        <f>AVERAGE(G78:G80)</f>
        <v>-3.2333333333333307</v>
      </c>
      <c r="I78" s="56">
        <f>G78-H72</f>
        <v>-1.6466666666666612</v>
      </c>
      <c r="J78" s="57">
        <f>AVERAGE(I78:I80)</f>
        <v>-1.7199999999999953</v>
      </c>
      <c r="K78" s="56">
        <f t="shared" si="4"/>
        <v>3.1310936651963894</v>
      </c>
      <c r="L78" s="56">
        <f>AVERAGE(K78:K80)</f>
        <v>3.3086617985669453</v>
      </c>
      <c r="M78" s="56">
        <f>STDEV(K78:K80)</f>
        <v>0.38409921302197253</v>
      </c>
    </row>
    <row r="79" spans="1:17">
      <c r="A79" s="60" t="s">
        <v>133</v>
      </c>
      <c r="B79" s="64" t="s">
        <v>95</v>
      </c>
      <c r="C79" s="56">
        <v>20.99</v>
      </c>
      <c r="D79" s="58">
        <v>24.33</v>
      </c>
      <c r="E79" s="56"/>
      <c r="F79" s="56"/>
      <c r="G79" s="56">
        <f>C79-F78</f>
        <v>-3.4199999999999982</v>
      </c>
      <c r="H79" s="56"/>
      <c r="I79" s="56">
        <f>G79-H72</f>
        <v>-1.9066666666666627</v>
      </c>
      <c r="J79" s="57"/>
      <c r="K79" s="56">
        <f t="shared" si="4"/>
        <v>3.7494179862399104</v>
      </c>
      <c r="L79" s="56"/>
      <c r="M79" s="56"/>
    </row>
    <row r="80" spans="1:17" ht="15" thickBot="1">
      <c r="A80" s="60" t="s">
        <v>133</v>
      </c>
      <c r="B80" s="63" t="s">
        <v>95</v>
      </c>
      <c r="C80" s="56">
        <v>21.29</v>
      </c>
      <c r="D80" s="58">
        <v>24.47</v>
      </c>
      <c r="E80" s="56"/>
      <c r="F80" s="56"/>
      <c r="G80" s="56">
        <f>C80-F78</f>
        <v>-3.1199999999999974</v>
      </c>
      <c r="H80" s="56"/>
      <c r="I80" s="56">
        <f>G80-H72</f>
        <v>-1.606666666666662</v>
      </c>
      <c r="J80" s="57"/>
      <c r="K80" s="56">
        <f t="shared" si="4"/>
        <v>3.0454737442645365</v>
      </c>
      <c r="L80" s="56"/>
      <c r="M80" s="56"/>
    </row>
    <row r="81" spans="1:13">
      <c r="A81" s="60" t="s">
        <v>133</v>
      </c>
      <c r="B81" s="62" t="s">
        <v>94</v>
      </c>
      <c r="C81" s="56">
        <v>22.88</v>
      </c>
      <c r="D81" s="58">
        <v>23.02</v>
      </c>
      <c r="E81" s="56">
        <f>AVERAGE(C81:C83)</f>
        <v>22.540000000000003</v>
      </c>
      <c r="F81" s="56">
        <f>AVERAGE(D81:D83)</f>
        <v>23.576666666666664</v>
      </c>
      <c r="G81" s="56">
        <f>C81-F81</f>
        <v>-0.69666666666666544</v>
      </c>
      <c r="H81" s="56">
        <f>AVERAGE(G81:G83)</f>
        <v>-1.0366666666666653</v>
      </c>
      <c r="I81" s="56">
        <f>G81-H72</f>
        <v>0.81666666666666998</v>
      </c>
      <c r="J81" s="57">
        <f>AVERAGE(I81:I83)</f>
        <v>0.47666666666667012</v>
      </c>
      <c r="K81" s="56">
        <f t="shared" si="4"/>
        <v>0.56775221453543734</v>
      </c>
      <c r="L81" s="56">
        <f>AVERAGE(K81:K83)</f>
        <v>0.75964479456876699</v>
      </c>
      <c r="M81" s="56">
        <f>STDEV(K81:K83)</f>
        <v>0.32552811264914155</v>
      </c>
    </row>
    <row r="82" spans="1:13">
      <c r="A82" s="60" t="s">
        <v>133</v>
      </c>
      <c r="B82" s="61" t="s">
        <v>94</v>
      </c>
      <c r="C82" s="56">
        <v>21.88</v>
      </c>
      <c r="D82" s="58">
        <v>23.78</v>
      </c>
      <c r="E82" s="56"/>
      <c r="F82" s="56"/>
      <c r="G82" s="56">
        <f>C82-F81</f>
        <v>-1.6966666666666654</v>
      </c>
      <c r="H82" s="56"/>
      <c r="I82" s="56">
        <f>G82-H72</f>
        <v>-0.18333333333333002</v>
      </c>
      <c r="J82" s="57"/>
      <c r="K82" s="56">
        <f t="shared" si="4"/>
        <v>1.1355044290708747</v>
      </c>
      <c r="L82" s="56"/>
      <c r="M82" s="56"/>
    </row>
    <row r="83" spans="1:13" ht="15" thickBot="1">
      <c r="A83" s="60" t="s">
        <v>133</v>
      </c>
      <c r="B83" s="59" t="s">
        <v>94</v>
      </c>
      <c r="C83" s="56">
        <v>22.86</v>
      </c>
      <c r="D83" s="58">
        <v>23.93</v>
      </c>
      <c r="E83" s="56"/>
      <c r="F83" s="56"/>
      <c r="G83" s="56">
        <f>C83-F81</f>
        <v>-0.71666666666666501</v>
      </c>
      <c r="H83" s="56"/>
      <c r="I83" s="56">
        <f>G83-H72</f>
        <v>0.79666666666667041</v>
      </c>
      <c r="J83" s="57"/>
      <c r="K83" s="56">
        <f t="shared" si="4"/>
        <v>0.57567774009998895</v>
      </c>
      <c r="L83" s="56"/>
      <c r="M83" s="56"/>
    </row>
    <row r="84" spans="1:13">
      <c r="A84" s="60" t="s">
        <v>133</v>
      </c>
      <c r="B84" s="65" t="s">
        <v>93</v>
      </c>
      <c r="C84" s="56">
        <v>21.23</v>
      </c>
      <c r="D84" s="58">
        <v>23.2</v>
      </c>
      <c r="E84" s="56">
        <f>AVERAGE(C84:C86)</f>
        <v>20.59</v>
      </c>
      <c r="F84" s="56">
        <f>AVERAGE(D84:D86)</f>
        <v>23.12</v>
      </c>
      <c r="G84" s="56">
        <f>C84-F84</f>
        <v>-1.8900000000000006</v>
      </c>
      <c r="H84" s="56">
        <f>AVERAGE(G84:G86)</f>
        <v>-2.5300000000000011</v>
      </c>
      <c r="I84" s="56">
        <f>G84-H72</f>
        <v>-0.37666666666666515</v>
      </c>
      <c r="J84" s="57">
        <f>AVERAGE(I84:I86)</f>
        <v>-1.0166666666666657</v>
      </c>
      <c r="K84" s="56">
        <f t="shared" si="4"/>
        <v>1.2983385881615763</v>
      </c>
      <c r="L84" s="56">
        <f>AVERAGE(K84:K86)</f>
        <v>2.1165601309760453</v>
      </c>
      <c r="M84" s="56">
        <f>STDEV(K84:K86)</f>
        <v>0.70860064200102624</v>
      </c>
    </row>
    <row r="85" spans="1:13">
      <c r="A85" s="60" t="s">
        <v>133</v>
      </c>
      <c r="B85" s="64" t="s">
        <v>93</v>
      </c>
      <c r="C85" s="56">
        <v>20.27</v>
      </c>
      <c r="D85" s="58">
        <v>23.04</v>
      </c>
      <c r="E85" s="56"/>
      <c r="F85" s="56"/>
      <c r="G85" s="56">
        <f>C85-F84</f>
        <v>-2.8500000000000014</v>
      </c>
      <c r="H85" s="56"/>
      <c r="I85" s="56">
        <f>G85-H72</f>
        <v>-1.336666666666666</v>
      </c>
      <c r="J85" s="57"/>
      <c r="K85" s="56">
        <f t="shared" si="4"/>
        <v>2.5256709023832795</v>
      </c>
      <c r="L85" s="56"/>
      <c r="M85" s="56"/>
    </row>
    <row r="86" spans="1:13" ht="15" thickBot="1">
      <c r="A86" s="60" t="s">
        <v>133</v>
      </c>
      <c r="B86" s="63" t="s">
        <v>93</v>
      </c>
      <c r="C86" s="56">
        <v>20.27</v>
      </c>
      <c r="D86" s="58">
        <v>23.12</v>
      </c>
      <c r="E86" s="56"/>
      <c r="F86" s="56"/>
      <c r="G86" s="56">
        <f>C86-F84</f>
        <v>-2.8500000000000014</v>
      </c>
      <c r="H86" s="56"/>
      <c r="I86" s="56">
        <f>G86-H72</f>
        <v>-1.336666666666666</v>
      </c>
      <c r="J86" s="57"/>
      <c r="K86" s="56">
        <f t="shared" si="4"/>
        <v>2.5256709023832795</v>
      </c>
      <c r="L86" s="56"/>
      <c r="M86" s="56"/>
    </row>
    <row r="87" spans="1:13">
      <c r="A87" s="60" t="s">
        <v>133</v>
      </c>
      <c r="B87" s="62" t="s">
        <v>92</v>
      </c>
      <c r="C87" s="56">
        <v>18.95</v>
      </c>
      <c r="D87" s="56">
        <v>22.63</v>
      </c>
      <c r="E87" s="56">
        <f>AVERAGE(C87:C89)</f>
        <v>18.899999999999999</v>
      </c>
      <c r="F87" s="56">
        <f>AVERAGE(D87:D89)</f>
        <v>22.626666666666665</v>
      </c>
      <c r="G87" s="56">
        <f>C87-F87</f>
        <v>-3.6766666666666659</v>
      </c>
      <c r="H87" s="56">
        <f>AVERAGE(G87:G89)</f>
        <v>-3.7266666666666652</v>
      </c>
      <c r="I87" s="56">
        <f>G87-H72</f>
        <v>-2.1633333333333304</v>
      </c>
      <c r="J87" s="57">
        <f>AVERAGE(I87:I89)</f>
        <v>-2.2133333333333298</v>
      </c>
      <c r="K87" s="56">
        <f t="shared" si="4"/>
        <v>4.4794864161870276</v>
      </c>
      <c r="L87" s="56">
        <f>AVERAGE(K87:K89)</f>
        <v>4.6961609519198086</v>
      </c>
      <c r="M87" s="56">
        <f>STDEV(K87:K89)</f>
        <v>0.92413014662463133</v>
      </c>
    </row>
    <row r="88" spans="1:13">
      <c r="A88" s="60" t="s">
        <v>133</v>
      </c>
      <c r="B88" s="61" t="s">
        <v>92</v>
      </c>
      <c r="C88" s="56">
        <v>19.149999999999999</v>
      </c>
      <c r="D88" s="56">
        <v>22.6</v>
      </c>
      <c r="E88" s="56"/>
      <c r="F88" s="56"/>
      <c r="G88" s="56">
        <f>C88-F87</f>
        <v>-3.4766666666666666</v>
      </c>
      <c r="H88" s="56"/>
      <c r="I88" s="56">
        <f>G88-H72</f>
        <v>-1.9633333333333312</v>
      </c>
      <c r="J88" s="57"/>
      <c r="K88" s="56">
        <f t="shared" si="4"/>
        <v>3.8996194228889549</v>
      </c>
      <c r="L88" s="56"/>
      <c r="M88" s="56"/>
    </row>
    <row r="89" spans="1:13" ht="15" thickBot="1">
      <c r="A89" s="60" t="s">
        <v>133</v>
      </c>
      <c r="B89" s="59" t="s">
        <v>92</v>
      </c>
      <c r="C89" s="56">
        <v>18.600000000000001</v>
      </c>
      <c r="D89" s="56">
        <v>22.65</v>
      </c>
      <c r="E89" s="56"/>
      <c r="F89" s="56"/>
      <c r="G89" s="56">
        <f>C89-F87</f>
        <v>-4.0266666666666637</v>
      </c>
      <c r="H89" s="56"/>
      <c r="I89" s="56">
        <f>G89-H72</f>
        <v>-2.5133333333333283</v>
      </c>
      <c r="J89" s="57"/>
      <c r="K89" s="56">
        <f t="shared" si="4"/>
        <v>5.709377016683443</v>
      </c>
      <c r="L89" s="56"/>
      <c r="M89" s="56"/>
    </row>
    <row r="90" spans="1:13">
      <c r="A90" s="60" t="s">
        <v>133</v>
      </c>
      <c r="B90" s="65" t="s">
        <v>91</v>
      </c>
      <c r="C90" s="56">
        <v>19.600000000000001</v>
      </c>
      <c r="D90" s="58">
        <v>22.49</v>
      </c>
      <c r="E90" s="56">
        <f>AVERAGE(C90:C92)</f>
        <v>20.093333333333334</v>
      </c>
      <c r="F90" s="56">
        <f>AVERAGE(D90:D92)</f>
        <v>22.553333333333331</v>
      </c>
      <c r="G90" s="56">
        <f>C90-F90</f>
        <v>-2.9533333333333296</v>
      </c>
      <c r="H90" s="56">
        <f>AVERAGE(G90:G92)</f>
        <v>-2.4599999999999973</v>
      </c>
      <c r="I90" s="56">
        <f>G90-H72</f>
        <v>-1.4399999999999942</v>
      </c>
      <c r="J90" s="57">
        <f>AVERAGE(I90:I92)</f>
        <v>-0.94666666666666188</v>
      </c>
      <c r="K90" s="56">
        <f t="shared" si="4"/>
        <v>2.7132086548953329</v>
      </c>
      <c r="L90" s="56">
        <f>AVERAGE(K90:K92)</f>
        <v>2.0504747568458188</v>
      </c>
      <c r="M90" s="56">
        <f>STDEV(K90:K92)</f>
        <v>0.80357202420411034</v>
      </c>
    </row>
    <row r="91" spans="1:13">
      <c r="A91" s="60" t="s">
        <v>133</v>
      </c>
      <c r="B91" s="64" t="s">
        <v>91</v>
      </c>
      <c r="C91" s="56">
        <v>20.83</v>
      </c>
      <c r="D91" s="58">
        <v>22.54</v>
      </c>
      <c r="E91" s="56"/>
      <c r="F91" s="56"/>
      <c r="G91" s="56">
        <f>C91-F90</f>
        <v>-1.7233333333333327</v>
      </c>
      <c r="H91" s="56"/>
      <c r="I91" s="56">
        <f>G91-H72</f>
        <v>-0.2099999999999973</v>
      </c>
      <c r="J91" s="57"/>
      <c r="K91" s="56">
        <f t="shared" si="4"/>
        <v>1.1566881839052852</v>
      </c>
      <c r="L91" s="56"/>
      <c r="M91" s="56"/>
    </row>
    <row r="92" spans="1:13" ht="15" thickBot="1">
      <c r="A92" s="60" t="s">
        <v>133</v>
      </c>
      <c r="B92" s="63" t="s">
        <v>91</v>
      </c>
      <c r="C92" s="56">
        <v>19.850000000000001</v>
      </c>
      <c r="D92" s="58">
        <v>22.63</v>
      </c>
      <c r="E92" s="56"/>
      <c r="F92" s="56"/>
      <c r="G92" s="56">
        <f>C92-F90</f>
        <v>-2.7033333333333296</v>
      </c>
      <c r="H92" s="56"/>
      <c r="I92" s="56">
        <f>G92-H72</f>
        <v>-1.1899999999999942</v>
      </c>
      <c r="J92" s="57"/>
      <c r="K92" s="56">
        <f t="shared" si="4"/>
        <v>2.2815274317368379</v>
      </c>
      <c r="L92" s="56"/>
      <c r="M92" s="56"/>
    </row>
    <row r="93" spans="1:13">
      <c r="A93" s="60" t="s">
        <v>133</v>
      </c>
      <c r="B93" s="62" t="s">
        <v>90</v>
      </c>
      <c r="C93" s="56">
        <v>21.29</v>
      </c>
      <c r="D93" s="58">
        <v>22.49</v>
      </c>
      <c r="E93" s="56">
        <f>AVERAGE(C93:C95)</f>
        <v>21.566666666666666</v>
      </c>
      <c r="F93" s="56">
        <f>AVERAGE(D93:D95)</f>
        <v>22.553333333333331</v>
      </c>
      <c r="G93" s="56">
        <f>C93-F93</f>
        <v>-1.2633333333333319</v>
      </c>
      <c r="H93" s="56">
        <f>AVERAGE(G93:G95)</f>
        <v>-0.98666666666666458</v>
      </c>
      <c r="I93" s="56">
        <f>G93-H72</f>
        <v>0.25000000000000355</v>
      </c>
      <c r="J93" s="57">
        <f>AVERAGE(I93:I95)</f>
        <v>0.52666666666667084</v>
      </c>
      <c r="K93" s="56">
        <f t="shared" si="4"/>
        <v>0.8408964152537125</v>
      </c>
      <c r="L93" s="56">
        <f>AVERAGE(K93:K95)</f>
        <v>0.70078066778804848</v>
      </c>
      <c r="M93" s="56">
        <f>STDEV(K93:K95)</f>
        <v>0.12152085450349077</v>
      </c>
    </row>
    <row r="94" spans="1:13">
      <c r="A94" s="60" t="s">
        <v>133</v>
      </c>
      <c r="B94" s="61" t="s">
        <v>90</v>
      </c>
      <c r="C94" s="56">
        <v>21.69</v>
      </c>
      <c r="D94" s="58">
        <v>22.54</v>
      </c>
      <c r="E94" s="56"/>
      <c r="F94" s="56"/>
      <c r="G94" s="56">
        <f>C94-F93</f>
        <v>-0.86333333333332973</v>
      </c>
      <c r="H94" s="56"/>
      <c r="I94" s="56">
        <f>G94-H72</f>
        <v>0.65000000000000568</v>
      </c>
      <c r="J94" s="57"/>
      <c r="K94" s="56">
        <f t="shared" si="4"/>
        <v>0.63728031365962856</v>
      </c>
      <c r="L94" s="56"/>
      <c r="M94" s="56"/>
    </row>
    <row r="95" spans="1:13" ht="15" thickBot="1">
      <c r="A95" s="60" t="s">
        <v>133</v>
      </c>
      <c r="B95" s="59" t="s">
        <v>90</v>
      </c>
      <c r="C95" s="56">
        <v>21.72</v>
      </c>
      <c r="D95" s="58">
        <v>22.63</v>
      </c>
      <c r="E95" s="56"/>
      <c r="F95" s="56"/>
      <c r="G95" s="56">
        <f>C95-F93</f>
        <v>-0.83333333333333215</v>
      </c>
      <c r="H95" s="56"/>
      <c r="I95" s="56">
        <f>G95-H72</f>
        <v>0.68000000000000327</v>
      </c>
      <c r="J95" s="57"/>
      <c r="K95" s="56">
        <f t="shared" si="4"/>
        <v>0.6241652744508045</v>
      </c>
      <c r="L95" s="56"/>
      <c r="M95" s="56"/>
    </row>
    <row r="96" spans="1:13">
      <c r="A96" s="60" t="s">
        <v>133</v>
      </c>
      <c r="B96" s="65" t="s">
        <v>89</v>
      </c>
      <c r="C96" s="56">
        <v>19.600000000000001</v>
      </c>
      <c r="D96" s="58">
        <v>23.13</v>
      </c>
      <c r="E96" s="56">
        <f>AVERAGE(C96:C98)</f>
        <v>20.093333333333334</v>
      </c>
      <c r="F96" s="56">
        <f>AVERAGE(D96:D98)</f>
        <v>23.126666666666665</v>
      </c>
      <c r="G96" s="56">
        <f>C96-F96</f>
        <v>-3.5266666666666637</v>
      </c>
      <c r="H96" s="56">
        <f>AVERAGE(G96:G98)</f>
        <v>-3.0333333333333314</v>
      </c>
      <c r="I96" s="56">
        <f>G96-H72</f>
        <v>-2.0133333333333283</v>
      </c>
      <c r="J96" s="57">
        <f>AVERAGE(I96:I98)</f>
        <v>-1.519999999999996</v>
      </c>
      <c r="K96" s="56">
        <f t="shared" si="4"/>
        <v>4.0371392048474828</v>
      </c>
      <c r="L96" s="56">
        <f>AVERAGE(K96:K98)</f>
        <v>3.0510193215242065</v>
      </c>
      <c r="M96" s="56">
        <f>STDEV(K96:K98)</f>
        <v>1.1956810313795101</v>
      </c>
    </row>
    <row r="97" spans="1:17">
      <c r="A97" s="60" t="s">
        <v>133</v>
      </c>
      <c r="B97" s="64" t="s">
        <v>89</v>
      </c>
      <c r="C97" s="56">
        <v>20.83</v>
      </c>
      <c r="D97" s="58">
        <v>23.09</v>
      </c>
      <c r="E97" s="56"/>
      <c r="F97" s="56"/>
      <c r="G97" s="56">
        <f>C97-F96</f>
        <v>-2.2966666666666669</v>
      </c>
      <c r="H97" s="56"/>
      <c r="I97" s="56">
        <f>G97-H72</f>
        <v>-0.78333333333333144</v>
      </c>
      <c r="J97" s="57"/>
      <c r="K97" s="56">
        <f t="shared" si="4"/>
        <v>1.7211028744886578</v>
      </c>
      <c r="L97" s="56"/>
      <c r="M97" s="56"/>
    </row>
    <row r="98" spans="1:17" ht="15" thickBot="1">
      <c r="A98" s="60" t="s">
        <v>133</v>
      </c>
      <c r="B98" s="63" t="s">
        <v>89</v>
      </c>
      <c r="C98" s="56">
        <v>19.850000000000001</v>
      </c>
      <c r="D98" s="58">
        <v>23.16</v>
      </c>
      <c r="E98" s="56"/>
      <c r="F98" s="56"/>
      <c r="G98" s="56">
        <f>C98-F96</f>
        <v>-3.2766666666666637</v>
      </c>
      <c r="H98" s="56"/>
      <c r="I98" s="56">
        <f>G98-H72</f>
        <v>-1.7633333333333283</v>
      </c>
      <c r="J98" s="57"/>
      <c r="K98" s="56">
        <f t="shared" si="4"/>
        <v>3.3948158852364796</v>
      </c>
      <c r="L98" s="56"/>
      <c r="M98" s="56"/>
    </row>
    <row r="99" spans="1:17">
      <c r="A99" s="60" t="s">
        <v>133</v>
      </c>
      <c r="B99" s="62" t="s">
        <v>87</v>
      </c>
      <c r="C99" s="56">
        <v>19.600000000000001</v>
      </c>
      <c r="D99" s="58">
        <v>22.13</v>
      </c>
      <c r="E99" s="56">
        <f>AVERAGE(C99:C101)</f>
        <v>19.260000000000002</v>
      </c>
      <c r="F99" s="56">
        <f>AVERAGE(D99:D101)</f>
        <v>22.793333333333333</v>
      </c>
      <c r="G99" s="56">
        <f>C99-F99</f>
        <v>-3.1933333333333316</v>
      </c>
      <c r="H99" s="56">
        <f>AVERAGE(G99:G101)</f>
        <v>-3.5333333333333328</v>
      </c>
      <c r="I99" s="56">
        <f>G99-H72</f>
        <v>-1.6799999999999962</v>
      </c>
      <c r="J99" s="57">
        <f>AVERAGE(I99:I101)</f>
        <v>-2.0199999999999974</v>
      </c>
      <c r="K99" s="56">
        <f t="shared" si="4"/>
        <v>3.20427951035848</v>
      </c>
      <c r="L99" s="56">
        <f>AVERAGE(K99:K101)</f>
        <v>4.1127609251374357</v>
      </c>
      <c r="M99" s="56">
        <f>STDEV(K99:K101)</f>
        <v>0.80934423157374824</v>
      </c>
    </row>
    <row r="100" spans="1:17">
      <c r="A100" s="60" t="s">
        <v>133</v>
      </c>
      <c r="B100" s="61" t="s">
        <v>87</v>
      </c>
      <c r="C100" s="56">
        <v>19.03</v>
      </c>
      <c r="D100" s="58">
        <v>23.09</v>
      </c>
      <c r="E100" s="56"/>
      <c r="F100" s="56"/>
      <c r="G100" s="56">
        <f>C100-F99</f>
        <v>-3.7633333333333319</v>
      </c>
      <c r="H100" s="56"/>
      <c r="I100" s="56">
        <f>G100-H72</f>
        <v>-2.2499999999999964</v>
      </c>
      <c r="J100" s="57"/>
      <c r="K100" s="56">
        <f t="shared" si="4"/>
        <v>4.7568284600108726</v>
      </c>
      <c r="L100" s="56"/>
      <c r="M100" s="56"/>
    </row>
    <row r="101" spans="1:17" ht="15" thickBot="1">
      <c r="A101" s="60" t="s">
        <v>133</v>
      </c>
      <c r="B101" s="59" t="s">
        <v>87</v>
      </c>
      <c r="C101" s="56">
        <v>19.149999999999999</v>
      </c>
      <c r="D101" s="58">
        <v>23.16</v>
      </c>
      <c r="E101" s="56"/>
      <c r="F101" s="56"/>
      <c r="G101" s="56">
        <f>C101-F99</f>
        <v>-3.6433333333333344</v>
      </c>
      <c r="H101" s="56"/>
      <c r="I101" s="56">
        <f>G101-H72</f>
        <v>-2.129999999999999</v>
      </c>
      <c r="J101" s="57"/>
      <c r="K101" s="56">
        <f t="shared" si="4"/>
        <v>4.3771748050429551</v>
      </c>
      <c r="L101" s="56"/>
      <c r="M101" s="56"/>
    </row>
    <row r="104" spans="1:17" ht="25" customHeight="1">
      <c r="A104" s="368" t="s">
        <v>35</v>
      </c>
      <c r="B104" s="369"/>
      <c r="C104" s="369"/>
      <c r="E104" s="376" t="s">
        <v>129</v>
      </c>
      <c r="F104" s="376"/>
    </row>
    <row r="105" spans="1:17" ht="16" thickBot="1">
      <c r="A105" s="72" t="s">
        <v>117</v>
      </c>
      <c r="B105" s="72" t="s">
        <v>116</v>
      </c>
      <c r="C105" s="70" t="s">
        <v>115</v>
      </c>
      <c r="D105" s="70" t="s">
        <v>114</v>
      </c>
      <c r="E105" s="70" t="s">
        <v>113</v>
      </c>
      <c r="F105" s="70" t="s">
        <v>112</v>
      </c>
      <c r="G105" s="71" t="s">
        <v>111</v>
      </c>
      <c r="H105" s="70" t="s">
        <v>110</v>
      </c>
      <c r="I105" s="71" t="s">
        <v>109</v>
      </c>
      <c r="J105" s="70" t="s">
        <v>108</v>
      </c>
      <c r="K105" s="70" t="s">
        <v>107</v>
      </c>
      <c r="L105" s="70" t="s">
        <v>106</v>
      </c>
      <c r="M105" s="70" t="s">
        <v>105</v>
      </c>
      <c r="O105" s="66"/>
      <c r="P105" s="69" t="s">
        <v>104</v>
      </c>
      <c r="Q105" s="68" t="s">
        <v>103</v>
      </c>
    </row>
    <row r="106" spans="1:17">
      <c r="A106" s="60" t="s">
        <v>133</v>
      </c>
      <c r="B106" s="65" t="s">
        <v>100</v>
      </c>
      <c r="C106" s="56">
        <v>23.47</v>
      </c>
      <c r="D106" s="58">
        <v>24.18</v>
      </c>
      <c r="E106" s="76">
        <f>AVERAGE(C106:C108)</f>
        <v>23.069999999999997</v>
      </c>
      <c r="F106" s="76">
        <f>AVERAGE(D106:D108)</f>
        <v>24.196666666666669</v>
      </c>
      <c r="G106" s="80">
        <f>C106-F106</f>
        <v>-0.72666666666667012</v>
      </c>
      <c r="H106" s="76">
        <f>AVERAGE(G106:G108)</f>
        <v>-1.1266666666666698</v>
      </c>
      <c r="I106" s="76">
        <f>G106-H106</f>
        <v>0.39999999999999969</v>
      </c>
      <c r="J106" s="79">
        <f>AVERAGE(I106:I108)</f>
        <v>0</v>
      </c>
      <c r="K106" s="76">
        <f t="shared" ref="K106:K135" si="5">2^-(I106)</f>
        <v>0.75785828325519922</v>
      </c>
      <c r="L106" s="81">
        <f>AVERAGE(K106:K108)</f>
        <v>1.1330958232116577</v>
      </c>
      <c r="M106" s="76">
        <f>STDEV(K106:K108)</f>
        <v>0.72827298071277202</v>
      </c>
      <c r="O106" s="66" t="s">
        <v>102</v>
      </c>
      <c r="P106" s="66">
        <v>1.1330958232116599</v>
      </c>
      <c r="Q106" s="66">
        <v>1.14107693212558</v>
      </c>
    </row>
    <row r="107" spans="1:17">
      <c r="A107" s="60" t="s">
        <v>133</v>
      </c>
      <c r="B107" s="64" t="s">
        <v>100</v>
      </c>
      <c r="C107" s="56">
        <v>23.65</v>
      </c>
      <c r="D107" s="58">
        <v>24.22</v>
      </c>
      <c r="E107" s="76"/>
      <c r="F107" s="76"/>
      <c r="G107" s="80">
        <f>C107-F106</f>
        <v>-0.54666666666667041</v>
      </c>
      <c r="H107" s="76"/>
      <c r="I107" s="76">
        <f>G107-H106</f>
        <v>0.5799999999999994</v>
      </c>
      <c r="J107" s="79"/>
      <c r="K107" s="76">
        <f t="shared" si="5"/>
        <v>0.66896377739305624</v>
      </c>
      <c r="L107" s="76"/>
      <c r="M107" s="76"/>
      <c r="O107" s="66" t="s">
        <v>101</v>
      </c>
      <c r="P107" s="66">
        <v>2.1685633134894098</v>
      </c>
      <c r="Q107" s="66">
        <v>1.9583272211794001</v>
      </c>
    </row>
    <row r="108" spans="1:17" ht="15" thickBot="1">
      <c r="A108" s="60" t="s">
        <v>133</v>
      </c>
      <c r="B108" s="63" t="s">
        <v>100</v>
      </c>
      <c r="C108" s="56">
        <v>22.09</v>
      </c>
      <c r="D108" s="58">
        <v>24.19</v>
      </c>
      <c r="E108" s="76"/>
      <c r="F108" s="76"/>
      <c r="G108" s="80">
        <f>C108-F106</f>
        <v>-2.1066666666666691</v>
      </c>
      <c r="H108" s="76"/>
      <c r="I108" s="76">
        <f>G108-H106</f>
        <v>-0.97999999999999932</v>
      </c>
      <c r="J108" s="79"/>
      <c r="K108" s="76">
        <f t="shared" si="5"/>
        <v>1.9724654089867175</v>
      </c>
      <c r="L108" s="76"/>
      <c r="M108" s="76"/>
      <c r="O108" s="66" t="s">
        <v>99</v>
      </c>
      <c r="P108" s="66">
        <v>10.1690151341665</v>
      </c>
      <c r="Q108" s="66">
        <v>1.7472242170936001</v>
      </c>
    </row>
    <row r="109" spans="1:17">
      <c r="A109" s="60" t="s">
        <v>133</v>
      </c>
      <c r="B109" s="62" t="s">
        <v>96</v>
      </c>
      <c r="C109" s="56">
        <v>23.04</v>
      </c>
      <c r="D109" s="58">
        <v>24.46</v>
      </c>
      <c r="E109" s="56">
        <f>AVERAGE(C109:C111)</f>
        <v>23.366666666666664</v>
      </c>
      <c r="F109" s="56">
        <f>AVERAGE(D109:D111)</f>
        <v>24.61</v>
      </c>
      <c r="G109" s="56">
        <f>C109-F109</f>
        <v>-1.5700000000000003</v>
      </c>
      <c r="H109" s="56">
        <f>AVERAGE(G109:G111)</f>
        <v>-1.2433333333333323</v>
      </c>
      <c r="I109" s="56">
        <f>G109-H106</f>
        <v>-0.44333333333333047</v>
      </c>
      <c r="J109" s="57">
        <f>AVERAGE(I109:I111)</f>
        <v>-0.11666666666666248</v>
      </c>
      <c r="K109" s="56">
        <f t="shared" si="5"/>
        <v>1.3597423728128477</v>
      </c>
      <c r="L109" s="56">
        <f>AVERAGE(K109:K111)</f>
        <v>1.1410769321255756</v>
      </c>
      <c r="M109" s="56">
        <f>STDEV(K109:K111)</f>
        <v>0.40373574674380874</v>
      </c>
      <c r="O109" s="66" t="s">
        <v>98</v>
      </c>
      <c r="P109" s="66">
        <v>3.6323628955516498</v>
      </c>
      <c r="Q109" s="66">
        <v>4.05385235978137</v>
      </c>
    </row>
    <row r="110" spans="1:17">
      <c r="A110" s="60" t="s">
        <v>133</v>
      </c>
      <c r="B110" s="61" t="s">
        <v>96</v>
      </c>
      <c r="C110" s="56">
        <v>23.01</v>
      </c>
      <c r="D110" s="58">
        <v>24.64</v>
      </c>
      <c r="E110" s="56"/>
      <c r="F110" s="56"/>
      <c r="G110" s="56">
        <f>C110-F109</f>
        <v>-1.5999999999999979</v>
      </c>
      <c r="H110" s="56"/>
      <c r="I110" s="56">
        <f>G110-H106</f>
        <v>-0.47333333333332805</v>
      </c>
      <c r="J110" s="57"/>
      <c r="K110" s="56">
        <f t="shared" si="5"/>
        <v>1.388313450479786</v>
      </c>
      <c r="L110" s="56"/>
      <c r="M110" s="56"/>
      <c r="O110" s="66" t="s">
        <v>97</v>
      </c>
      <c r="P110" s="66">
        <v>4.3257114112453401</v>
      </c>
      <c r="Q110" s="66">
        <v>13.1231538315427</v>
      </c>
    </row>
    <row r="111" spans="1:17" ht="15" thickBot="1">
      <c r="A111" s="60" t="s">
        <v>133</v>
      </c>
      <c r="B111" s="59" t="s">
        <v>96</v>
      </c>
      <c r="C111" s="56">
        <v>24.05</v>
      </c>
      <c r="D111" s="58">
        <v>24.73</v>
      </c>
      <c r="E111" s="56"/>
      <c r="F111" s="56"/>
      <c r="G111" s="56">
        <f>C111-F109</f>
        <v>-0.55999999999999872</v>
      </c>
      <c r="H111" s="56"/>
      <c r="I111" s="56">
        <f>G111-H106</f>
        <v>0.56666666666667109</v>
      </c>
      <c r="J111" s="57"/>
      <c r="K111" s="56">
        <f t="shared" si="5"/>
        <v>0.67517497308409291</v>
      </c>
      <c r="L111" s="56"/>
      <c r="M111" s="56"/>
    </row>
    <row r="112" spans="1:17">
      <c r="A112" s="60" t="s">
        <v>133</v>
      </c>
      <c r="B112" s="65" t="s">
        <v>95</v>
      </c>
      <c r="C112" s="56">
        <v>23.76</v>
      </c>
      <c r="D112" s="58">
        <v>24.55</v>
      </c>
      <c r="E112" s="56">
        <f>AVERAGE(C112:C114)</f>
        <v>23.39</v>
      </c>
      <c r="F112" s="56">
        <f>AVERAGE(D112:D114)</f>
        <v>24.483333333333334</v>
      </c>
      <c r="G112" s="56">
        <f>C112-F112</f>
        <v>-0.72333333333333272</v>
      </c>
      <c r="H112" s="56">
        <f>AVERAGE(G112:G114)</f>
        <v>-1.0933333333333337</v>
      </c>
      <c r="I112" s="56">
        <f>G112-H103</f>
        <v>-0.72333333333333272</v>
      </c>
      <c r="J112" s="57">
        <f>AVERAGE(I112:I114)</f>
        <v>-1.0933333333333337</v>
      </c>
      <c r="K112" s="56">
        <f t="shared" si="5"/>
        <v>1.6509922331645448</v>
      </c>
      <c r="L112" s="56">
        <f>AVERAGE(K112:K114)</f>
        <v>2.1685633134894124</v>
      </c>
      <c r="M112" s="56">
        <f>STDEV(K112:K114)</f>
        <v>0.45767332014507284</v>
      </c>
    </row>
    <row r="113" spans="1:13">
      <c r="A113" s="60" t="s">
        <v>133</v>
      </c>
      <c r="B113" s="64" t="s">
        <v>95</v>
      </c>
      <c r="C113" s="56">
        <v>23.26</v>
      </c>
      <c r="D113" s="58">
        <v>24.41</v>
      </c>
      <c r="E113" s="56"/>
      <c r="F113" s="56"/>
      <c r="G113" s="56">
        <f>C113-F112</f>
        <v>-1.2233333333333327</v>
      </c>
      <c r="H113" s="56"/>
      <c r="I113" s="56">
        <f>G113-H103</f>
        <v>-1.2233333333333327</v>
      </c>
      <c r="J113" s="57"/>
      <c r="K113" s="56">
        <f t="shared" si="5"/>
        <v>2.3348556075139424</v>
      </c>
      <c r="L113" s="56"/>
      <c r="M113" s="56"/>
    </row>
    <row r="114" spans="1:13" ht="15" thickBot="1">
      <c r="A114" s="60" t="s">
        <v>133</v>
      </c>
      <c r="B114" s="63" t="s">
        <v>95</v>
      </c>
      <c r="C114" s="56">
        <v>23.15</v>
      </c>
      <c r="D114" s="58">
        <v>24.49</v>
      </c>
      <c r="E114" s="56"/>
      <c r="F114" s="56"/>
      <c r="G114" s="56">
        <f>C114-F112</f>
        <v>-1.3333333333333357</v>
      </c>
      <c r="H114" s="56"/>
      <c r="I114" s="56">
        <f>G114-H103</f>
        <v>-1.3333333333333357</v>
      </c>
      <c r="J114" s="57"/>
      <c r="K114" s="56">
        <f t="shared" si="5"/>
        <v>2.5198420997897504</v>
      </c>
      <c r="L114" s="56"/>
      <c r="M114" s="56"/>
    </row>
    <row r="115" spans="1:13">
      <c r="A115" s="60" t="s">
        <v>133</v>
      </c>
      <c r="B115" s="62" t="s">
        <v>94</v>
      </c>
      <c r="C115" s="56">
        <v>22.28</v>
      </c>
      <c r="D115" s="58">
        <v>23.04</v>
      </c>
      <c r="E115" s="56">
        <f>AVERAGE(C115:C117)</f>
        <v>22.153333333333336</v>
      </c>
      <c r="F115" s="56">
        <f>AVERAGE(D115:D117)</f>
        <v>23.12</v>
      </c>
      <c r="G115" s="56">
        <f>C115-F115</f>
        <v>-0.83999999999999986</v>
      </c>
      <c r="H115" s="56">
        <f>AVERAGE(G115:G117)</f>
        <v>-0.96666666666666734</v>
      </c>
      <c r="I115" s="56">
        <f>G115-S109</f>
        <v>-0.83999999999999986</v>
      </c>
      <c r="J115" s="57">
        <f>AVERAGE(I115:I117)</f>
        <v>-0.96666666666666734</v>
      </c>
      <c r="K115" s="56">
        <f t="shared" si="5"/>
        <v>1.7900501418559447</v>
      </c>
      <c r="L115" s="56">
        <f>AVERAGE(K115:K117)</f>
        <v>1.9583272211793969</v>
      </c>
      <c r="M115" s="56">
        <f>STDEV(K115:K117)</f>
        <v>0.15179335431117866</v>
      </c>
    </row>
    <row r="116" spans="1:13">
      <c r="A116" s="60" t="s">
        <v>133</v>
      </c>
      <c r="B116" s="61" t="s">
        <v>94</v>
      </c>
      <c r="C116" s="56">
        <v>22.06</v>
      </c>
      <c r="D116" s="58">
        <v>23.03</v>
      </c>
      <c r="E116" s="56"/>
      <c r="F116" s="56"/>
      <c r="G116" s="56">
        <f>C116-F115</f>
        <v>-1.0600000000000023</v>
      </c>
      <c r="H116" s="56"/>
      <c r="I116" s="56">
        <f>G116-S109</f>
        <v>-1.0600000000000023</v>
      </c>
      <c r="J116" s="57"/>
      <c r="K116" s="56">
        <f t="shared" si="5"/>
        <v>2.0849315216822459</v>
      </c>
      <c r="L116" s="56"/>
      <c r="M116" s="56"/>
    </row>
    <row r="117" spans="1:13" ht="15" thickBot="1">
      <c r="A117" s="60" t="s">
        <v>133</v>
      </c>
      <c r="B117" s="59" t="s">
        <v>94</v>
      </c>
      <c r="C117" s="56">
        <v>22.12</v>
      </c>
      <c r="D117" s="58">
        <v>23.29</v>
      </c>
      <c r="E117" s="56"/>
      <c r="F117" s="56"/>
      <c r="G117" s="56">
        <f>C117-F115</f>
        <v>-1</v>
      </c>
      <c r="H117" s="56"/>
      <c r="I117" s="56">
        <f>G117-S109</f>
        <v>-1</v>
      </c>
      <c r="J117" s="57"/>
      <c r="K117" s="56">
        <f t="shared" si="5"/>
        <v>2</v>
      </c>
      <c r="L117" s="56"/>
      <c r="M117" s="56"/>
    </row>
    <row r="118" spans="1:13">
      <c r="A118" s="60" t="s">
        <v>133</v>
      </c>
      <c r="B118" s="65" t="s">
        <v>93</v>
      </c>
      <c r="C118" s="56">
        <v>21.6</v>
      </c>
      <c r="D118" s="58">
        <v>24.36</v>
      </c>
      <c r="E118" s="56">
        <f>AVERAGE(C118:C120)</f>
        <v>20.593333333333334</v>
      </c>
      <c r="F118" s="56">
        <f>AVERAGE(D118:D120)</f>
        <v>24.91333333333333</v>
      </c>
      <c r="G118" s="56">
        <f>C118-F118</f>
        <v>-3.313333333333329</v>
      </c>
      <c r="H118" s="56">
        <f>AVERAGE(G118:G120)</f>
        <v>-4.3199999999999967</v>
      </c>
      <c r="I118" s="56">
        <f>G118-H106</f>
        <v>-2.1866666666666594</v>
      </c>
      <c r="J118" s="57">
        <f>AVERAGE(I118:I120)</f>
        <v>-3.1933333333333267</v>
      </c>
      <c r="K118" s="56">
        <f t="shared" si="5"/>
        <v>4.5525241383512665</v>
      </c>
      <c r="L118" s="56">
        <f>AVERAGE(K118:K120)</f>
        <v>10.1690151341665</v>
      </c>
      <c r="M118" s="56">
        <f>STDEV(K118:K120)</f>
        <v>4.8938408933987265</v>
      </c>
    </row>
    <row r="119" spans="1:13">
      <c r="A119" s="60" t="s">
        <v>133</v>
      </c>
      <c r="B119" s="64" t="s">
        <v>93</v>
      </c>
      <c r="C119" s="56">
        <v>20.03</v>
      </c>
      <c r="D119" s="58">
        <v>25.97</v>
      </c>
      <c r="E119" s="56"/>
      <c r="F119" s="56"/>
      <c r="G119" s="56">
        <f>C119-F118</f>
        <v>-4.8833333333333293</v>
      </c>
      <c r="H119" s="56"/>
      <c r="I119" s="56">
        <f>G119-H106</f>
        <v>-3.7566666666666597</v>
      </c>
      <c r="J119" s="57"/>
      <c r="K119" s="56">
        <f t="shared" si="5"/>
        <v>13.516658778480316</v>
      </c>
      <c r="L119" s="56"/>
      <c r="M119" s="56"/>
    </row>
    <row r="120" spans="1:13" ht="15" thickBot="1">
      <c r="A120" s="60" t="s">
        <v>133</v>
      </c>
      <c r="B120" s="63" t="s">
        <v>93</v>
      </c>
      <c r="C120" s="56">
        <v>20.149999999999999</v>
      </c>
      <c r="D120" s="58">
        <v>24.41</v>
      </c>
      <c r="E120" s="56"/>
      <c r="F120" s="56"/>
      <c r="G120" s="56">
        <f>C120-F118</f>
        <v>-4.7633333333333319</v>
      </c>
      <c r="H120" s="56"/>
      <c r="I120" s="56">
        <f>G120-H106</f>
        <v>-3.6366666666666623</v>
      </c>
      <c r="J120" s="57"/>
      <c r="K120" s="56">
        <f t="shared" si="5"/>
        <v>12.437862485667917</v>
      </c>
      <c r="L120" s="56"/>
      <c r="M120" s="56"/>
    </row>
    <row r="121" spans="1:13">
      <c r="A121" s="60" t="s">
        <v>133</v>
      </c>
      <c r="B121" s="62" t="s">
        <v>92</v>
      </c>
      <c r="C121" s="56">
        <v>22.6</v>
      </c>
      <c r="D121" s="58">
        <v>23.13</v>
      </c>
      <c r="E121" s="56">
        <f>AVERAGE(C121:C123)</f>
        <v>21.926666666666666</v>
      </c>
      <c r="F121" s="56">
        <f>AVERAGE(D121:D123)</f>
        <v>23.126666666666665</v>
      </c>
      <c r="G121" s="56">
        <f>C121-F121</f>
        <v>-0.52666666666666373</v>
      </c>
      <c r="H121" s="56">
        <f>AVERAGE(G121:G123)</f>
        <v>-1.1999999999999982</v>
      </c>
      <c r="I121" s="56">
        <f>G121-H107</f>
        <v>-0.52666666666666373</v>
      </c>
      <c r="J121" s="57">
        <f>AVERAGE(I121:I123)</f>
        <v>-0.78555555555555401</v>
      </c>
      <c r="K121" s="56">
        <f t="shared" si="5"/>
        <v>1.44059686183175</v>
      </c>
      <c r="L121" s="56">
        <f>AVERAGE(K121:K123)</f>
        <v>1.7472242170935999</v>
      </c>
      <c r="M121" s="56">
        <f>STDEV(K121:K123)</f>
        <v>0.35663541027751255</v>
      </c>
    </row>
    <row r="122" spans="1:13">
      <c r="A122" s="60" t="s">
        <v>133</v>
      </c>
      <c r="B122" s="61" t="s">
        <v>92</v>
      </c>
      <c r="C122" s="56">
        <v>22.03</v>
      </c>
      <c r="D122" s="58">
        <v>23.09</v>
      </c>
      <c r="E122" s="56"/>
      <c r="F122" s="56"/>
      <c r="G122" s="56">
        <f>C122-F121</f>
        <v>-1.096666666666664</v>
      </c>
      <c r="H122" s="56"/>
      <c r="I122" s="56">
        <f>G122-H108</f>
        <v>-1.096666666666664</v>
      </c>
      <c r="J122" s="57"/>
      <c r="K122" s="56">
        <f t="shared" si="5"/>
        <v>2.1385999971634728</v>
      </c>
      <c r="L122" s="56"/>
      <c r="M122" s="56"/>
    </row>
    <row r="123" spans="1:13" ht="15" thickBot="1">
      <c r="A123" s="60" t="s">
        <v>133</v>
      </c>
      <c r="B123" s="59" t="s">
        <v>92</v>
      </c>
      <c r="C123" s="56">
        <v>21.15</v>
      </c>
      <c r="D123" s="58">
        <v>23.16</v>
      </c>
      <c r="E123" s="56"/>
      <c r="F123" s="56"/>
      <c r="G123" s="56">
        <f>C123-F121</f>
        <v>-1.9766666666666666</v>
      </c>
      <c r="H123" s="56"/>
      <c r="I123" s="56">
        <f>G123-H109</f>
        <v>-0.73333333333333428</v>
      </c>
      <c r="J123" s="57"/>
      <c r="K123" s="56">
        <f t="shared" si="5"/>
        <v>1.6624757922855766</v>
      </c>
      <c r="L123" s="56"/>
      <c r="M123" s="56"/>
    </row>
    <row r="124" spans="1:13">
      <c r="A124" s="60" t="s">
        <v>133</v>
      </c>
      <c r="B124" s="65" t="s">
        <v>91</v>
      </c>
      <c r="C124" s="56">
        <v>19.22</v>
      </c>
      <c r="D124" s="56">
        <v>23.67</v>
      </c>
      <c r="E124" s="56">
        <f>AVERAGE(C124:C126)</f>
        <v>19.076666666666668</v>
      </c>
      <c r="F124" s="56">
        <f>AVERAGE(D124:D126)</f>
        <v>23.5</v>
      </c>
      <c r="G124" s="56">
        <f>C124-F124</f>
        <v>-4.2800000000000011</v>
      </c>
      <c r="H124" s="56">
        <f>AVERAGE(G124:G126)</f>
        <v>-4.2800000000000011</v>
      </c>
      <c r="I124" s="56">
        <f>G124-H106</f>
        <v>-3.1533333333333315</v>
      </c>
      <c r="J124" s="57">
        <f>AVERAGE(I124:I126)</f>
        <v>-3.1533333333333315</v>
      </c>
      <c r="K124" s="56">
        <f t="shared" si="5"/>
        <v>8.8970886866549659</v>
      </c>
      <c r="L124" s="56">
        <f>AVERAGE(K124:K126)</f>
        <v>3.6323628955516551</v>
      </c>
      <c r="M124" s="56">
        <f>STDEV(K124:K126)</f>
        <v>4.5593862790545927</v>
      </c>
    </row>
    <row r="125" spans="1:13">
      <c r="A125" s="60" t="s">
        <v>133</v>
      </c>
      <c r="B125" s="64" t="s">
        <v>91</v>
      </c>
      <c r="C125" s="56">
        <v>18.89</v>
      </c>
      <c r="D125" s="56">
        <v>23.88</v>
      </c>
      <c r="E125" s="56"/>
      <c r="F125" s="56"/>
      <c r="G125" s="56"/>
      <c r="H125" s="56"/>
      <c r="I125" s="56"/>
      <c r="J125" s="57"/>
      <c r="K125" s="56">
        <f t="shared" si="5"/>
        <v>1</v>
      </c>
      <c r="L125" s="56"/>
      <c r="M125" s="56"/>
    </row>
    <row r="126" spans="1:13" ht="15" thickBot="1">
      <c r="A126" s="60" t="s">
        <v>133</v>
      </c>
      <c r="B126" s="63" t="s">
        <v>91</v>
      </c>
      <c r="C126" s="56">
        <v>19.12</v>
      </c>
      <c r="D126" s="56">
        <v>22.95</v>
      </c>
      <c r="E126" s="56"/>
      <c r="F126" s="56"/>
      <c r="G126" s="56"/>
      <c r="H126" s="56"/>
      <c r="I126" s="56"/>
      <c r="J126" s="57"/>
      <c r="K126" s="56">
        <f t="shared" si="5"/>
        <v>1</v>
      </c>
      <c r="L126" s="56"/>
      <c r="M126" s="56"/>
    </row>
    <row r="127" spans="1:13">
      <c r="A127" s="60" t="s">
        <v>133</v>
      </c>
      <c r="B127" s="62" t="s">
        <v>90</v>
      </c>
      <c r="C127" s="58">
        <v>19.63</v>
      </c>
      <c r="D127" s="58">
        <v>23.28</v>
      </c>
      <c r="E127" s="56">
        <f>AVERAGE(C127:C129)</f>
        <v>20.336666666666666</v>
      </c>
      <c r="F127" s="56">
        <f>AVERAGE(D127:D129)</f>
        <v>23.39</v>
      </c>
      <c r="G127" s="56">
        <f>C127-F127</f>
        <v>-3.7600000000000016</v>
      </c>
      <c r="H127" s="56">
        <f>AVERAGE(G127:G129)</f>
        <v>-3.0533333333333346</v>
      </c>
      <c r="I127" s="56">
        <f>G127-H106</f>
        <v>-2.633333333333332</v>
      </c>
      <c r="J127" s="57">
        <f>AVERAGE(I127:I129)</f>
        <v>-1.926666666666665</v>
      </c>
      <c r="K127" s="56">
        <f t="shared" si="5"/>
        <v>6.2045790473349323</v>
      </c>
      <c r="L127" s="56">
        <f>AVERAGE(K127:K129)</f>
        <v>4.0538523597813745</v>
      </c>
      <c r="M127" s="56">
        <f>STDEV(K127:K129)</f>
        <v>1.8666937427210466</v>
      </c>
    </row>
    <row r="128" spans="1:13">
      <c r="A128" s="60" t="s">
        <v>133</v>
      </c>
      <c r="B128" s="61" t="s">
        <v>90</v>
      </c>
      <c r="C128" s="58">
        <v>20.63</v>
      </c>
      <c r="D128" s="58">
        <v>23.2</v>
      </c>
      <c r="E128" s="56"/>
      <c r="F128" s="56"/>
      <c r="G128" s="56">
        <f>C128-F127</f>
        <v>-2.7600000000000016</v>
      </c>
      <c r="H128" s="56"/>
      <c r="I128" s="56">
        <f>G128-H106</f>
        <v>-1.6333333333333317</v>
      </c>
      <c r="J128" s="57"/>
      <c r="K128" s="56">
        <f t="shared" si="5"/>
        <v>3.1022895236674661</v>
      </c>
      <c r="L128" s="56"/>
      <c r="M128" s="56"/>
    </row>
    <row r="129" spans="1:24" ht="15" thickBot="1">
      <c r="A129" s="60" t="s">
        <v>133</v>
      </c>
      <c r="B129" s="59" t="s">
        <v>90</v>
      </c>
      <c r="C129" s="58">
        <v>20.75</v>
      </c>
      <c r="D129" s="58">
        <v>23.69</v>
      </c>
      <c r="E129" s="56"/>
      <c r="F129" s="56"/>
      <c r="G129" s="56">
        <f>C129-F127</f>
        <v>-2.6400000000000006</v>
      </c>
      <c r="H129" s="56"/>
      <c r="I129" s="56">
        <f>G129-H106</f>
        <v>-1.5133333333333308</v>
      </c>
      <c r="J129" s="57"/>
      <c r="K129" s="56">
        <f t="shared" si="5"/>
        <v>2.8546885083417259</v>
      </c>
      <c r="L129" s="56"/>
      <c r="M129" s="56"/>
    </row>
    <row r="130" spans="1:24">
      <c r="A130" s="60" t="s">
        <v>133</v>
      </c>
      <c r="B130" s="65" t="s">
        <v>89</v>
      </c>
      <c r="C130" s="58">
        <v>19.21</v>
      </c>
      <c r="D130" s="58">
        <v>23.09</v>
      </c>
      <c r="E130" s="56">
        <f>AVERAGE(C130:C132)</f>
        <v>19.260000000000002</v>
      </c>
      <c r="F130" s="56">
        <f>AVERAGE(D130:D132)</f>
        <v>22.49666666666667</v>
      </c>
      <c r="G130" s="56">
        <f>C130-F130</f>
        <v>-3.2866666666666688</v>
      </c>
      <c r="H130" s="56">
        <f>AVERAGE(G130:G132)</f>
        <v>-3.2366666666666695</v>
      </c>
      <c r="I130" s="56">
        <f>G130-H106</f>
        <v>-2.1599999999999993</v>
      </c>
      <c r="J130" s="57">
        <f>AVERAGE(I130:I132)</f>
        <v>-2.11</v>
      </c>
      <c r="K130" s="56">
        <f t="shared" si="5"/>
        <v>4.4691485522888765</v>
      </c>
      <c r="L130" s="56">
        <f>AVERAGE(K130:K132)</f>
        <v>4.3257114112453356</v>
      </c>
      <c r="M130" s="56">
        <f>STDEV(K130:K132)</f>
        <v>0.33309156996156569</v>
      </c>
    </row>
    <row r="131" spans="1:24">
      <c r="A131" s="60" t="s">
        <v>133</v>
      </c>
      <c r="B131" s="64" t="s">
        <v>89</v>
      </c>
      <c r="C131" s="58">
        <v>19.18</v>
      </c>
      <c r="D131" s="58">
        <v>22.25</v>
      </c>
      <c r="E131" s="56"/>
      <c r="F131" s="56"/>
      <c r="G131" s="56">
        <f>C131-F130</f>
        <v>-3.31666666666667</v>
      </c>
      <c r="H131" s="56"/>
      <c r="I131" s="56">
        <f>G131-H106</f>
        <v>-2.1900000000000004</v>
      </c>
      <c r="J131" s="57"/>
      <c r="K131" s="56">
        <f t="shared" si="5"/>
        <v>4.5630548634736954</v>
      </c>
      <c r="L131" s="56"/>
      <c r="M131" s="56"/>
    </row>
    <row r="132" spans="1:24" ht="15" thickBot="1">
      <c r="A132" s="60" t="s">
        <v>133</v>
      </c>
      <c r="B132" s="63" t="s">
        <v>89</v>
      </c>
      <c r="C132" s="58">
        <v>19.39</v>
      </c>
      <c r="D132" s="58">
        <v>22.15</v>
      </c>
      <c r="E132" s="56"/>
      <c r="F132" s="56"/>
      <c r="G132" s="56">
        <f>C132-F130</f>
        <v>-3.1066666666666691</v>
      </c>
      <c r="H132" s="56"/>
      <c r="I132" s="56">
        <f>G132-H106</f>
        <v>-1.9799999999999993</v>
      </c>
      <c r="J132" s="57"/>
      <c r="K132" s="56">
        <f t="shared" si="5"/>
        <v>3.9449308179734346</v>
      </c>
      <c r="L132" s="56"/>
      <c r="M132" s="56"/>
    </row>
    <row r="133" spans="1:24">
      <c r="A133" s="60" t="s">
        <v>133</v>
      </c>
      <c r="B133" s="62" t="s">
        <v>87</v>
      </c>
      <c r="C133" s="56">
        <v>21.06</v>
      </c>
      <c r="D133" s="58">
        <v>24.84</v>
      </c>
      <c r="E133" s="56">
        <f>AVERAGE(C133:C135)</f>
        <v>20.476666666666663</v>
      </c>
      <c r="F133" s="56">
        <f>AVERAGE(D133:D135)</f>
        <v>24.313333333333333</v>
      </c>
      <c r="G133" s="56">
        <f>C133-F133</f>
        <v>-3.2533333333333339</v>
      </c>
      <c r="H133" s="56">
        <f>AVERAGE(G133:G135)</f>
        <v>-3.8366666666666673</v>
      </c>
      <c r="I133" s="56">
        <f>G133-H106</f>
        <v>-2.1266666666666643</v>
      </c>
      <c r="J133" s="57">
        <f>AVERAGE(I133:I135)</f>
        <v>-3.4611111111111108</v>
      </c>
      <c r="K133" s="56">
        <f t="shared" si="5"/>
        <v>4.3670730582825508</v>
      </c>
      <c r="L133" s="56">
        <f>AVERAGE(K133:K135)</f>
        <v>13.123153831542689</v>
      </c>
      <c r="M133" s="56">
        <f>STDEV(K133:K135)</f>
        <v>7.6122557329055995</v>
      </c>
      <c r="N133" s="55"/>
      <c r="O133" s="78"/>
      <c r="P133" s="55"/>
      <c r="Q133" s="55"/>
      <c r="R133" s="55"/>
      <c r="S133" s="55"/>
      <c r="T133" s="55"/>
      <c r="U133" s="77"/>
      <c r="V133" s="55"/>
      <c r="W133" s="55"/>
      <c r="X133" s="55"/>
    </row>
    <row r="134" spans="1:24">
      <c r="A134" s="60" t="s">
        <v>133</v>
      </c>
      <c r="B134" s="61" t="s">
        <v>87</v>
      </c>
      <c r="C134" s="56">
        <v>20.13</v>
      </c>
      <c r="D134" s="58">
        <v>24.02</v>
      </c>
      <c r="E134" s="56"/>
      <c r="F134" s="56"/>
      <c r="G134" s="56">
        <f>C134-F133</f>
        <v>-4.1833333333333336</v>
      </c>
      <c r="H134" s="56"/>
      <c r="I134" s="56">
        <f>G134-H107</f>
        <v>-4.1833333333333336</v>
      </c>
      <c r="J134" s="57"/>
      <c r="K134" s="56">
        <f t="shared" si="5"/>
        <v>18.168070865134041</v>
      </c>
      <c r="L134" s="56"/>
      <c r="M134" s="56"/>
      <c r="N134" s="55"/>
      <c r="O134" s="78"/>
      <c r="P134" s="55"/>
      <c r="Q134" s="55"/>
      <c r="R134" s="55"/>
      <c r="S134" s="55"/>
      <c r="T134" s="55"/>
      <c r="U134" s="77"/>
      <c r="V134" s="55"/>
      <c r="W134" s="55"/>
      <c r="X134" s="55"/>
    </row>
    <row r="135" spans="1:24" ht="15" thickBot="1">
      <c r="A135" s="60" t="s">
        <v>133</v>
      </c>
      <c r="B135" s="59" t="s">
        <v>87</v>
      </c>
      <c r="C135" s="56">
        <v>20.239999999999998</v>
      </c>
      <c r="D135" s="58">
        <v>24.08</v>
      </c>
      <c r="E135" s="56"/>
      <c r="F135" s="56"/>
      <c r="G135" s="56">
        <f>C135-F133</f>
        <v>-4.0733333333333341</v>
      </c>
      <c r="H135" s="56"/>
      <c r="I135" s="56">
        <f>G135-H108</f>
        <v>-4.0733333333333341</v>
      </c>
      <c r="J135" s="57"/>
      <c r="K135" s="56">
        <f t="shared" si="5"/>
        <v>16.834317571211475</v>
      </c>
      <c r="L135" s="56"/>
      <c r="M135" s="56"/>
      <c r="N135" s="55"/>
      <c r="O135" s="78"/>
      <c r="P135" s="55"/>
      <c r="Q135" s="55"/>
      <c r="R135" s="55"/>
      <c r="S135" s="55"/>
      <c r="T135" s="55"/>
      <c r="U135" s="77"/>
      <c r="V135" s="55"/>
      <c r="W135" s="55"/>
      <c r="X135" s="55"/>
    </row>
    <row r="138" spans="1:24" ht="20">
      <c r="A138" s="368" t="s">
        <v>35</v>
      </c>
      <c r="B138" s="369"/>
      <c r="C138" s="369"/>
      <c r="E138" s="376" t="s">
        <v>128</v>
      </c>
      <c r="F138" s="376"/>
    </row>
    <row r="139" spans="1:24" ht="16" thickBot="1">
      <c r="A139" s="72" t="s">
        <v>117</v>
      </c>
      <c r="B139" s="72" t="s">
        <v>116</v>
      </c>
      <c r="C139" s="70" t="s">
        <v>115</v>
      </c>
      <c r="D139" s="70" t="s">
        <v>114</v>
      </c>
      <c r="E139" s="70" t="s">
        <v>113</v>
      </c>
      <c r="F139" s="70" t="s">
        <v>112</v>
      </c>
      <c r="G139" s="71" t="s">
        <v>111</v>
      </c>
      <c r="H139" s="70" t="s">
        <v>110</v>
      </c>
      <c r="I139" s="71" t="s">
        <v>109</v>
      </c>
      <c r="J139" s="70" t="s">
        <v>108</v>
      </c>
      <c r="K139" s="70" t="s">
        <v>107</v>
      </c>
      <c r="L139" s="70" t="s">
        <v>106</v>
      </c>
      <c r="M139" s="70" t="s">
        <v>105</v>
      </c>
      <c r="O139" s="66"/>
      <c r="P139" s="69" t="s">
        <v>104</v>
      </c>
      <c r="Q139" s="68" t="s">
        <v>103</v>
      </c>
    </row>
    <row r="140" spans="1:24">
      <c r="A140" s="60" t="s">
        <v>133</v>
      </c>
      <c r="B140" s="65" t="s">
        <v>100</v>
      </c>
      <c r="C140" s="56">
        <v>25.05</v>
      </c>
      <c r="D140" s="58">
        <v>25.18</v>
      </c>
      <c r="E140" s="76">
        <f>AVERAGE(C140:C142)</f>
        <v>24.403333333333336</v>
      </c>
      <c r="F140" s="76">
        <f>AVERAGE(D140:D142)</f>
        <v>25.196666666666669</v>
      </c>
      <c r="G140" s="80">
        <f>C140-F140</f>
        <v>-0.14666666666666828</v>
      </c>
      <c r="H140" s="76">
        <f>AVERAGE(G140:G142)</f>
        <v>-0.79333333333333533</v>
      </c>
      <c r="I140" s="76">
        <f>G140-H140</f>
        <v>0.64666666666666706</v>
      </c>
      <c r="J140" s="79">
        <f>AVERAGE(I140:I142)</f>
        <v>0</v>
      </c>
      <c r="K140" s="76">
        <f t="shared" ref="K140:K169" si="6">2^-(I140)</f>
        <v>0.63875444616395627</v>
      </c>
      <c r="L140" s="81">
        <f>AVERAGE(K140:K142)</f>
        <v>1.0475645848008905</v>
      </c>
      <c r="M140" s="56">
        <f>STDEV(K140:K142)</f>
        <v>0.35668680845638945</v>
      </c>
      <c r="O140" s="66" t="s">
        <v>102</v>
      </c>
      <c r="P140" s="66">
        <v>1.0475645848008901</v>
      </c>
      <c r="Q140" s="66">
        <v>1.09901879744151</v>
      </c>
    </row>
    <row r="141" spans="1:24">
      <c r="A141" s="60" t="s">
        <v>133</v>
      </c>
      <c r="B141" s="64" t="s">
        <v>100</v>
      </c>
      <c r="C141" s="56">
        <v>24.13</v>
      </c>
      <c r="D141" s="58">
        <v>25.22</v>
      </c>
      <c r="E141" s="76"/>
      <c r="F141" s="76"/>
      <c r="G141" s="80">
        <f>C141-F140</f>
        <v>-1.06666666666667</v>
      </c>
      <c r="H141" s="76"/>
      <c r="I141" s="76">
        <f>G141-H140</f>
        <v>-0.27333333333333465</v>
      </c>
      <c r="J141" s="79"/>
      <c r="K141" s="76">
        <f t="shared" si="6"/>
        <v>1.2085970563467692</v>
      </c>
      <c r="L141" s="76"/>
      <c r="M141" s="56"/>
      <c r="O141" s="66" t="s">
        <v>101</v>
      </c>
      <c r="P141" s="66">
        <v>0.76332516256385097</v>
      </c>
      <c r="Q141" s="66">
        <v>1.3912947106472799</v>
      </c>
    </row>
    <row r="142" spans="1:24" ht="15" thickBot="1">
      <c r="A142" s="60" t="s">
        <v>133</v>
      </c>
      <c r="B142" s="63" t="s">
        <v>100</v>
      </c>
      <c r="C142" s="56">
        <v>24.03</v>
      </c>
      <c r="D142" s="58">
        <v>25.19</v>
      </c>
      <c r="E142" s="76"/>
      <c r="F142" s="76"/>
      <c r="G142" s="80">
        <f>C142-F140</f>
        <v>-1.1666666666666679</v>
      </c>
      <c r="H142" s="76"/>
      <c r="I142" s="76">
        <f>G142-H140</f>
        <v>-0.37333333333333252</v>
      </c>
      <c r="J142" s="79"/>
      <c r="K142" s="76">
        <f t="shared" si="6"/>
        <v>1.2953422518919462</v>
      </c>
      <c r="L142" s="76"/>
      <c r="M142" s="56"/>
      <c r="O142" s="66" t="s">
        <v>99</v>
      </c>
      <c r="P142" s="66">
        <v>0.79789821877691403</v>
      </c>
      <c r="Q142" s="66">
        <v>1.0007474671385601</v>
      </c>
    </row>
    <row r="143" spans="1:24">
      <c r="A143" s="60" t="s">
        <v>133</v>
      </c>
      <c r="B143" s="62" t="s">
        <v>96</v>
      </c>
      <c r="C143" s="58">
        <v>23.06</v>
      </c>
      <c r="D143" s="58">
        <v>23.63</v>
      </c>
      <c r="E143" s="56">
        <f>AVERAGE(C143:C145)</f>
        <v>22.676666666666666</v>
      </c>
      <c r="F143" s="56">
        <f>AVERAGE(D143:D145)</f>
        <v>23.533333333333331</v>
      </c>
      <c r="G143" s="56">
        <f>C143-F143</f>
        <v>-0.47333333333333272</v>
      </c>
      <c r="H143" s="56">
        <f>AVERAGE(G143:G145)</f>
        <v>-0.85666666666666436</v>
      </c>
      <c r="I143" s="56">
        <f>G143-H140</f>
        <v>0.32000000000000262</v>
      </c>
      <c r="J143" s="57">
        <f>AVERAGE(I143:I145)</f>
        <v>-6.3333333333329064E-2</v>
      </c>
      <c r="K143" s="56">
        <f t="shared" si="6"/>
        <v>0.80106987758962067</v>
      </c>
      <c r="L143" s="56">
        <f>AVERAGE(K143:K145)</f>
        <v>1.0990187974415064</v>
      </c>
      <c r="M143" s="56">
        <f>STDEV(K143:K145)</f>
        <v>0.447232762628404</v>
      </c>
      <c r="O143" s="66" t="s">
        <v>98</v>
      </c>
      <c r="P143" s="66">
        <v>2.2760227826462902</v>
      </c>
      <c r="Q143" s="66">
        <v>1.6699338291094401</v>
      </c>
    </row>
    <row r="144" spans="1:24">
      <c r="A144" s="60" t="s">
        <v>133</v>
      </c>
      <c r="B144" s="61" t="s">
        <v>96</v>
      </c>
      <c r="C144" s="58">
        <v>22.05</v>
      </c>
      <c r="D144" s="58">
        <v>23.11</v>
      </c>
      <c r="E144" s="56"/>
      <c r="F144" s="56"/>
      <c r="G144" s="56">
        <f>C144-F143</f>
        <v>-1.4833333333333307</v>
      </c>
      <c r="H144" s="56"/>
      <c r="I144" s="56">
        <f>G144-H140</f>
        <v>-0.68999999999999539</v>
      </c>
      <c r="J144" s="57"/>
      <c r="K144" s="56">
        <f t="shared" si="6"/>
        <v>1.6132835184442473</v>
      </c>
      <c r="L144" s="56"/>
      <c r="M144" s="56"/>
      <c r="O144" s="66" t="s">
        <v>97</v>
      </c>
      <c r="P144" s="66">
        <v>0.93886197967357099</v>
      </c>
      <c r="Q144" s="66">
        <v>2.3863656388660899</v>
      </c>
    </row>
    <row r="145" spans="1:13" ht="15" thickBot="1">
      <c r="A145" s="60" t="s">
        <v>133</v>
      </c>
      <c r="B145" s="59" t="s">
        <v>96</v>
      </c>
      <c r="C145" s="58">
        <v>22.92</v>
      </c>
      <c r="D145" s="58">
        <v>23.86</v>
      </c>
      <c r="E145" s="56"/>
      <c r="F145" s="56"/>
      <c r="G145" s="56">
        <f>C145-F143</f>
        <v>-0.61333333333332973</v>
      </c>
      <c r="H145" s="56"/>
      <c r="I145" s="56">
        <f>G145-H140</f>
        <v>0.1800000000000056</v>
      </c>
      <c r="J145" s="57"/>
      <c r="K145" s="56">
        <f t="shared" si="6"/>
        <v>0.88270299629065152</v>
      </c>
      <c r="L145" s="56"/>
      <c r="M145" s="56"/>
    </row>
    <row r="146" spans="1:13">
      <c r="A146" s="60" t="s">
        <v>133</v>
      </c>
      <c r="B146" s="65" t="s">
        <v>95</v>
      </c>
      <c r="C146" s="56">
        <v>25.3</v>
      </c>
      <c r="D146" s="58">
        <v>23.43</v>
      </c>
      <c r="E146" s="56">
        <f>AVERAGE(C146:C148)</f>
        <v>25.363333333333333</v>
      </c>
      <c r="F146" s="56">
        <f>AVERAGE(D146:D148)</f>
        <v>23.076666666666664</v>
      </c>
      <c r="G146" s="56">
        <f>C146-F146</f>
        <v>2.2233333333333363</v>
      </c>
      <c r="H146" s="56">
        <f>AVERAGE(G146:G148)</f>
        <v>2.2866666666666688</v>
      </c>
      <c r="I146" s="56">
        <f>G146-H140</f>
        <v>3.0166666666666715</v>
      </c>
      <c r="J146" s="57">
        <f>AVERAGE(I146:I148)</f>
        <v>3.0800000000000041</v>
      </c>
      <c r="K146" s="56">
        <f t="shared" si="6"/>
        <v>0.1235642525441116</v>
      </c>
      <c r="L146" s="56">
        <f>AVERAGE(K146:K148)</f>
        <v>0.1183187732697273</v>
      </c>
      <c r="M146" s="56">
        <f>STDEV(K146:K148)</f>
        <v>4.6992756357649851E-3</v>
      </c>
    </row>
    <row r="147" spans="1:13">
      <c r="A147" s="60" t="s">
        <v>133</v>
      </c>
      <c r="B147" s="64" t="s">
        <v>95</v>
      </c>
      <c r="C147" s="56">
        <v>25.41</v>
      </c>
      <c r="D147" s="58">
        <v>22.33</v>
      </c>
      <c r="E147" s="56"/>
      <c r="F147" s="56"/>
      <c r="G147" s="56">
        <f>C147-F146</f>
        <v>2.3333333333333357</v>
      </c>
      <c r="H147" s="56"/>
      <c r="I147" s="56">
        <f>G147-H140</f>
        <v>3.1266666666666709</v>
      </c>
      <c r="J147" s="57"/>
      <c r="K147" s="56">
        <f t="shared" si="6"/>
        <v>0.11449316128378073</v>
      </c>
      <c r="L147" s="56"/>
      <c r="M147" s="56"/>
    </row>
    <row r="148" spans="1:13" ht="15" thickBot="1">
      <c r="A148" s="60" t="s">
        <v>133</v>
      </c>
      <c r="B148" s="63" t="s">
        <v>95</v>
      </c>
      <c r="C148" s="56">
        <v>25.38</v>
      </c>
      <c r="D148" s="58">
        <v>23.47</v>
      </c>
      <c r="E148" s="56"/>
      <c r="F148" s="56"/>
      <c r="G148" s="56">
        <f>C148-F146</f>
        <v>2.3033333333333346</v>
      </c>
      <c r="H148" s="56"/>
      <c r="I148" s="56">
        <f>G148-H140</f>
        <v>3.0966666666666698</v>
      </c>
      <c r="J148" s="57"/>
      <c r="K148" s="56">
        <f t="shared" si="6"/>
        <v>0.11689890598128957</v>
      </c>
      <c r="L148" s="56"/>
      <c r="M148" s="56"/>
    </row>
    <row r="149" spans="1:13">
      <c r="A149" s="60" t="s">
        <v>133</v>
      </c>
      <c r="B149" s="62" t="s">
        <v>94</v>
      </c>
      <c r="C149" s="56">
        <v>22.28</v>
      </c>
      <c r="D149" s="58">
        <v>22.02</v>
      </c>
      <c r="E149" s="56">
        <f>AVERAGE(C149:C151)</f>
        <v>23.863333333333333</v>
      </c>
      <c r="F149" s="56">
        <f>AVERAGE(D149:D151)</f>
        <v>22.243333333333329</v>
      </c>
      <c r="G149" s="56">
        <f>C149-F149</f>
        <v>3.6666666666672398E-2</v>
      </c>
      <c r="H149" s="56">
        <f>AVERAGE(G149:G151)</f>
        <v>1.6200000000000045</v>
      </c>
      <c r="I149" s="56">
        <f>G149-H140</f>
        <v>0.83000000000000773</v>
      </c>
      <c r="J149" s="57">
        <f>AVERAGE(I149:I151)</f>
        <v>2.4133333333333398</v>
      </c>
      <c r="K149" s="56">
        <f t="shared" si="6"/>
        <v>0.56252924234440171</v>
      </c>
      <c r="L149" s="56">
        <f>AVERAGE(K149:K151)</f>
        <v>0.26003444023161837</v>
      </c>
      <c r="M149" s="56">
        <f>STDEV(K149:K151)</f>
        <v>0.26211106168436005</v>
      </c>
    </row>
    <row r="150" spans="1:13">
      <c r="A150" s="60" t="s">
        <v>133</v>
      </c>
      <c r="B150" s="61" t="s">
        <v>94</v>
      </c>
      <c r="C150" s="56">
        <v>24.54</v>
      </c>
      <c r="D150" s="58">
        <v>22.78</v>
      </c>
      <c r="E150" s="56"/>
      <c r="F150" s="56"/>
      <c r="G150" s="56">
        <f>C150-F149</f>
        <v>2.2966666666666704</v>
      </c>
      <c r="H150" s="56"/>
      <c r="I150" s="56">
        <f>G150-H140</f>
        <v>3.0900000000000056</v>
      </c>
      <c r="J150" s="57"/>
      <c r="K150" s="56">
        <f t="shared" si="6"/>
        <v>0.11744034365175099</v>
      </c>
      <c r="L150" s="56"/>
      <c r="M150" s="56"/>
    </row>
    <row r="151" spans="1:13" ht="15" thickBot="1">
      <c r="A151" s="60" t="s">
        <v>133</v>
      </c>
      <c r="B151" s="59" t="s">
        <v>94</v>
      </c>
      <c r="C151" s="56">
        <v>24.77</v>
      </c>
      <c r="D151" s="58">
        <v>21.93</v>
      </c>
      <c r="E151" s="56"/>
      <c r="F151" s="56"/>
      <c r="G151" s="56">
        <f>C151-F149</f>
        <v>2.5266666666666708</v>
      </c>
      <c r="H151" s="56"/>
      <c r="I151" s="56">
        <f>G151-H140</f>
        <v>3.3200000000000061</v>
      </c>
      <c r="J151" s="57"/>
      <c r="K151" s="56">
        <f t="shared" si="6"/>
        <v>0.10013373469870238</v>
      </c>
      <c r="L151" s="56"/>
      <c r="M151" s="56"/>
    </row>
    <row r="152" spans="1:13">
      <c r="A152" s="60" t="s">
        <v>133</v>
      </c>
      <c r="B152" s="65" t="s">
        <v>93</v>
      </c>
      <c r="C152" s="58">
        <v>25.32</v>
      </c>
      <c r="D152" s="58">
        <v>23.2</v>
      </c>
      <c r="E152" s="56">
        <f>AVERAGE(C152:C154)</f>
        <v>25.276666666666667</v>
      </c>
      <c r="F152" s="56">
        <f>AVERAGE(D152:D154)</f>
        <v>23.12</v>
      </c>
      <c r="G152" s="56">
        <f>C152-F152</f>
        <v>2.1999999999999993</v>
      </c>
      <c r="H152" s="56">
        <f>AVERAGE(G152:G154)</f>
        <v>2.156666666666665</v>
      </c>
      <c r="I152" s="56">
        <f>G152-H140</f>
        <v>2.9933333333333345</v>
      </c>
      <c r="J152" s="57">
        <f>AVERAGE(I152:I154)</f>
        <v>2.9500000000000006</v>
      </c>
      <c r="K152" s="56">
        <f t="shared" si="6"/>
        <v>0.12557895930025664</v>
      </c>
      <c r="L152" s="56">
        <f>AVERAGE(K152:K154)</f>
        <v>0.12966920967122733</v>
      </c>
      <c r="M152" s="56">
        <f>STDEV(K152:K154)</f>
        <v>1.0203913768189556E-2</v>
      </c>
    </row>
    <row r="153" spans="1:13">
      <c r="A153" s="60" t="s">
        <v>133</v>
      </c>
      <c r="B153" s="64" t="s">
        <v>93</v>
      </c>
      <c r="C153" s="58">
        <v>25.15</v>
      </c>
      <c r="D153" s="58">
        <v>23.04</v>
      </c>
      <c r="E153" s="56"/>
      <c r="F153" s="56"/>
      <c r="G153" s="56">
        <f>C153-F152</f>
        <v>2.0299999999999976</v>
      </c>
      <c r="H153" s="56"/>
      <c r="I153" s="56">
        <f>G153-H140</f>
        <v>2.8233333333333328</v>
      </c>
      <c r="J153" s="57"/>
      <c r="K153" s="56">
        <f t="shared" si="6"/>
        <v>0.14128367365914457</v>
      </c>
      <c r="L153" s="56"/>
      <c r="M153" s="56"/>
    </row>
    <row r="154" spans="1:13" ht="15" thickBot="1">
      <c r="A154" s="60" t="s">
        <v>133</v>
      </c>
      <c r="B154" s="63" t="s">
        <v>93</v>
      </c>
      <c r="C154" s="58">
        <v>25.36</v>
      </c>
      <c r="D154" s="58">
        <v>23.12</v>
      </c>
      <c r="E154" s="56"/>
      <c r="F154" s="56"/>
      <c r="G154" s="56">
        <f>C154-F152</f>
        <v>2.2399999999999984</v>
      </c>
      <c r="H154" s="56"/>
      <c r="I154" s="56">
        <f>G154-H140</f>
        <v>3.0333333333333337</v>
      </c>
      <c r="J154" s="57"/>
      <c r="K154" s="56">
        <f t="shared" si="6"/>
        <v>0.12214499605428074</v>
      </c>
      <c r="L154" s="56"/>
      <c r="M154" s="56"/>
    </row>
    <row r="155" spans="1:13">
      <c r="A155" s="60" t="s">
        <v>133</v>
      </c>
      <c r="B155" s="62" t="s">
        <v>92</v>
      </c>
      <c r="C155" s="56">
        <v>24.32</v>
      </c>
      <c r="D155" s="58">
        <v>22.63</v>
      </c>
      <c r="E155" s="56">
        <f>AVERAGE(C155:C157)</f>
        <v>24.943333333333332</v>
      </c>
      <c r="F155" s="56">
        <f>AVERAGE(D155:D157)</f>
        <v>23.293333333333333</v>
      </c>
      <c r="G155" s="56">
        <f>C155-F155</f>
        <v>1.0266666666666673</v>
      </c>
      <c r="H155" s="56">
        <f>AVERAGE(G155:G157)</f>
        <v>1.6499999999999997</v>
      </c>
      <c r="I155" s="56">
        <f>G155-H140</f>
        <v>1.8200000000000025</v>
      </c>
      <c r="J155" s="57">
        <f>AVERAGE(I155:I157)</f>
        <v>2.4433333333333351</v>
      </c>
      <c r="K155" s="56">
        <f t="shared" si="6"/>
        <v>0.28322097132394913</v>
      </c>
      <c r="L155" s="56">
        <f>AVERAGE(K155:K157)</f>
        <v>0.19342639640781101</v>
      </c>
      <c r="M155" s="56">
        <f>STDEV(K155:K157)</f>
        <v>7.8509517163689063E-2</v>
      </c>
    </row>
    <row r="156" spans="1:13">
      <c r="A156" s="60" t="s">
        <v>133</v>
      </c>
      <c r="B156" s="61" t="s">
        <v>92</v>
      </c>
      <c r="C156" s="56">
        <v>25.15</v>
      </c>
      <c r="D156" s="58">
        <v>23.6</v>
      </c>
      <c r="E156" s="56"/>
      <c r="F156" s="56"/>
      <c r="G156" s="56">
        <f>C156-F155</f>
        <v>1.8566666666666656</v>
      </c>
      <c r="H156" s="56"/>
      <c r="I156" s="56">
        <f>G156-H140</f>
        <v>2.6500000000000008</v>
      </c>
      <c r="J156" s="57"/>
      <c r="K156" s="56">
        <f t="shared" si="6"/>
        <v>0.1593200784149077</v>
      </c>
      <c r="L156" s="56"/>
      <c r="M156" s="56"/>
    </row>
    <row r="157" spans="1:13" ht="15" thickBot="1">
      <c r="A157" s="60" t="s">
        <v>133</v>
      </c>
      <c r="B157" s="59" t="s">
        <v>92</v>
      </c>
      <c r="C157" s="56">
        <v>25.36</v>
      </c>
      <c r="D157" s="58">
        <v>23.65</v>
      </c>
      <c r="E157" s="56"/>
      <c r="F157" s="56"/>
      <c r="G157" s="56">
        <f>C157-F155</f>
        <v>2.0666666666666664</v>
      </c>
      <c r="H157" s="56"/>
      <c r="I157" s="56">
        <f>G157-H140</f>
        <v>2.8600000000000017</v>
      </c>
      <c r="J157" s="57"/>
      <c r="K157" s="56">
        <f t="shared" si="6"/>
        <v>0.13773813948457617</v>
      </c>
      <c r="L157" s="56"/>
      <c r="M157" s="56"/>
    </row>
    <row r="158" spans="1:13">
      <c r="A158" s="60" t="s">
        <v>133</v>
      </c>
      <c r="B158" s="65" t="s">
        <v>91</v>
      </c>
      <c r="C158" s="56">
        <v>24.33</v>
      </c>
      <c r="D158" s="56">
        <v>23.13</v>
      </c>
      <c r="E158" s="56">
        <f>AVERAGE(C158:C160)</f>
        <v>24.41</v>
      </c>
      <c r="F158" s="56">
        <f>AVERAGE(D158:D160)</f>
        <v>23.126666666666665</v>
      </c>
      <c r="G158" s="56">
        <f>C158-F158</f>
        <v>1.2033333333333331</v>
      </c>
      <c r="H158" s="56">
        <f>AVERAGE(G158:G160)</f>
        <v>1.283333333333335</v>
      </c>
      <c r="I158" s="56">
        <f>G158-H140</f>
        <v>1.9966666666666684</v>
      </c>
      <c r="J158" s="57">
        <f>AVERAGE(I158:I160)</f>
        <v>2.0766666666666702</v>
      </c>
      <c r="K158" s="56">
        <f t="shared" si="6"/>
        <v>0.25057829046054297</v>
      </c>
      <c r="L158" s="56">
        <f>AVERAGE(K158:K160)</f>
        <v>0.24014967483389374</v>
      </c>
      <c r="M158" s="56">
        <f>STDEV(K158:K160)</f>
        <v>4.592925141538489E-2</v>
      </c>
    </row>
    <row r="159" spans="1:13">
      <c r="A159" s="60" t="s">
        <v>133</v>
      </c>
      <c r="B159" s="64" t="s">
        <v>91</v>
      </c>
      <c r="C159" s="56">
        <v>24.17</v>
      </c>
      <c r="D159" s="56">
        <v>23.09</v>
      </c>
      <c r="E159" s="56"/>
      <c r="F159" s="56"/>
      <c r="G159" s="56">
        <f>C159-F158</f>
        <v>1.0433333333333366</v>
      </c>
      <c r="H159" s="56"/>
      <c r="I159" s="56">
        <f>G159-H140</f>
        <v>1.8366666666666718</v>
      </c>
      <c r="J159" s="57"/>
      <c r="K159" s="56">
        <f t="shared" si="6"/>
        <v>0.27996790101168884</v>
      </c>
      <c r="L159" s="56"/>
      <c r="M159" s="56"/>
    </row>
    <row r="160" spans="1:13" ht="15" thickBot="1">
      <c r="A160" s="60" t="s">
        <v>133</v>
      </c>
      <c r="B160" s="63" t="s">
        <v>91</v>
      </c>
      <c r="C160" s="56">
        <v>24.73</v>
      </c>
      <c r="D160" s="56">
        <v>23.16</v>
      </c>
      <c r="E160" s="56"/>
      <c r="F160" s="56"/>
      <c r="G160" s="56">
        <f>C160-F158</f>
        <v>1.6033333333333353</v>
      </c>
      <c r="H160" s="56"/>
      <c r="I160" s="56">
        <f>G160-H140</f>
        <v>2.3966666666666705</v>
      </c>
      <c r="J160" s="57"/>
      <c r="K160" s="56">
        <f t="shared" si="6"/>
        <v>0.18990283302944941</v>
      </c>
      <c r="L160" s="56"/>
      <c r="M160" s="56"/>
    </row>
    <row r="161" spans="1:17">
      <c r="A161" s="60" t="s">
        <v>133</v>
      </c>
      <c r="B161" s="62" t="s">
        <v>90</v>
      </c>
      <c r="C161" s="58">
        <v>23.53</v>
      </c>
      <c r="D161" s="58">
        <v>22.49</v>
      </c>
      <c r="E161" s="56">
        <f>AVERAGE(C161:C163)</f>
        <v>23.713333333333335</v>
      </c>
      <c r="F161" s="56">
        <f>AVERAGE(D161:D163)</f>
        <v>22.553333333333331</v>
      </c>
      <c r="G161" s="56">
        <f>C161-F161</f>
        <v>0.97666666666667012</v>
      </c>
      <c r="H161" s="56">
        <f>AVERAGE(G161:G163)</f>
        <v>1.1600000000000026</v>
      </c>
      <c r="I161" s="56">
        <f>G161-H140</f>
        <v>1.7700000000000053</v>
      </c>
      <c r="J161" s="57">
        <f>AVERAGE(I161:I163)</f>
        <v>1.9533333333333378</v>
      </c>
      <c r="K161" s="56">
        <f t="shared" si="6"/>
        <v>0.29320873730796865</v>
      </c>
      <c r="L161" s="56">
        <f>AVERAGE(K161:K163)</f>
        <v>0.26010117775701641</v>
      </c>
      <c r="M161" s="56">
        <f>STDEV(K161:K163)</f>
        <v>3.7646329333260217E-2</v>
      </c>
    </row>
    <row r="162" spans="1:17">
      <c r="A162" s="60" t="s">
        <v>133</v>
      </c>
      <c r="B162" s="61" t="s">
        <v>90</v>
      </c>
      <c r="C162" s="58">
        <v>23.95</v>
      </c>
      <c r="D162" s="58">
        <v>22.54</v>
      </c>
      <c r="E162" s="56"/>
      <c r="F162" s="56"/>
      <c r="G162" s="56">
        <f>C162-F161</f>
        <v>1.3966666666666683</v>
      </c>
      <c r="H162" s="56"/>
      <c r="I162" s="56">
        <f>G162-H140</f>
        <v>2.1900000000000035</v>
      </c>
      <c r="J162" s="57"/>
      <c r="K162" s="56">
        <f t="shared" si="6"/>
        <v>0.21915143032900827</v>
      </c>
      <c r="L162" s="56"/>
      <c r="M162" s="56"/>
    </row>
    <row r="163" spans="1:17" ht="15" thickBot="1">
      <c r="A163" s="60" t="s">
        <v>133</v>
      </c>
      <c r="B163" s="59" t="s">
        <v>90</v>
      </c>
      <c r="C163" s="58">
        <v>23.66</v>
      </c>
      <c r="D163" s="58">
        <v>22.63</v>
      </c>
      <c r="E163" s="56"/>
      <c r="F163" s="56"/>
      <c r="G163" s="56">
        <f>C163-F161</f>
        <v>1.1066666666666691</v>
      </c>
      <c r="H163" s="56"/>
      <c r="I163" s="56">
        <f>G163-H140</f>
        <v>1.9000000000000044</v>
      </c>
      <c r="J163" s="57"/>
      <c r="K163" s="56">
        <f t="shared" si="6"/>
        <v>0.26794336563407245</v>
      </c>
      <c r="L163" s="56"/>
      <c r="M163" s="56"/>
    </row>
    <row r="164" spans="1:17">
      <c r="A164" s="60" t="s">
        <v>133</v>
      </c>
      <c r="B164" s="65" t="s">
        <v>89</v>
      </c>
      <c r="C164" s="58">
        <v>25.33</v>
      </c>
      <c r="D164" s="58">
        <v>23.13</v>
      </c>
      <c r="E164" s="56">
        <f>AVERAGE(C164:C166)</f>
        <v>25.076666666666668</v>
      </c>
      <c r="F164" s="56">
        <f>AVERAGE(D164:D166)</f>
        <v>23.126666666666665</v>
      </c>
      <c r="G164" s="56">
        <f>C164-F164</f>
        <v>2.2033333333333331</v>
      </c>
      <c r="H164" s="56">
        <f>AVERAGE(G164:G166)</f>
        <v>1.9500000000000017</v>
      </c>
      <c r="I164" s="56">
        <f>G164-H140</f>
        <v>2.9966666666666684</v>
      </c>
      <c r="J164" s="57">
        <f>AVERAGE(I164:I166)</f>
        <v>2.7433333333333372</v>
      </c>
      <c r="K164" s="56">
        <f t="shared" si="6"/>
        <v>0.12528914523027149</v>
      </c>
      <c r="L164" s="56">
        <f>AVERAGE(K164:K166)</f>
        <v>0.15172530958852179</v>
      </c>
      <c r="M164" s="56">
        <f>STDEV(K164:K166)</f>
        <v>3.3869260363693775E-2</v>
      </c>
    </row>
    <row r="165" spans="1:17">
      <c r="A165" s="60" t="s">
        <v>133</v>
      </c>
      <c r="B165" s="64" t="s">
        <v>89</v>
      </c>
      <c r="C165" s="58">
        <v>25.17</v>
      </c>
      <c r="D165" s="58">
        <v>23.09</v>
      </c>
      <c r="E165" s="56"/>
      <c r="F165" s="56"/>
      <c r="G165" s="56">
        <f>C165-F164</f>
        <v>2.0433333333333366</v>
      </c>
      <c r="H165" s="56"/>
      <c r="I165" s="56">
        <f>G165-H140</f>
        <v>2.8366666666666718</v>
      </c>
      <c r="J165" s="57"/>
      <c r="K165" s="56">
        <f t="shared" si="6"/>
        <v>0.13998395050584439</v>
      </c>
      <c r="L165" s="56"/>
      <c r="M165" s="56"/>
    </row>
    <row r="166" spans="1:17" ht="15" thickBot="1">
      <c r="A166" s="60" t="s">
        <v>133</v>
      </c>
      <c r="B166" s="63" t="s">
        <v>89</v>
      </c>
      <c r="C166" s="58">
        <v>24.73</v>
      </c>
      <c r="D166" s="58">
        <v>23.16</v>
      </c>
      <c r="E166" s="56"/>
      <c r="F166" s="56"/>
      <c r="G166" s="56">
        <f>C166-F164</f>
        <v>1.6033333333333353</v>
      </c>
      <c r="H166" s="56"/>
      <c r="I166" s="56">
        <f>G166-H140</f>
        <v>2.3966666666666705</v>
      </c>
      <c r="J166" s="57"/>
      <c r="K166" s="56">
        <f t="shared" si="6"/>
        <v>0.18990283302944941</v>
      </c>
      <c r="L166" s="56"/>
      <c r="M166" s="56"/>
    </row>
    <row r="167" spans="1:17">
      <c r="A167" s="60" t="s">
        <v>133</v>
      </c>
      <c r="B167" s="62" t="s">
        <v>87</v>
      </c>
      <c r="C167" s="56">
        <v>23.33</v>
      </c>
      <c r="D167" s="58">
        <v>23.13</v>
      </c>
      <c r="E167" s="56">
        <f>AVERAGE(C167:C169)</f>
        <v>23.743333333333336</v>
      </c>
      <c r="F167" s="56">
        <f>AVERAGE(D167:D169)</f>
        <v>23.126666666666665</v>
      </c>
      <c r="G167" s="56">
        <f>C167-F167</f>
        <v>0.20333333333333314</v>
      </c>
      <c r="H167" s="56">
        <f>AVERAGE(G167:G169)</f>
        <v>0.61666666666666836</v>
      </c>
      <c r="I167" s="56">
        <f>G167-H146</f>
        <v>-2.0833333333333357</v>
      </c>
      <c r="J167" s="57">
        <f>AVERAGE(I167:I169)</f>
        <v>-1.6700000000000006</v>
      </c>
      <c r="K167" s="56">
        <f t="shared" si="6"/>
        <v>4.2378523774371883</v>
      </c>
      <c r="L167" s="56">
        <f>AVERAGE(K167:K169)</f>
        <v>3.2723309606901214</v>
      </c>
      <c r="M167" s="56">
        <f>STDEV(K167:K169)</f>
        <v>0.93667501064732417</v>
      </c>
    </row>
    <row r="168" spans="1:17">
      <c r="A168" s="60" t="s">
        <v>133</v>
      </c>
      <c r="B168" s="61" t="s">
        <v>87</v>
      </c>
      <c r="C168" s="56">
        <v>24.17</v>
      </c>
      <c r="D168" s="58">
        <v>23.09</v>
      </c>
      <c r="E168" s="56"/>
      <c r="F168" s="56"/>
      <c r="G168" s="56">
        <f>C168-F167</f>
        <v>1.0433333333333366</v>
      </c>
      <c r="H168" s="56"/>
      <c r="I168" s="56">
        <f>G168-H146</f>
        <v>-1.2433333333333323</v>
      </c>
      <c r="J168" s="57"/>
      <c r="K168" s="56">
        <f t="shared" si="6"/>
        <v>2.3674489771796692</v>
      </c>
      <c r="L168" s="56"/>
      <c r="M168" s="56"/>
    </row>
    <row r="169" spans="1:17" ht="15" thickBot="1">
      <c r="A169" s="60" t="s">
        <v>133</v>
      </c>
      <c r="B169" s="59" t="s">
        <v>87</v>
      </c>
      <c r="C169" s="56">
        <v>23.73</v>
      </c>
      <c r="D169" s="58">
        <v>23.16</v>
      </c>
      <c r="E169" s="56"/>
      <c r="F169" s="56"/>
      <c r="G169" s="56">
        <f>C169-F167</f>
        <v>0.60333333333333528</v>
      </c>
      <c r="H169" s="56"/>
      <c r="I169" s="56">
        <f>G169-H146</f>
        <v>-1.6833333333333336</v>
      </c>
      <c r="J169" s="57"/>
      <c r="K169" s="56">
        <f t="shared" si="6"/>
        <v>3.2116915274535063</v>
      </c>
      <c r="L169" s="56"/>
      <c r="M169" s="56"/>
    </row>
    <row r="172" spans="1:17">
      <c r="A172" s="60"/>
      <c r="B172" s="55"/>
    </row>
    <row r="173" spans="1:17" ht="20">
      <c r="A173" s="368" t="s">
        <v>35</v>
      </c>
      <c r="B173" s="369"/>
      <c r="C173" s="369"/>
      <c r="E173" s="372" t="s">
        <v>127</v>
      </c>
      <c r="F173" s="374"/>
    </row>
    <row r="174" spans="1:17" ht="16" thickBot="1">
      <c r="A174" s="72" t="s">
        <v>117</v>
      </c>
      <c r="B174" s="72" t="s">
        <v>116</v>
      </c>
      <c r="C174" s="70" t="s">
        <v>115</v>
      </c>
      <c r="D174" s="70" t="s">
        <v>114</v>
      </c>
      <c r="E174" s="70" t="s">
        <v>113</v>
      </c>
      <c r="F174" s="70" t="s">
        <v>112</v>
      </c>
      <c r="G174" s="71" t="s">
        <v>111</v>
      </c>
      <c r="H174" s="70" t="s">
        <v>110</v>
      </c>
      <c r="I174" s="71" t="s">
        <v>109</v>
      </c>
      <c r="J174" s="70" t="s">
        <v>108</v>
      </c>
      <c r="K174" s="70" t="s">
        <v>107</v>
      </c>
      <c r="L174" s="70" t="s">
        <v>106</v>
      </c>
      <c r="M174" s="70" t="s">
        <v>105</v>
      </c>
      <c r="O174" s="66"/>
      <c r="P174" s="69" t="s">
        <v>104</v>
      </c>
      <c r="Q174" s="68" t="s">
        <v>103</v>
      </c>
    </row>
    <row r="175" spans="1:17">
      <c r="A175" s="60" t="s">
        <v>133</v>
      </c>
      <c r="B175" s="65" t="s">
        <v>100</v>
      </c>
      <c r="C175" s="56">
        <v>24.18</v>
      </c>
      <c r="D175" s="58">
        <v>24.18</v>
      </c>
      <c r="E175" s="56">
        <f>AVERAGE(C175:C177)</f>
        <v>24.196666666666669</v>
      </c>
      <c r="F175" s="56">
        <f>AVERAGE(D175:D177)</f>
        <v>24.196666666666669</v>
      </c>
      <c r="G175" s="56">
        <f>C175-F175</f>
        <v>-1.6666666666669272E-2</v>
      </c>
      <c r="H175" s="56">
        <f>AVERAGE(G175:G177)</f>
        <v>-2.3684757858670005E-15</v>
      </c>
      <c r="I175" s="56">
        <f>G175-H175</f>
        <v>-1.6666666666666902E-2</v>
      </c>
      <c r="J175" s="57">
        <f>AVERAGE(I175:I177)</f>
        <v>0</v>
      </c>
      <c r="K175" s="56">
        <f t="shared" ref="K175:K204" si="7">2^-(I175)</f>
        <v>1.0116194403019227</v>
      </c>
      <c r="L175" s="73">
        <f>AVERAGE(K175:K177)</f>
        <v>1.0000692560706961</v>
      </c>
      <c r="M175" s="56">
        <f>STDEV(K175:K177)</f>
        <v>1.4384685921933439E-2</v>
      </c>
      <c r="O175" s="66" t="s">
        <v>102</v>
      </c>
      <c r="P175" s="66">
        <v>1.0134194977170199</v>
      </c>
      <c r="Q175" s="66">
        <v>1.2420016111736301</v>
      </c>
    </row>
    <row r="176" spans="1:17">
      <c r="A176" s="60" t="s">
        <v>133</v>
      </c>
      <c r="B176" s="64" t="s">
        <v>100</v>
      </c>
      <c r="C176" s="56">
        <v>24.22</v>
      </c>
      <c r="D176" s="58">
        <v>24.22</v>
      </c>
      <c r="E176" s="56"/>
      <c r="F176" s="56"/>
      <c r="G176" s="56">
        <f>C176-F175</f>
        <v>2.3333333333329875E-2</v>
      </c>
      <c r="H176" s="56"/>
      <c r="I176" s="56">
        <f>G176-H175</f>
        <v>2.3333333333332245E-2</v>
      </c>
      <c r="J176" s="57"/>
      <c r="K176" s="56">
        <f t="shared" si="7"/>
        <v>0.9839566535081129</v>
      </c>
      <c r="L176" s="56"/>
      <c r="M176" s="56"/>
      <c r="O176" s="66" t="s">
        <v>101</v>
      </c>
      <c r="P176" s="66">
        <v>0.97371962285852898</v>
      </c>
      <c r="Q176" s="66">
        <v>0.44779121412568401</v>
      </c>
    </row>
    <row r="177" spans="1:17" ht="15" thickBot="1">
      <c r="A177" s="60" t="s">
        <v>133</v>
      </c>
      <c r="B177" s="63" t="s">
        <v>100</v>
      </c>
      <c r="C177" s="56">
        <v>24.19</v>
      </c>
      <c r="D177" s="58">
        <v>24.19</v>
      </c>
      <c r="E177" s="56"/>
      <c r="F177" s="56"/>
      <c r="G177" s="56">
        <f>C177-F175</f>
        <v>-6.6666666666677088E-3</v>
      </c>
      <c r="H177" s="56"/>
      <c r="I177" s="56">
        <f>G177-H175</f>
        <v>-6.66666666666534E-3</v>
      </c>
      <c r="J177" s="57"/>
      <c r="K177" s="56">
        <f t="shared" si="7"/>
        <v>1.0046316744020529</v>
      </c>
      <c r="L177" s="56"/>
      <c r="M177" s="56"/>
      <c r="O177" s="66" t="s">
        <v>99</v>
      </c>
      <c r="P177" s="66">
        <v>0.739810702318077</v>
      </c>
      <c r="Q177" s="66">
        <v>1.2457203253911799</v>
      </c>
    </row>
    <row r="178" spans="1:17">
      <c r="A178" s="60" t="s">
        <v>133</v>
      </c>
      <c r="B178" s="62" t="s">
        <v>96</v>
      </c>
      <c r="C178" s="56">
        <v>23.46</v>
      </c>
      <c r="D178" s="58">
        <v>23.63</v>
      </c>
      <c r="E178" s="56">
        <f>AVERAGE(C178:C180)</f>
        <v>23.276666666666667</v>
      </c>
      <c r="F178" s="56">
        <f>AVERAGE(D178:D180)</f>
        <v>23.533333333333331</v>
      </c>
      <c r="G178" s="56">
        <f>C178-F178</f>
        <v>-7.3333333333330586E-2</v>
      </c>
      <c r="H178" s="56">
        <f>AVERAGE(G178:G180)</f>
        <v>-0.25666666666666416</v>
      </c>
      <c r="I178" s="56">
        <f>G178-H175</f>
        <v>-7.3333333333328213E-2</v>
      </c>
      <c r="J178" s="57">
        <f>AVERAGE(I178:I180)</f>
        <v>-0.25666666666666177</v>
      </c>
      <c r="K178" s="56">
        <f t="shared" si="7"/>
        <v>1.0521448482007125</v>
      </c>
      <c r="L178" s="56">
        <f>AVERAGE(K178:K180)</f>
        <v>1.2420016111736325</v>
      </c>
      <c r="M178" s="56">
        <f>STDEV(K178:K180)</f>
        <v>0.44006848977080515</v>
      </c>
      <c r="O178" s="66" t="s">
        <v>98</v>
      </c>
      <c r="P178" s="66"/>
      <c r="Q178" s="66">
        <v>0.56595405711215796</v>
      </c>
    </row>
    <row r="179" spans="1:17">
      <c r="A179" s="60" t="s">
        <v>133</v>
      </c>
      <c r="B179" s="61" t="s">
        <v>96</v>
      </c>
      <c r="C179" s="56">
        <v>23.64</v>
      </c>
      <c r="D179" s="58">
        <v>23.11</v>
      </c>
      <c r="E179" s="56"/>
      <c r="F179" s="56"/>
      <c r="G179" s="56">
        <f>C179-F178</f>
        <v>0.10666666666666913</v>
      </c>
      <c r="H179" s="56"/>
      <c r="I179" s="56">
        <f>G179-H175</f>
        <v>0.1066666666666715</v>
      </c>
      <c r="J179" s="57"/>
      <c r="K179" s="56">
        <f t="shared" si="7"/>
        <v>0.92873141003854542</v>
      </c>
      <c r="L179" s="56"/>
      <c r="M179" s="56"/>
      <c r="O179" s="66" t="s">
        <v>97</v>
      </c>
      <c r="P179" s="66">
        <v>4.0227135561026799</v>
      </c>
      <c r="Q179" s="66">
        <v>1.58408747184885</v>
      </c>
    </row>
    <row r="180" spans="1:17" ht="15" thickBot="1">
      <c r="A180" s="60" t="s">
        <v>133</v>
      </c>
      <c r="B180" s="59" t="s">
        <v>96</v>
      </c>
      <c r="C180" s="56">
        <v>22.73</v>
      </c>
      <c r="D180" s="58">
        <v>23.86</v>
      </c>
      <c r="E180" s="56"/>
      <c r="F180" s="56"/>
      <c r="G180" s="56">
        <f>C180-F178</f>
        <v>-0.80333333333333101</v>
      </c>
      <c r="H180" s="56"/>
      <c r="I180" s="56">
        <f>G180-H175</f>
        <v>-0.80333333333332868</v>
      </c>
      <c r="J180" s="57"/>
      <c r="K180" s="56">
        <f t="shared" si="7"/>
        <v>1.7451285752816399</v>
      </c>
      <c r="L180" s="56"/>
      <c r="M180" s="56"/>
    </row>
    <row r="181" spans="1:17">
      <c r="A181" s="60" t="s">
        <v>133</v>
      </c>
      <c r="B181" s="65" t="s">
        <v>95</v>
      </c>
      <c r="C181" s="56">
        <v>23.04</v>
      </c>
      <c r="D181" s="58">
        <v>23.43</v>
      </c>
      <c r="E181" s="56">
        <f>AVERAGE(C181:C183)</f>
        <v>23.12</v>
      </c>
      <c r="F181" s="56">
        <f>AVERAGE(D181:D183)</f>
        <v>23.076666666666664</v>
      </c>
      <c r="G181" s="56">
        <f>C181-F181</f>
        <v>-3.6666666666665293E-2</v>
      </c>
      <c r="H181" s="56">
        <f>AVERAGE(G181:G183)</f>
        <v>4.3333333333335368E-2</v>
      </c>
      <c r="I181" s="56">
        <f>G181-H175</f>
        <v>-3.6666666666662927E-2</v>
      </c>
      <c r="J181" s="57">
        <f>AVERAGE(I181:I183)</f>
        <v>4.3333333333337741E-2</v>
      </c>
      <c r="K181" s="56">
        <f t="shared" si="7"/>
        <v>1.0257411214340151</v>
      </c>
      <c r="L181" s="56">
        <f>AVERAGE(K181:K183)</f>
        <v>0.97371962285852875</v>
      </c>
      <c r="M181" s="56">
        <f>STDEV(K181:K183)</f>
        <v>9.6348680011733204E-2</v>
      </c>
    </row>
    <row r="182" spans="1:17">
      <c r="A182" s="60" t="s">
        <v>133</v>
      </c>
      <c r="B182" s="64" t="s">
        <v>95</v>
      </c>
      <c r="C182" s="56">
        <v>23.03</v>
      </c>
      <c r="D182" s="58">
        <v>22.33</v>
      </c>
      <c r="E182" s="56"/>
      <c r="F182" s="56"/>
      <c r="G182" s="56">
        <f>C182-F181</f>
        <v>-4.6666666666663303E-2</v>
      </c>
      <c r="H182" s="56"/>
      <c r="I182" s="56">
        <f>G182-H175</f>
        <v>-4.6666666666660937E-2</v>
      </c>
      <c r="J182" s="57"/>
      <c r="K182" s="56">
        <f t="shared" si="7"/>
        <v>1.0328757151493828</v>
      </c>
      <c r="L182" s="56"/>
      <c r="M182" s="56"/>
    </row>
    <row r="183" spans="1:17" ht="15" thickBot="1">
      <c r="A183" s="60" t="s">
        <v>133</v>
      </c>
      <c r="B183" s="63" t="s">
        <v>95</v>
      </c>
      <c r="C183" s="56">
        <v>23.29</v>
      </c>
      <c r="D183" s="58">
        <v>23.47</v>
      </c>
      <c r="E183" s="56"/>
      <c r="F183" s="56"/>
      <c r="G183" s="56">
        <f>C183-F181</f>
        <v>0.21333333333333471</v>
      </c>
      <c r="H183" s="56"/>
      <c r="I183" s="56">
        <f>G183-H175</f>
        <v>0.21333333333333707</v>
      </c>
      <c r="J183" s="57"/>
      <c r="K183" s="56">
        <f t="shared" si="7"/>
        <v>0.86254203199218848</v>
      </c>
      <c r="L183" s="56"/>
      <c r="M183" s="56"/>
    </row>
    <row r="184" spans="1:17">
      <c r="A184" s="60" t="s">
        <v>133</v>
      </c>
      <c r="B184" s="62" t="s">
        <v>94</v>
      </c>
      <c r="C184" s="56">
        <v>24.55</v>
      </c>
      <c r="D184" s="58">
        <v>22.02</v>
      </c>
      <c r="E184" s="56">
        <f>AVERAGE(C184:C186)</f>
        <v>24.150000000000002</v>
      </c>
      <c r="F184" s="56">
        <f>AVERAGE(D184:D186)</f>
        <v>22.909999999999997</v>
      </c>
      <c r="G184" s="56">
        <f>C184-F184</f>
        <v>1.6400000000000041</v>
      </c>
      <c r="H184" s="56">
        <f>AVERAGE(G184:G186)</f>
        <v>1.2400000000000031</v>
      </c>
      <c r="I184" s="56">
        <f>G184-H175</f>
        <v>1.6400000000000066</v>
      </c>
      <c r="J184" s="57">
        <f>AVERAGE(I184:I186)</f>
        <v>1.2400000000000055</v>
      </c>
      <c r="K184" s="56">
        <f t="shared" si="7"/>
        <v>0.32085647439072462</v>
      </c>
      <c r="L184" s="56">
        <f>AVERAGE(K184:K186)</f>
        <v>0.44779121412568368</v>
      </c>
      <c r="M184" s="56">
        <f>STDEV(K184:K186)</f>
        <v>0.19223748109820663</v>
      </c>
    </row>
    <row r="185" spans="1:17">
      <c r="A185" s="60" t="s">
        <v>133</v>
      </c>
      <c r="B185" s="61" t="s">
        <v>94</v>
      </c>
      <c r="C185" s="56">
        <v>24.41</v>
      </c>
      <c r="D185" s="58">
        <v>22.78</v>
      </c>
      <c r="E185" s="56"/>
      <c r="F185" s="56"/>
      <c r="G185" s="56">
        <f>C185-F184</f>
        <v>1.5000000000000036</v>
      </c>
      <c r="H185" s="56"/>
      <c r="I185" s="56">
        <f>G185-H175</f>
        <v>1.500000000000006</v>
      </c>
      <c r="J185" s="57"/>
      <c r="K185" s="56">
        <f t="shared" si="7"/>
        <v>0.35355339059327229</v>
      </c>
      <c r="L185" s="56"/>
      <c r="M185" s="56"/>
    </row>
    <row r="186" spans="1:17" ht="15" thickBot="1">
      <c r="A186" s="60" t="s">
        <v>133</v>
      </c>
      <c r="B186" s="59" t="s">
        <v>94</v>
      </c>
      <c r="C186" s="56">
        <v>23.49</v>
      </c>
      <c r="D186" s="58">
        <v>23.93</v>
      </c>
      <c r="E186" s="56"/>
      <c r="F186" s="56"/>
      <c r="G186" s="56">
        <f>C186-F184</f>
        <v>0.58000000000000185</v>
      </c>
      <c r="H186" s="56"/>
      <c r="I186" s="56">
        <f>G186-H175</f>
        <v>0.58000000000000418</v>
      </c>
      <c r="J186" s="57"/>
      <c r="K186" s="56">
        <f t="shared" si="7"/>
        <v>0.66896377739305413</v>
      </c>
      <c r="L186" s="56"/>
      <c r="M186" s="56"/>
    </row>
    <row r="187" spans="1:17">
      <c r="A187" s="60" t="s">
        <v>133</v>
      </c>
      <c r="B187" s="65" t="s">
        <v>93</v>
      </c>
      <c r="C187" s="56">
        <v>23.36</v>
      </c>
      <c r="D187" s="58">
        <v>23.2</v>
      </c>
      <c r="E187" s="56">
        <f>AVERAGE(C187:C189)</f>
        <v>23.58</v>
      </c>
      <c r="F187" s="56">
        <f>AVERAGE(D187:D189)</f>
        <v>23.12</v>
      </c>
      <c r="G187" s="56">
        <f>C187-F187</f>
        <v>0.23999999999999844</v>
      </c>
      <c r="H187" s="56">
        <f>AVERAGE(G187:G189)</f>
        <v>0.45999999999999847</v>
      </c>
      <c r="I187" s="56">
        <f>G187-H175</f>
        <v>0.2400000000000008</v>
      </c>
      <c r="J187" s="57">
        <f>AVERAGE(I187:I189)</f>
        <v>0.46000000000000085</v>
      </c>
      <c r="K187" s="56">
        <f t="shared" si="7"/>
        <v>0.8467453123625267</v>
      </c>
      <c r="L187" s="56">
        <f>AVERAGE(K187:K189)</f>
        <v>0.73981070231807655</v>
      </c>
      <c r="M187" s="56">
        <f>STDEV(K187:K189)</f>
        <v>0.16088486402408894</v>
      </c>
    </row>
    <row r="188" spans="1:17">
      <c r="A188" s="60" t="s">
        <v>133</v>
      </c>
      <c r="B188" s="64" t="s">
        <v>93</v>
      </c>
      <c r="C188" s="56">
        <v>23.97</v>
      </c>
      <c r="D188" s="58">
        <v>23.04</v>
      </c>
      <c r="E188" s="56"/>
      <c r="F188" s="56"/>
      <c r="G188" s="56">
        <f>C188-F187</f>
        <v>0.84999999999999787</v>
      </c>
      <c r="H188" s="56"/>
      <c r="I188" s="56">
        <f>G188-H175</f>
        <v>0.8500000000000002</v>
      </c>
      <c r="J188" s="57"/>
      <c r="K188" s="56">
        <f t="shared" si="7"/>
        <v>0.55478473603392242</v>
      </c>
      <c r="L188" s="56"/>
      <c r="M188" s="56"/>
    </row>
    <row r="189" spans="1:17" ht="15" thickBot="1">
      <c r="A189" s="60" t="s">
        <v>133</v>
      </c>
      <c r="B189" s="63" t="s">
        <v>93</v>
      </c>
      <c r="C189" s="56">
        <v>23.41</v>
      </c>
      <c r="D189" s="58">
        <v>23.12</v>
      </c>
      <c r="E189" s="56"/>
      <c r="F189" s="56"/>
      <c r="G189" s="56">
        <f>C189-F187</f>
        <v>0.28999999999999915</v>
      </c>
      <c r="H189" s="56"/>
      <c r="I189" s="56">
        <f>G189-H175</f>
        <v>0.29000000000000153</v>
      </c>
      <c r="J189" s="57"/>
      <c r="K189" s="56">
        <f t="shared" si="7"/>
        <v>0.81790205855778031</v>
      </c>
      <c r="L189" s="56"/>
      <c r="M189" s="56"/>
    </row>
    <row r="190" spans="1:17">
      <c r="A190" s="60" t="s">
        <v>133</v>
      </c>
      <c r="B190" s="62" t="s">
        <v>92</v>
      </c>
      <c r="C190" s="56">
        <v>22.84</v>
      </c>
      <c r="D190" s="56">
        <v>22.63</v>
      </c>
      <c r="E190" s="56">
        <f>AVERAGE(C190:C192)</f>
        <v>22.98</v>
      </c>
      <c r="F190" s="56">
        <f>AVERAGE(D190:D192)</f>
        <v>23.293333333333333</v>
      </c>
      <c r="G190" s="56">
        <f>C190-F190</f>
        <v>-0.45333333333333314</v>
      </c>
      <c r="H190" s="56">
        <f>AVERAGE(G190:G192)</f>
        <v>-0.31333333333333374</v>
      </c>
      <c r="I190" s="56">
        <f>G190-H175</f>
        <v>-0.45333333333333076</v>
      </c>
      <c r="J190" s="57">
        <f>AVERAGE(I190:I192)</f>
        <v>-0.31333333333333141</v>
      </c>
      <c r="K190" s="56">
        <f t="shared" si="7"/>
        <v>1.3692001289511893</v>
      </c>
      <c r="L190" s="56">
        <f>AVERAGE(K190:K192)</f>
        <v>1.2457203253911813</v>
      </c>
      <c r="M190" s="56">
        <f>STDEV(K190:K192)</f>
        <v>0.1097334270979107</v>
      </c>
    </row>
    <row r="191" spans="1:17">
      <c r="A191" s="60" t="s">
        <v>133</v>
      </c>
      <c r="B191" s="61" t="s">
        <v>92</v>
      </c>
      <c r="C191" s="56">
        <v>23.02</v>
      </c>
      <c r="D191" s="56">
        <v>23.6</v>
      </c>
      <c r="E191" s="56"/>
      <c r="F191" s="56"/>
      <c r="G191" s="56">
        <f>C191-F190</f>
        <v>-0.27333333333333343</v>
      </c>
      <c r="H191" s="56"/>
      <c r="I191" s="56">
        <f>G191-H175</f>
        <v>-0.27333333333333104</v>
      </c>
      <c r="J191" s="57"/>
      <c r="K191" s="56">
        <f t="shared" si="7"/>
        <v>1.2085970563467661</v>
      </c>
      <c r="L191" s="56"/>
      <c r="M191" s="56"/>
    </row>
    <row r="192" spans="1:17" ht="15" thickBot="1">
      <c r="A192" s="60" t="s">
        <v>133</v>
      </c>
      <c r="B192" s="59" t="s">
        <v>92</v>
      </c>
      <c r="C192" s="56">
        <v>23.08</v>
      </c>
      <c r="D192" s="56">
        <v>23.65</v>
      </c>
      <c r="E192" s="56"/>
      <c r="F192" s="56"/>
      <c r="G192" s="56">
        <f>C192-F190</f>
        <v>-0.21333333333333471</v>
      </c>
      <c r="H192" s="56"/>
      <c r="I192" s="56">
        <f>G192-H175</f>
        <v>-0.21333333333333235</v>
      </c>
      <c r="J192" s="57"/>
      <c r="K192" s="56">
        <f t="shared" si="7"/>
        <v>1.1593637908755885</v>
      </c>
      <c r="L192" s="56"/>
      <c r="M192" s="56"/>
    </row>
    <row r="193" spans="1:13">
      <c r="A193" s="60" t="s">
        <v>133</v>
      </c>
      <c r="B193" s="65" t="s">
        <v>91</v>
      </c>
      <c r="C193" s="56"/>
      <c r="D193" s="58">
        <v>23.13</v>
      </c>
      <c r="E193" s="56" t="e">
        <f>AVERAGE(C193:C195)</f>
        <v>#DIV/0!</v>
      </c>
      <c r="F193" s="56">
        <f>AVERAGE(D193:D195)</f>
        <v>23.126666666666665</v>
      </c>
      <c r="G193" s="56">
        <f>C193-F193</f>
        <v>-23.126666666666665</v>
      </c>
      <c r="H193" s="56">
        <f>AVERAGE(G193:G195)</f>
        <v>-23.126666666666665</v>
      </c>
      <c r="I193" s="56">
        <f>G193-H175</f>
        <v>-23.126666666666662</v>
      </c>
      <c r="J193" s="57">
        <f>AVERAGE(I193:I195)</f>
        <v>-23.126666666666662</v>
      </c>
      <c r="K193" s="56">
        <f t="shared" si="7"/>
        <v>9158415.9983233456</v>
      </c>
      <c r="L193" s="56">
        <f>AVERAGE(K193:K195)</f>
        <v>9158415.9983233456</v>
      </c>
      <c r="M193" s="56">
        <f>STDEV(K193:K195)</f>
        <v>0</v>
      </c>
    </row>
    <row r="194" spans="1:13">
      <c r="A194" s="60" t="s">
        <v>133</v>
      </c>
      <c r="B194" s="64" t="s">
        <v>91</v>
      </c>
      <c r="C194" s="56"/>
      <c r="D194" s="58">
        <v>23.09</v>
      </c>
      <c r="E194" s="56"/>
      <c r="F194" s="56"/>
      <c r="G194" s="56">
        <f>C194-F193</f>
        <v>-23.126666666666665</v>
      </c>
      <c r="H194" s="56"/>
      <c r="I194" s="56">
        <f>G194-H175</f>
        <v>-23.126666666666662</v>
      </c>
      <c r="J194" s="57"/>
      <c r="K194" s="56">
        <f t="shared" si="7"/>
        <v>9158415.9983233456</v>
      </c>
      <c r="L194" s="56"/>
      <c r="M194" s="56"/>
    </row>
    <row r="195" spans="1:13" ht="15" thickBot="1">
      <c r="A195" s="60" t="s">
        <v>133</v>
      </c>
      <c r="B195" s="63" t="s">
        <v>91</v>
      </c>
      <c r="C195" s="56"/>
      <c r="D195" s="58">
        <v>23.16</v>
      </c>
      <c r="E195" s="56"/>
      <c r="F195" s="56"/>
      <c r="G195" s="56">
        <f>C195-F193</f>
        <v>-23.126666666666665</v>
      </c>
      <c r="H195" s="56"/>
      <c r="I195" s="56">
        <f>G195-H175</f>
        <v>-23.126666666666662</v>
      </c>
      <c r="J195" s="57"/>
      <c r="K195" s="56">
        <f t="shared" si="7"/>
        <v>9158415.9983233456</v>
      </c>
      <c r="L195" s="56"/>
      <c r="M195" s="56"/>
    </row>
    <row r="196" spans="1:13">
      <c r="A196" s="60" t="s">
        <v>133</v>
      </c>
      <c r="B196" s="62" t="s">
        <v>90</v>
      </c>
      <c r="C196" s="56">
        <v>23.28</v>
      </c>
      <c r="D196" s="58">
        <v>22.49</v>
      </c>
      <c r="E196" s="56">
        <f>AVERAGE(C196:C198)</f>
        <v>23.39</v>
      </c>
      <c r="F196" s="56">
        <f>AVERAGE(D196:D198)</f>
        <v>22.553333333333331</v>
      </c>
      <c r="G196" s="56">
        <f>C196-F196</f>
        <v>0.72666666666667012</v>
      </c>
      <c r="H196" s="56">
        <f>AVERAGE(G196:G198)</f>
        <v>0.83666666666666956</v>
      </c>
      <c r="I196" s="56">
        <f>G196-H175</f>
        <v>0.72666666666667246</v>
      </c>
      <c r="J196" s="57">
        <f>AVERAGE(I196:I198)</f>
        <v>0.83666666666667189</v>
      </c>
      <c r="K196" s="56">
        <f t="shared" si="7"/>
        <v>0.60429852817338159</v>
      </c>
      <c r="L196" s="56">
        <f>AVERAGE(K196:K198)</f>
        <v>0.56595405711215829</v>
      </c>
      <c r="M196" s="56">
        <f>STDEV(K196:K198)</f>
        <v>9.7783881689675153E-2</v>
      </c>
    </row>
    <row r="197" spans="1:13">
      <c r="A197" s="60" t="s">
        <v>133</v>
      </c>
      <c r="B197" s="61" t="s">
        <v>90</v>
      </c>
      <c r="C197" s="56">
        <v>23.2</v>
      </c>
      <c r="D197" s="58">
        <v>22.54</v>
      </c>
      <c r="E197" s="56"/>
      <c r="F197" s="56"/>
      <c r="G197" s="56">
        <f>C197-F196</f>
        <v>0.64666666666666828</v>
      </c>
      <c r="H197" s="56"/>
      <c r="I197" s="56">
        <f>G197-H175</f>
        <v>0.64666666666667061</v>
      </c>
      <c r="J197" s="57"/>
      <c r="K197" s="56">
        <f t="shared" si="7"/>
        <v>0.63875444616395471</v>
      </c>
      <c r="L197" s="56"/>
      <c r="M197" s="56"/>
    </row>
    <row r="198" spans="1:13" ht="15" thickBot="1">
      <c r="A198" s="60" t="s">
        <v>133</v>
      </c>
      <c r="B198" s="59" t="s">
        <v>90</v>
      </c>
      <c r="C198" s="56">
        <v>23.69</v>
      </c>
      <c r="D198" s="58">
        <v>22.63</v>
      </c>
      <c r="E198" s="56"/>
      <c r="F198" s="56"/>
      <c r="G198" s="56">
        <f>C198-F196</f>
        <v>1.1366666666666703</v>
      </c>
      <c r="H198" s="56"/>
      <c r="I198" s="56">
        <f>G198-H175</f>
        <v>1.1366666666666727</v>
      </c>
      <c r="J198" s="57"/>
      <c r="K198" s="56">
        <f t="shared" si="7"/>
        <v>0.45480919699913885</v>
      </c>
      <c r="L198" s="56"/>
      <c r="M198" s="56"/>
    </row>
    <row r="199" spans="1:13">
      <c r="A199" s="60" t="s">
        <v>133</v>
      </c>
      <c r="B199" s="65" t="s">
        <v>89</v>
      </c>
      <c r="C199" s="56">
        <v>21.09</v>
      </c>
      <c r="D199" s="58">
        <v>23.13</v>
      </c>
      <c r="E199" s="56">
        <f>AVERAGE(C199:C201)</f>
        <v>21.163333333333334</v>
      </c>
      <c r="F199" s="56">
        <f>AVERAGE(D199:D201)</f>
        <v>23.126666666666665</v>
      </c>
      <c r="G199" s="56">
        <f>C199-F199</f>
        <v>-2.0366666666666653</v>
      </c>
      <c r="H199" s="56">
        <f>AVERAGE(G199:G201)</f>
        <v>-1.9633333333333323</v>
      </c>
      <c r="I199" s="56">
        <f>G199-H181</f>
        <v>-2.0800000000000005</v>
      </c>
      <c r="J199" s="57">
        <f>AVERAGE(I199:I201)</f>
        <v>-2.0066666666666677</v>
      </c>
      <c r="K199" s="56">
        <f t="shared" si="7"/>
        <v>4.2280721622455228</v>
      </c>
      <c r="L199" s="56">
        <f>AVERAGE(K199:K201)</f>
        <v>4.0227135561026754</v>
      </c>
      <c r="M199" s="56">
        <f>STDEV(K199:K201)</f>
        <v>0.22376718609246701</v>
      </c>
    </row>
    <row r="200" spans="1:13">
      <c r="A200" s="60" t="s">
        <v>133</v>
      </c>
      <c r="B200" s="64" t="s">
        <v>89</v>
      </c>
      <c r="C200" s="56">
        <v>21.25</v>
      </c>
      <c r="D200" s="58">
        <v>23.09</v>
      </c>
      <c r="E200" s="56"/>
      <c r="F200" s="56"/>
      <c r="G200" s="56">
        <f>C200-F199</f>
        <v>-1.8766666666666652</v>
      </c>
      <c r="H200" s="56"/>
      <c r="I200" s="56">
        <f>G200-H181</f>
        <v>-1.9200000000000006</v>
      </c>
      <c r="J200" s="57"/>
      <c r="K200" s="56">
        <f t="shared" si="7"/>
        <v>3.7842305869023845</v>
      </c>
      <c r="L200" s="56"/>
      <c r="M200" s="56"/>
    </row>
    <row r="201" spans="1:13" ht="15" thickBot="1">
      <c r="A201" s="60" t="s">
        <v>133</v>
      </c>
      <c r="B201" s="63" t="s">
        <v>89</v>
      </c>
      <c r="C201" s="56">
        <v>21.15</v>
      </c>
      <c r="D201" s="58">
        <v>23.16</v>
      </c>
      <c r="E201" s="56"/>
      <c r="F201" s="56"/>
      <c r="G201" s="56">
        <f>C201-F199</f>
        <v>-1.9766666666666666</v>
      </c>
      <c r="H201" s="56"/>
      <c r="I201" s="56">
        <f>G201-H181</f>
        <v>-2.0200000000000018</v>
      </c>
      <c r="J201" s="57"/>
      <c r="K201" s="56">
        <f t="shared" si="7"/>
        <v>4.0558379191601208</v>
      </c>
      <c r="L201" s="56"/>
      <c r="M201" s="56"/>
    </row>
    <row r="202" spans="1:13">
      <c r="A202" s="60" t="s">
        <v>133</v>
      </c>
      <c r="B202" s="62" t="s">
        <v>87</v>
      </c>
      <c r="C202" s="56">
        <v>23.33</v>
      </c>
      <c r="D202" s="58">
        <v>23.13</v>
      </c>
      <c r="E202" s="56">
        <f>AVERAGE(C202:C204)</f>
        <v>23.743333333333336</v>
      </c>
      <c r="F202" s="56">
        <f>AVERAGE(D202:D204)</f>
        <v>23.126666666666665</v>
      </c>
      <c r="G202" s="56">
        <f>C202-F202</f>
        <v>0.20333333333333314</v>
      </c>
      <c r="H202" s="56">
        <f>AVERAGE(G202:G204)</f>
        <v>0.61666666666666836</v>
      </c>
      <c r="I202" s="56">
        <f>G202-H184</f>
        <v>-1.03666666666667</v>
      </c>
      <c r="J202" s="57">
        <f>AVERAGE(I202:I204)</f>
        <v>-0.62333333333333474</v>
      </c>
      <c r="K202" s="56">
        <f t="shared" si="7"/>
        <v>2.0514822428680399</v>
      </c>
      <c r="L202" s="56">
        <f>AVERAGE(K202:K204)</f>
        <v>1.5840874718488465</v>
      </c>
      <c r="M202" s="56">
        <f>STDEV(K202:K204)</f>
        <v>0.4534306484840967</v>
      </c>
    </row>
    <row r="203" spans="1:13">
      <c r="A203" s="60" t="s">
        <v>133</v>
      </c>
      <c r="B203" s="61" t="s">
        <v>87</v>
      </c>
      <c r="C203" s="56">
        <v>24.17</v>
      </c>
      <c r="D203" s="58">
        <v>23.09</v>
      </c>
      <c r="E203" s="56"/>
      <c r="F203" s="56"/>
      <c r="G203" s="56">
        <f>C203-F202</f>
        <v>1.0433333333333366</v>
      </c>
      <c r="H203" s="56"/>
      <c r="I203" s="56">
        <f>G203-H184</f>
        <v>-0.19666666666666655</v>
      </c>
      <c r="J203" s="57"/>
      <c r="K203" s="56">
        <f t="shared" si="7"/>
        <v>1.1460473619700031</v>
      </c>
      <c r="L203" s="56"/>
      <c r="M203" s="56"/>
    </row>
    <row r="204" spans="1:13" ht="15" thickBot="1">
      <c r="A204" s="60" t="s">
        <v>133</v>
      </c>
      <c r="B204" s="59" t="s">
        <v>87</v>
      </c>
      <c r="C204" s="56">
        <v>23.73</v>
      </c>
      <c r="D204" s="58">
        <v>23.16</v>
      </c>
      <c r="E204" s="56"/>
      <c r="F204" s="56"/>
      <c r="G204" s="56">
        <f>C204-F202</f>
        <v>0.60333333333333528</v>
      </c>
      <c r="H204" s="56"/>
      <c r="I204" s="56">
        <f>G204-H184</f>
        <v>-0.63666666666666782</v>
      </c>
      <c r="J204" s="57"/>
      <c r="K204" s="56">
        <f t="shared" si="7"/>
        <v>1.5547328107084959</v>
      </c>
      <c r="L204" s="56"/>
      <c r="M204" s="56"/>
    </row>
    <row r="205" spans="1:13">
      <c r="H205" s="55"/>
      <c r="I205" s="55"/>
      <c r="J205" s="55"/>
      <c r="K205" s="55"/>
      <c r="L205" s="55"/>
      <c r="M205" s="55"/>
    </row>
    <row r="207" spans="1:13" ht="20">
      <c r="A207" s="368" t="s">
        <v>35</v>
      </c>
      <c r="B207" s="369"/>
      <c r="C207" s="369"/>
      <c r="E207" s="372" t="s">
        <v>126</v>
      </c>
      <c r="F207" s="374"/>
    </row>
    <row r="208" spans="1:13" ht="16" thickBot="1">
      <c r="A208" s="72" t="s">
        <v>117</v>
      </c>
      <c r="B208" s="72" t="s">
        <v>116</v>
      </c>
      <c r="C208" s="70" t="s">
        <v>115</v>
      </c>
      <c r="D208" s="70" t="s">
        <v>114</v>
      </c>
      <c r="E208" s="70" t="s">
        <v>113</v>
      </c>
      <c r="F208" s="70" t="s">
        <v>112</v>
      </c>
      <c r="G208" s="71" t="s">
        <v>111</v>
      </c>
      <c r="H208" s="70" t="s">
        <v>110</v>
      </c>
      <c r="I208" s="71" t="s">
        <v>109</v>
      </c>
      <c r="J208" s="70" t="s">
        <v>108</v>
      </c>
      <c r="K208" s="70" t="s">
        <v>107</v>
      </c>
      <c r="L208" s="70" t="s">
        <v>106</v>
      </c>
      <c r="M208" s="70" t="s">
        <v>105</v>
      </c>
    </row>
    <row r="209" spans="1:17">
      <c r="A209" s="60" t="s">
        <v>133</v>
      </c>
      <c r="B209" s="65" t="s">
        <v>100</v>
      </c>
      <c r="C209" s="58">
        <v>23.24</v>
      </c>
      <c r="D209" s="58">
        <v>24.18</v>
      </c>
      <c r="E209" s="56">
        <f>AVERAGE(C209:C211)</f>
        <v>23.349999999999998</v>
      </c>
      <c r="F209" s="56">
        <f>AVERAGE(D209:D211)</f>
        <v>24.196666666666669</v>
      </c>
      <c r="G209" s="56">
        <f>C209-F209</f>
        <v>-0.95666666666667055</v>
      </c>
      <c r="H209" s="56">
        <f>AVERAGE(G209:G211)</f>
        <v>-0.84666666666666879</v>
      </c>
      <c r="I209" s="56">
        <f>G209-H209</f>
        <v>-0.11000000000000176</v>
      </c>
      <c r="J209" s="57">
        <f>AVERAGE(I209:I211)</f>
        <v>3.7007434154171883E-17</v>
      </c>
      <c r="K209" s="56">
        <f t="shared" ref="K209:K232" si="8">2^-(I209)</f>
        <v>1.0792282365044286</v>
      </c>
      <c r="L209" s="73">
        <f>AVERAGE(K209:K211)</f>
        <v>1.0015070606535501</v>
      </c>
      <c r="M209" s="56">
        <f>STDEV(K209:K211)</f>
        <v>6.8048552131813544E-2</v>
      </c>
      <c r="O209" s="66"/>
      <c r="P209" s="69" t="s">
        <v>104</v>
      </c>
      <c r="Q209" s="68" t="s">
        <v>103</v>
      </c>
    </row>
    <row r="210" spans="1:17">
      <c r="A210" s="60" t="s">
        <v>133</v>
      </c>
      <c r="B210" s="64" t="s">
        <v>100</v>
      </c>
      <c r="C210" s="58">
        <v>23.42</v>
      </c>
      <c r="D210" s="58">
        <v>24.22</v>
      </c>
      <c r="E210" s="56"/>
      <c r="F210" s="56"/>
      <c r="G210" s="56">
        <f>C210-F209</f>
        <v>-0.77666666666666728</v>
      </c>
      <c r="H210" s="56"/>
      <c r="I210" s="56">
        <f>G210-H209</f>
        <v>7.0000000000001505E-2</v>
      </c>
      <c r="J210" s="57"/>
      <c r="K210" s="56">
        <f t="shared" si="8"/>
        <v>0.95263799804393634</v>
      </c>
      <c r="L210" s="56"/>
      <c r="M210" s="56"/>
      <c r="O210" s="67" t="s">
        <v>102</v>
      </c>
      <c r="P210" s="66">
        <v>1.0015070606535501</v>
      </c>
      <c r="Q210" s="66">
        <v>1.05651847931912</v>
      </c>
    </row>
    <row r="211" spans="1:17" ht="15" thickBot="1">
      <c r="A211" s="60" t="s">
        <v>133</v>
      </c>
      <c r="B211" s="63" t="s">
        <v>100</v>
      </c>
      <c r="C211" s="58">
        <v>23.39</v>
      </c>
      <c r="D211" s="58">
        <v>24.19</v>
      </c>
      <c r="E211" s="56"/>
      <c r="F211" s="56"/>
      <c r="G211" s="56">
        <f>C211-F209</f>
        <v>-0.80666666666666842</v>
      </c>
      <c r="H211" s="56"/>
      <c r="I211" s="56">
        <f>G211-H209</f>
        <v>4.0000000000000369E-2</v>
      </c>
      <c r="J211" s="57"/>
      <c r="K211" s="56">
        <f t="shared" si="8"/>
        <v>0.97265494741228531</v>
      </c>
      <c r="L211" s="56"/>
      <c r="M211" s="56"/>
      <c r="O211" s="67" t="s">
        <v>101</v>
      </c>
      <c r="P211" s="66">
        <v>0.99609241142763405</v>
      </c>
      <c r="Q211" s="66">
        <v>1.8108882503007</v>
      </c>
    </row>
    <row r="212" spans="1:17">
      <c r="A212" s="60" t="s">
        <v>133</v>
      </c>
      <c r="B212" s="62" t="s">
        <v>96</v>
      </c>
      <c r="C212" s="56">
        <v>23.2</v>
      </c>
      <c r="D212" s="58">
        <v>24.63</v>
      </c>
      <c r="E212" s="56">
        <f>AVERAGE(C212:C214)</f>
        <v>23.276666666666667</v>
      </c>
      <c r="F212" s="56">
        <f>AVERAGE(D212:D214)</f>
        <v>24.2</v>
      </c>
      <c r="G212" s="56">
        <f>C212-F212</f>
        <v>-1</v>
      </c>
      <c r="H212" s="56">
        <f>AVERAGE(G212:G214)</f>
        <v>-0.92333333333333323</v>
      </c>
      <c r="I212" s="56">
        <f>G212-H209</f>
        <v>-0.15333333333333121</v>
      </c>
      <c r="J212" s="57">
        <f>AVERAGE(I212:I214)</f>
        <v>-7.6666666666664399E-2</v>
      </c>
      <c r="K212" s="56">
        <f t="shared" si="8"/>
        <v>1.1121360858318705</v>
      </c>
      <c r="L212" s="56">
        <f>AVERAGE(K212:K214)</f>
        <v>1.0565184793191207</v>
      </c>
      <c r="M212" s="56">
        <f>STDEV(K212:K214)</f>
        <v>7.7362502058590688E-2</v>
      </c>
      <c r="O212" s="67" t="s">
        <v>99</v>
      </c>
      <c r="P212" s="66">
        <v>3.2119667014234801</v>
      </c>
      <c r="Q212" s="66">
        <v>2.8747907247598401</v>
      </c>
    </row>
    <row r="213" spans="1:17">
      <c r="A213" s="60" t="s">
        <v>133</v>
      </c>
      <c r="B213" s="61" t="s">
        <v>96</v>
      </c>
      <c r="C213" s="56">
        <v>23.23</v>
      </c>
      <c r="D213" s="58">
        <v>23.11</v>
      </c>
      <c r="E213" s="56"/>
      <c r="F213" s="56"/>
      <c r="G213" s="56">
        <f>C213-F212</f>
        <v>-0.96999999999999886</v>
      </c>
      <c r="H213" s="56"/>
      <c r="I213" s="56">
        <f>G213-H209</f>
        <v>-0.12333333333333008</v>
      </c>
      <c r="J213" s="57"/>
      <c r="K213" s="56">
        <f t="shared" si="8"/>
        <v>1.0892486561426098</v>
      </c>
      <c r="L213" s="56"/>
      <c r="M213" s="56"/>
      <c r="O213" s="67" t="s">
        <v>98</v>
      </c>
      <c r="P213" s="66">
        <v>1.4612725650006599</v>
      </c>
      <c r="Q213" s="66">
        <v>1.77989332043477</v>
      </c>
    </row>
    <row r="214" spans="1:17" ht="15" thickBot="1">
      <c r="A214" s="60" t="s">
        <v>133</v>
      </c>
      <c r="B214" s="59" t="s">
        <v>96</v>
      </c>
      <c r="C214" s="56">
        <v>23.4</v>
      </c>
      <c r="D214" s="58">
        <v>24.86</v>
      </c>
      <c r="E214" s="56"/>
      <c r="F214" s="56"/>
      <c r="G214" s="56">
        <f>C214-F212</f>
        <v>-0.80000000000000071</v>
      </c>
      <c r="H214" s="56"/>
      <c r="I214" s="56">
        <f>G214-H209</f>
        <v>4.6666666666668077E-2</v>
      </c>
      <c r="J214" s="57"/>
      <c r="K214" s="56">
        <f t="shared" si="8"/>
        <v>0.96817069598288208</v>
      </c>
      <c r="L214" s="56"/>
      <c r="M214" s="56"/>
      <c r="O214" s="67" t="s">
        <v>97</v>
      </c>
      <c r="P214" s="66">
        <v>1.19294444262616</v>
      </c>
      <c r="Q214" s="66">
        <v>2.1282799407144601</v>
      </c>
    </row>
    <row r="215" spans="1:17">
      <c r="A215" s="60" t="s">
        <v>133</v>
      </c>
      <c r="B215" s="65" t="s">
        <v>95</v>
      </c>
      <c r="C215" s="56">
        <v>22.6</v>
      </c>
      <c r="D215" s="58">
        <v>23.13</v>
      </c>
      <c r="E215" s="56">
        <f>AVERAGE(C215:C217)</f>
        <v>23.093333333333334</v>
      </c>
      <c r="F215" s="56">
        <f>AVERAGE(D215:D217)</f>
        <v>23.126666666666665</v>
      </c>
      <c r="G215" s="56">
        <f>C215-F215</f>
        <v>-0.52666666666666373</v>
      </c>
      <c r="H215" s="56">
        <f>AVERAGE(G215:G217)</f>
        <v>-3.3333333333331439E-2</v>
      </c>
      <c r="I215" s="56">
        <f>G215-H210</f>
        <v>-0.52666666666666373</v>
      </c>
      <c r="J215" s="57">
        <f>AVERAGE(I215:I217)</f>
        <v>0.27444444444444632</v>
      </c>
      <c r="K215" s="56">
        <f t="shared" si="8"/>
        <v>1.44059686183175</v>
      </c>
      <c r="L215" s="56">
        <f>AVERAGE(K215:K217)</f>
        <v>0.99609241142763416</v>
      </c>
      <c r="M215" s="56">
        <f>STDEV(K215:K217)</f>
        <v>0.59558772627637224</v>
      </c>
    </row>
    <row r="216" spans="1:17">
      <c r="A216" s="60" t="s">
        <v>133</v>
      </c>
      <c r="B216" s="64" t="s">
        <v>95</v>
      </c>
      <c r="C216" s="56">
        <v>22.83</v>
      </c>
      <c r="D216" s="58">
        <v>23.09</v>
      </c>
      <c r="E216" s="56"/>
      <c r="F216" s="56"/>
      <c r="G216" s="56">
        <f>C216-F215</f>
        <v>-0.29666666666666686</v>
      </c>
      <c r="H216" s="56"/>
      <c r="I216" s="56">
        <f>G216-H211</f>
        <v>-0.29666666666666686</v>
      </c>
      <c r="J216" s="57"/>
      <c r="K216" s="56">
        <f t="shared" si="8"/>
        <v>1.228303149369175</v>
      </c>
      <c r="L216" s="56"/>
      <c r="M216" s="56"/>
    </row>
    <row r="217" spans="1:17" ht="15" thickBot="1">
      <c r="A217" s="60" t="s">
        <v>133</v>
      </c>
      <c r="B217" s="63" t="s">
        <v>95</v>
      </c>
      <c r="C217" s="56">
        <v>23.85</v>
      </c>
      <c r="D217" s="58">
        <v>23.16</v>
      </c>
      <c r="E217" s="56"/>
      <c r="F217" s="56"/>
      <c r="G217" s="56">
        <f>C217-F215</f>
        <v>0.72333333333333627</v>
      </c>
      <c r="H217" s="56"/>
      <c r="I217" s="56">
        <f>G217-H212</f>
        <v>1.6466666666666696</v>
      </c>
      <c r="J217" s="57"/>
      <c r="K217" s="56">
        <f t="shared" si="8"/>
        <v>0.31937722308197763</v>
      </c>
      <c r="L217" s="56"/>
      <c r="M217" s="56"/>
    </row>
    <row r="218" spans="1:17">
      <c r="A218" s="60" t="s">
        <v>133</v>
      </c>
      <c r="B218" s="62" t="s">
        <v>94</v>
      </c>
      <c r="C218" s="56">
        <v>22.88</v>
      </c>
      <c r="D218" s="58">
        <v>24.02</v>
      </c>
      <c r="E218" s="56">
        <f>AVERAGE(C218:C220)</f>
        <v>22.873333333333335</v>
      </c>
      <c r="F218" s="56">
        <f>AVERAGE(D218:D220)</f>
        <v>24.576666666666664</v>
      </c>
      <c r="G218" s="56">
        <f>C218-F218</f>
        <v>-1.6966666666666654</v>
      </c>
      <c r="H218" s="56">
        <f>AVERAGE(G218:G220)</f>
        <v>-1.703333333333332</v>
      </c>
      <c r="I218" s="56">
        <f>G218-H209</f>
        <v>-0.84999999999999665</v>
      </c>
      <c r="J218" s="57">
        <f>AVERAGE(I218:I220)</f>
        <v>-0.85666666666666325</v>
      </c>
      <c r="K218" s="56">
        <f t="shared" si="8"/>
        <v>1.8025009252216562</v>
      </c>
      <c r="L218" s="56">
        <f>AVERAGE(K218:K220)</f>
        <v>1.8108882503007029</v>
      </c>
      <c r="M218" s="56">
        <f>STDEV(K218:K220)</f>
        <v>1.452727317650556E-2</v>
      </c>
    </row>
    <row r="219" spans="1:17">
      <c r="A219" s="60" t="s">
        <v>133</v>
      </c>
      <c r="B219" s="61" t="s">
        <v>94</v>
      </c>
      <c r="C219" s="56">
        <v>22.88</v>
      </c>
      <c r="D219" s="58">
        <v>24.78</v>
      </c>
      <c r="E219" s="56"/>
      <c r="F219" s="56"/>
      <c r="G219" s="56">
        <f>C219-F218</f>
        <v>-1.6966666666666654</v>
      </c>
      <c r="H219" s="56"/>
      <c r="I219" s="56">
        <f>G219-H209</f>
        <v>-0.84999999999999665</v>
      </c>
      <c r="J219" s="57"/>
      <c r="K219" s="56">
        <f t="shared" si="8"/>
        <v>1.8025009252216562</v>
      </c>
      <c r="L219" s="56"/>
      <c r="M219" s="56"/>
    </row>
    <row r="220" spans="1:17" ht="15" thickBot="1">
      <c r="A220" s="60" t="s">
        <v>133</v>
      </c>
      <c r="B220" s="59" t="s">
        <v>94</v>
      </c>
      <c r="C220" s="56">
        <v>22.86</v>
      </c>
      <c r="D220" s="58">
        <v>24.93</v>
      </c>
      <c r="E220" s="56"/>
      <c r="F220" s="56"/>
      <c r="G220" s="56">
        <f>C220-F218</f>
        <v>-1.716666666666665</v>
      </c>
      <c r="H220" s="56"/>
      <c r="I220" s="56">
        <f>G220-H209</f>
        <v>-0.86999999999999622</v>
      </c>
      <c r="J220" s="57"/>
      <c r="K220" s="56">
        <f t="shared" si="8"/>
        <v>1.8276629004587963</v>
      </c>
      <c r="L220" s="56"/>
      <c r="M220" s="56"/>
    </row>
    <row r="221" spans="1:17">
      <c r="A221" s="60" t="s">
        <v>133</v>
      </c>
      <c r="B221" s="65" t="s">
        <v>93</v>
      </c>
      <c r="C221" s="56">
        <v>20.23</v>
      </c>
      <c r="D221" s="58">
        <v>23.2</v>
      </c>
      <c r="E221" s="56">
        <f>AVERAGE(C221:C223)</f>
        <v>20.256666666666664</v>
      </c>
      <c r="F221" s="56">
        <f>AVERAGE(D221:D223)</f>
        <v>22.786666666666665</v>
      </c>
      <c r="G221" s="56">
        <f>C221-F221</f>
        <v>-2.5566666666666649</v>
      </c>
      <c r="H221" s="56">
        <f>AVERAGE(G221:G223)</f>
        <v>-2.5299999999999989</v>
      </c>
      <c r="I221" s="56">
        <f>G221-H209</f>
        <v>-1.709999999999996</v>
      </c>
      <c r="J221" s="57">
        <f>AVERAGE(I221:I223)</f>
        <v>-1.68333333333333</v>
      </c>
      <c r="K221" s="56">
        <f t="shared" si="8"/>
        <v>3.271608234231115</v>
      </c>
      <c r="L221" s="56">
        <f>AVERAGE(K221:K223)</f>
        <v>3.2119667014234832</v>
      </c>
      <c r="M221" s="56">
        <f>STDEV(K221:K223)</f>
        <v>5.1651082532051959E-2</v>
      </c>
    </row>
    <row r="222" spans="1:17">
      <c r="A222" s="60" t="s">
        <v>133</v>
      </c>
      <c r="B222" s="64" t="s">
        <v>93</v>
      </c>
      <c r="C222" s="56">
        <v>20.27</v>
      </c>
      <c r="D222" s="58">
        <v>23.04</v>
      </c>
      <c r="E222" s="56"/>
      <c r="F222" s="56"/>
      <c r="G222" s="56">
        <f>C222-F221</f>
        <v>-2.5166666666666657</v>
      </c>
      <c r="H222" s="56"/>
      <c r="I222" s="56">
        <f>G222-H209</f>
        <v>-1.6699999999999968</v>
      </c>
      <c r="J222" s="57"/>
      <c r="K222" s="56">
        <f t="shared" si="8"/>
        <v>3.1821459350196677</v>
      </c>
      <c r="L222" s="56"/>
      <c r="M222" s="56"/>
    </row>
    <row r="223" spans="1:17" ht="15" thickBot="1">
      <c r="A223" s="60" t="s">
        <v>133</v>
      </c>
      <c r="B223" s="63" t="s">
        <v>93</v>
      </c>
      <c r="C223" s="56">
        <v>20.27</v>
      </c>
      <c r="D223" s="58">
        <v>22.12</v>
      </c>
      <c r="E223" s="56"/>
      <c r="F223" s="56"/>
      <c r="G223" s="56">
        <f>C223-F221</f>
        <v>-2.5166666666666657</v>
      </c>
      <c r="H223" s="56"/>
      <c r="I223" s="56">
        <f>G223-H209</f>
        <v>-1.6699999999999968</v>
      </c>
      <c r="J223" s="57"/>
      <c r="K223" s="56">
        <f t="shared" si="8"/>
        <v>3.1821459350196677</v>
      </c>
      <c r="L223" s="56"/>
      <c r="M223" s="56"/>
    </row>
    <row r="224" spans="1:17">
      <c r="A224" s="60" t="s">
        <v>133</v>
      </c>
      <c r="B224" s="62" t="s">
        <v>92</v>
      </c>
      <c r="C224" s="56">
        <v>20.23</v>
      </c>
      <c r="D224" s="56">
        <v>22.63</v>
      </c>
      <c r="E224" s="56">
        <f>AVERAGE(C224:C226)</f>
        <v>20.256666666666664</v>
      </c>
      <c r="F224" s="56">
        <f>AVERAGE(D224:D226)</f>
        <v>22.626666666666665</v>
      </c>
      <c r="G224" s="56">
        <f>C224-F224</f>
        <v>-2.3966666666666647</v>
      </c>
      <c r="H224" s="56">
        <f>AVERAGE(G224:G226)</f>
        <v>-2.3699999999999988</v>
      </c>
      <c r="I224" s="56">
        <f>G224-H209</f>
        <v>-1.5499999999999958</v>
      </c>
      <c r="J224" s="57">
        <f>AVERAGE(I224:I226)</f>
        <v>-1.5233333333333299</v>
      </c>
      <c r="K224" s="56">
        <f t="shared" si="8"/>
        <v>2.928171391891242</v>
      </c>
      <c r="L224" s="56">
        <f>AVERAGE(K224:K226)</f>
        <v>2.8747907247598388</v>
      </c>
      <c r="M224" s="56">
        <f>STDEV(K224:K226)</f>
        <v>4.6229013806756175E-2</v>
      </c>
    </row>
    <row r="225" spans="1:13">
      <c r="A225" s="60" t="s">
        <v>133</v>
      </c>
      <c r="B225" s="61" t="s">
        <v>92</v>
      </c>
      <c r="C225" s="56">
        <v>20.27</v>
      </c>
      <c r="D225" s="56">
        <v>22.6</v>
      </c>
      <c r="E225" s="56"/>
      <c r="F225" s="56"/>
      <c r="G225" s="56">
        <f>C225-F224</f>
        <v>-2.3566666666666656</v>
      </c>
      <c r="H225" s="56"/>
      <c r="I225" s="56">
        <f>G225-H209</f>
        <v>-1.5099999999999967</v>
      </c>
      <c r="J225" s="57"/>
      <c r="K225" s="56">
        <f t="shared" si="8"/>
        <v>2.8481003911941372</v>
      </c>
      <c r="L225" s="56"/>
      <c r="M225" s="56"/>
    </row>
    <row r="226" spans="1:13" ht="15" thickBot="1">
      <c r="A226" s="60" t="s">
        <v>133</v>
      </c>
      <c r="B226" s="59" t="s">
        <v>92</v>
      </c>
      <c r="C226" s="56">
        <v>20.27</v>
      </c>
      <c r="D226" s="56">
        <v>22.65</v>
      </c>
      <c r="E226" s="56"/>
      <c r="F226" s="56"/>
      <c r="G226" s="56">
        <f>C226-F224</f>
        <v>-2.3566666666666656</v>
      </c>
      <c r="H226" s="56"/>
      <c r="I226" s="56">
        <f>G226-H209</f>
        <v>-1.5099999999999967</v>
      </c>
      <c r="J226" s="57"/>
      <c r="K226" s="56">
        <f t="shared" si="8"/>
        <v>2.8481003911941372</v>
      </c>
      <c r="L226" s="56"/>
      <c r="M226" s="56"/>
    </row>
    <row r="227" spans="1:13">
      <c r="A227" s="60" t="s">
        <v>133</v>
      </c>
      <c r="B227" s="65" t="s">
        <v>91</v>
      </c>
      <c r="C227" s="56">
        <v>22.71</v>
      </c>
      <c r="D227" s="58">
        <v>24.13</v>
      </c>
      <c r="E227" s="56">
        <f>AVERAGE(C227:C229)</f>
        <v>22.733333333333331</v>
      </c>
      <c r="F227" s="56">
        <f>AVERAGE(D227:D229)</f>
        <v>24.126666666666665</v>
      </c>
      <c r="G227" s="56">
        <f>C227-F227</f>
        <v>-1.4166666666666643</v>
      </c>
      <c r="H227" s="56">
        <f>AVERAGE(G227:G229)</f>
        <v>-1.393333333333332</v>
      </c>
      <c r="I227" s="56">
        <f>G227-H209</f>
        <v>-0.56999999999999551</v>
      </c>
      <c r="J227" s="57">
        <f>AVERAGE(I227:I229)</f>
        <v>-0.5466666666666633</v>
      </c>
      <c r="K227" s="56">
        <f t="shared" si="8"/>
        <v>1.4845235706290445</v>
      </c>
      <c r="L227" s="56">
        <f>AVERAGE(K227:K229)</f>
        <v>1.4612725650006582</v>
      </c>
      <c r="M227" s="56">
        <f>STDEV(K227:K229)</f>
        <v>4.9484286463186818E-2</v>
      </c>
    </row>
    <row r="228" spans="1:13">
      <c r="A228" s="60" t="s">
        <v>133</v>
      </c>
      <c r="B228" s="64" t="s">
        <v>91</v>
      </c>
      <c r="C228" s="56">
        <v>22.7</v>
      </c>
      <c r="D228" s="58">
        <v>24.09</v>
      </c>
      <c r="E228" s="56"/>
      <c r="F228" s="56"/>
      <c r="G228" s="56">
        <f>C228-F227</f>
        <v>-1.4266666666666659</v>
      </c>
      <c r="H228" s="56"/>
      <c r="I228" s="56">
        <f>G228-H209</f>
        <v>-0.57999999999999707</v>
      </c>
      <c r="J228" s="57"/>
      <c r="K228" s="56">
        <f t="shared" si="8"/>
        <v>1.4948492486349354</v>
      </c>
      <c r="L228" s="56"/>
      <c r="M228" s="56"/>
    </row>
    <row r="229" spans="1:13" ht="15" thickBot="1">
      <c r="A229" s="60" t="s">
        <v>133</v>
      </c>
      <c r="B229" s="63" t="s">
        <v>91</v>
      </c>
      <c r="C229" s="56">
        <v>22.79</v>
      </c>
      <c r="D229" s="58">
        <v>24.16</v>
      </c>
      <c r="E229" s="56"/>
      <c r="F229" s="56"/>
      <c r="G229" s="56">
        <f>C229-F227</f>
        <v>-1.336666666666666</v>
      </c>
      <c r="H229" s="56"/>
      <c r="I229" s="56">
        <f>G229-H209</f>
        <v>-0.48999999999999722</v>
      </c>
      <c r="J229" s="57"/>
      <c r="K229" s="56">
        <f t="shared" si="8"/>
        <v>1.4044448757379944</v>
      </c>
      <c r="L229" s="56"/>
      <c r="M229" s="56"/>
    </row>
    <row r="230" spans="1:13">
      <c r="A230" s="60" t="s">
        <v>133</v>
      </c>
      <c r="B230" s="62" t="s">
        <v>90</v>
      </c>
      <c r="C230" s="56">
        <v>21.29</v>
      </c>
      <c r="D230" s="58">
        <v>22.49</v>
      </c>
      <c r="E230" s="56">
        <f>AVERAGE(C230:C232)</f>
        <v>20.900000000000002</v>
      </c>
      <c r="F230" s="56">
        <f>AVERAGE(D230:D232)</f>
        <v>22.553333333333331</v>
      </c>
      <c r="G230" s="56">
        <f>C230-F230</f>
        <v>-1.2633333333333319</v>
      </c>
      <c r="H230" s="56">
        <f>AVERAGE(G230:G232)</f>
        <v>-1.6533333333333313</v>
      </c>
      <c r="I230" s="56">
        <f>G230-H209</f>
        <v>-0.41666666666666308</v>
      </c>
      <c r="J230" s="57">
        <f>AVERAGE(I230:I232)</f>
        <v>-0.80666666666666231</v>
      </c>
      <c r="K230" s="56">
        <f t="shared" si="8"/>
        <v>1.334839854170031</v>
      </c>
      <c r="L230" s="56">
        <f>AVERAGE(K230:K232)</f>
        <v>1.779893320434774</v>
      </c>
      <c r="M230" s="56">
        <f>STDEV(K230:K232)</f>
        <v>0.38598946155935526</v>
      </c>
    </row>
    <row r="231" spans="1:13">
      <c r="A231" s="60" t="s">
        <v>133</v>
      </c>
      <c r="B231" s="61" t="s">
        <v>90</v>
      </c>
      <c r="C231" s="56">
        <v>20.69</v>
      </c>
      <c r="D231" s="58">
        <v>22.54</v>
      </c>
      <c r="E231" s="56"/>
      <c r="F231" s="56"/>
      <c r="G231" s="56">
        <f>C231-F230</f>
        <v>-1.8633333333333297</v>
      </c>
      <c r="H231" s="56"/>
      <c r="I231" s="56">
        <f>G231-H209</f>
        <v>-1.0166666666666608</v>
      </c>
      <c r="J231" s="57"/>
      <c r="K231" s="56">
        <f t="shared" si="8"/>
        <v>2.0232388806038366</v>
      </c>
      <c r="L231" s="56"/>
      <c r="M231" s="56"/>
    </row>
    <row r="232" spans="1:13" ht="15" thickBot="1">
      <c r="A232" s="60" t="s">
        <v>133</v>
      </c>
      <c r="B232" s="59" t="s">
        <v>90</v>
      </c>
      <c r="C232" s="56">
        <v>20.72</v>
      </c>
      <c r="D232" s="58">
        <v>22.63</v>
      </c>
      <c r="E232" s="56"/>
      <c r="F232" s="56"/>
      <c r="G232" s="56">
        <f>C232-F230</f>
        <v>-1.8333333333333321</v>
      </c>
      <c r="H232" s="56"/>
      <c r="I232" s="56">
        <f>G232-H209</f>
        <v>-0.98666666666666336</v>
      </c>
      <c r="J232" s="57"/>
      <c r="K232" s="56">
        <f t="shared" si="8"/>
        <v>1.9816012265304541</v>
      </c>
      <c r="L232" s="56"/>
      <c r="M232" s="56"/>
    </row>
    <row r="233" spans="1:13">
      <c r="A233" s="60" t="s">
        <v>133</v>
      </c>
      <c r="B233" s="65" t="s">
        <v>89</v>
      </c>
      <c r="C233" s="56">
        <v>21.25</v>
      </c>
      <c r="D233" s="56">
        <v>22.43</v>
      </c>
      <c r="E233" s="56">
        <v>21.31</v>
      </c>
      <c r="F233" s="56">
        <v>22.41</v>
      </c>
      <c r="G233" s="56">
        <v>-1.1599999999999999</v>
      </c>
      <c r="H233" s="56">
        <v>-1.1000000000000001</v>
      </c>
      <c r="I233" s="56">
        <f>G233-H210</f>
        <v>-1.1599999999999999</v>
      </c>
      <c r="J233" s="56">
        <v>-0.25333333333332803</v>
      </c>
      <c r="K233" s="56">
        <v>1.24257534448593</v>
      </c>
      <c r="L233" s="56">
        <v>1.19294444262616</v>
      </c>
      <c r="M233" s="56">
        <v>5.9034600626376603E-2</v>
      </c>
    </row>
    <row r="234" spans="1:13">
      <c r="A234" s="60" t="s">
        <v>133</v>
      </c>
      <c r="B234" s="64" t="s">
        <v>89</v>
      </c>
      <c r="C234" s="56">
        <v>21.39</v>
      </c>
      <c r="D234" s="56">
        <v>22.33</v>
      </c>
      <c r="E234" s="56"/>
      <c r="F234" s="56"/>
      <c r="G234" s="56">
        <v>-1.02</v>
      </c>
      <c r="H234" s="56"/>
      <c r="I234" s="56">
        <f>G234-H211</f>
        <v>-1.02</v>
      </c>
      <c r="J234" s="56"/>
      <c r="K234" s="56">
        <v>1.1276609270458</v>
      </c>
      <c r="L234" s="56"/>
      <c r="M234" s="56"/>
    </row>
    <row r="235" spans="1:13" ht="15" thickBot="1">
      <c r="A235" s="60" t="s">
        <v>133</v>
      </c>
      <c r="B235" s="63" t="s">
        <v>89</v>
      </c>
      <c r="C235" s="56">
        <v>21.29</v>
      </c>
      <c r="D235" s="56">
        <v>22.47</v>
      </c>
      <c r="E235" s="56"/>
      <c r="F235" s="56"/>
      <c r="G235" s="56">
        <v>-1.1200000000000001</v>
      </c>
      <c r="H235" s="56"/>
      <c r="I235" s="56">
        <f>G235-H212</f>
        <v>-0.19666666666666688</v>
      </c>
      <c r="J235" s="56"/>
      <c r="K235" s="56">
        <v>1.2085970563467601</v>
      </c>
      <c r="L235" s="56"/>
      <c r="M235" s="56"/>
    </row>
    <row r="236" spans="1:13">
      <c r="A236" s="60" t="s">
        <v>133</v>
      </c>
      <c r="B236" s="62" t="s">
        <v>87</v>
      </c>
      <c r="C236" s="56">
        <v>20.6</v>
      </c>
      <c r="D236" s="58">
        <v>22.13</v>
      </c>
      <c r="E236" s="56">
        <f>AVERAGE(C236:C238)</f>
        <v>21.093333333333334</v>
      </c>
      <c r="F236" s="56">
        <f>AVERAGE(D236:D238)</f>
        <v>22.126666666666665</v>
      </c>
      <c r="G236" s="56">
        <f>C236-F236</f>
        <v>-1.5266666666666637</v>
      </c>
      <c r="H236" s="56">
        <f>AVERAGE(G236:G238)</f>
        <v>-1.0333333333333314</v>
      </c>
      <c r="I236" s="56">
        <f>G236-H209</f>
        <v>-0.67999999999999494</v>
      </c>
      <c r="J236" s="57">
        <f>AVERAGE(I236:I238)</f>
        <v>-0.18666666666666265</v>
      </c>
      <c r="K236" s="56">
        <f>2^-(I236)</f>
        <v>1.6021397551792385</v>
      </c>
      <c r="L236" s="56">
        <f>AVERAGE(K236:K238)</f>
        <v>1.2139322667888248</v>
      </c>
      <c r="M236" s="56">
        <f>STDEV(K236:K238)</f>
        <v>0.48258818406836962</v>
      </c>
    </row>
    <row r="237" spans="1:13">
      <c r="A237" s="60" t="s">
        <v>133</v>
      </c>
      <c r="B237" s="61" t="s">
        <v>87</v>
      </c>
      <c r="C237" s="56">
        <v>20.83</v>
      </c>
      <c r="D237" s="58">
        <v>22.09</v>
      </c>
      <c r="E237" s="56"/>
      <c r="F237" s="56"/>
      <c r="G237" s="56">
        <f>C237-F236</f>
        <v>-1.2966666666666669</v>
      </c>
      <c r="H237" s="56"/>
      <c r="I237" s="56">
        <f>G237-H209</f>
        <v>-0.44999999999999807</v>
      </c>
      <c r="J237" s="57"/>
      <c r="K237" s="56">
        <f>2^-(I237)</f>
        <v>1.3660402567543937</v>
      </c>
      <c r="L237" s="56"/>
      <c r="M237" s="56"/>
    </row>
    <row r="238" spans="1:13" ht="15" thickBot="1">
      <c r="A238" s="60" t="s">
        <v>133</v>
      </c>
      <c r="B238" s="59" t="s">
        <v>87</v>
      </c>
      <c r="C238" s="56">
        <v>21.85</v>
      </c>
      <c r="D238" s="58">
        <v>22.16</v>
      </c>
      <c r="E238" s="56"/>
      <c r="F238" s="56"/>
      <c r="G238" s="56">
        <f>C238-F236</f>
        <v>-0.27666666666666373</v>
      </c>
      <c r="H238" s="56"/>
      <c r="I238" s="56">
        <f>G238-H209</f>
        <v>0.57000000000000506</v>
      </c>
      <c r="J238" s="57"/>
      <c r="K238" s="56">
        <f>2^-(I238)</f>
        <v>0.67361678843284278</v>
      </c>
      <c r="L238" s="56"/>
      <c r="M238" s="56"/>
    </row>
    <row r="241" spans="1:25" ht="23">
      <c r="A241" s="368" t="s">
        <v>35</v>
      </c>
      <c r="B241" s="369"/>
      <c r="C241" s="369"/>
      <c r="E241" s="375" t="s">
        <v>125</v>
      </c>
      <c r="F241" s="375"/>
    </row>
    <row r="242" spans="1:25" ht="16" thickBot="1">
      <c r="A242" s="72" t="s">
        <v>117</v>
      </c>
      <c r="B242" s="72" t="s">
        <v>116</v>
      </c>
      <c r="C242" s="70" t="s">
        <v>115</v>
      </c>
      <c r="D242" s="70" t="s">
        <v>114</v>
      </c>
      <c r="E242" s="70" t="s">
        <v>113</v>
      </c>
      <c r="F242" s="70" t="s">
        <v>112</v>
      </c>
      <c r="G242" s="71" t="s">
        <v>111</v>
      </c>
      <c r="H242" s="70" t="s">
        <v>110</v>
      </c>
      <c r="I242" s="71" t="s">
        <v>109</v>
      </c>
      <c r="J242" s="70" t="s">
        <v>108</v>
      </c>
      <c r="K242" s="70" t="s">
        <v>107</v>
      </c>
      <c r="L242" s="70" t="s">
        <v>106</v>
      </c>
      <c r="M242" s="70" t="s">
        <v>105</v>
      </c>
      <c r="O242" s="66"/>
      <c r="P242" s="69" t="s">
        <v>104</v>
      </c>
      <c r="Q242" s="68" t="s">
        <v>103</v>
      </c>
    </row>
    <row r="243" spans="1:25">
      <c r="A243" s="60" t="s">
        <v>133</v>
      </c>
      <c r="B243" s="65" t="s">
        <v>100</v>
      </c>
      <c r="C243" s="58">
        <v>25.42</v>
      </c>
      <c r="D243" s="58">
        <v>24.18</v>
      </c>
      <c r="E243" s="76">
        <f>AVERAGE(C243:C245)</f>
        <v>25.679999999999996</v>
      </c>
      <c r="F243" s="76">
        <f>AVERAGE(D243:D245)</f>
        <v>24.196666666666669</v>
      </c>
      <c r="G243" s="80">
        <f>C243-F243</f>
        <v>1.2233333333333327</v>
      </c>
      <c r="H243" s="76">
        <f>AVERAGE(G243:G245)</f>
        <v>1.4833333333333318</v>
      </c>
      <c r="I243" s="76">
        <f>G243-H243</f>
        <v>-0.25999999999999912</v>
      </c>
      <c r="J243" s="79">
        <f>AVERAGE(I243:I245)</f>
        <v>7.4014868308343765E-17</v>
      </c>
      <c r="K243" s="76">
        <f t="shared" ref="K243:K272" si="9">2^-(I243)</f>
        <v>1.1974787046189279</v>
      </c>
      <c r="L243" s="76">
        <f>AVERAGE(K243:K245)</f>
        <v>1.0104892051032264</v>
      </c>
      <c r="M243" s="76">
        <f>STDEV(K243:K245)</f>
        <v>0.17892656706772528</v>
      </c>
      <c r="O243" s="67" t="s">
        <v>102</v>
      </c>
      <c r="P243" s="66">
        <v>1.0104892051032299</v>
      </c>
      <c r="Q243" s="66">
        <v>1.0028944614656901</v>
      </c>
    </row>
    <row r="244" spans="1:25">
      <c r="A244" s="60" t="s">
        <v>133</v>
      </c>
      <c r="B244" s="64" t="s">
        <v>100</v>
      </c>
      <c r="C244" s="58">
        <v>25.69</v>
      </c>
      <c r="D244" s="58">
        <v>24.22</v>
      </c>
      <c r="E244" s="76"/>
      <c r="F244" s="76"/>
      <c r="G244" s="80">
        <f>C244-F243</f>
        <v>1.4933333333333323</v>
      </c>
      <c r="H244" s="76"/>
      <c r="I244" s="76">
        <f>G244-H243</f>
        <v>1.0000000000000453E-2</v>
      </c>
      <c r="J244" s="79"/>
      <c r="K244" s="76">
        <f t="shared" si="9"/>
        <v>0.99309249543703559</v>
      </c>
      <c r="L244" s="76"/>
      <c r="M244" s="76"/>
      <c r="O244" s="67" t="s">
        <v>101</v>
      </c>
      <c r="P244" s="66">
        <v>0.51554033393285403</v>
      </c>
      <c r="Q244" s="66">
        <v>1.2655682881257599</v>
      </c>
    </row>
    <row r="245" spans="1:25" ht="15" thickBot="1">
      <c r="A245" s="60" t="s">
        <v>133</v>
      </c>
      <c r="B245" s="63" t="s">
        <v>100</v>
      </c>
      <c r="C245" s="58">
        <v>25.93</v>
      </c>
      <c r="D245" s="58">
        <v>24.19</v>
      </c>
      <c r="E245" s="76"/>
      <c r="F245" s="76"/>
      <c r="G245" s="80">
        <f>C245-F243</f>
        <v>1.7333333333333307</v>
      </c>
      <c r="H245" s="76"/>
      <c r="I245" s="76">
        <f>G245-H243</f>
        <v>0.24999999999999889</v>
      </c>
      <c r="J245" s="79"/>
      <c r="K245" s="76">
        <f t="shared" si="9"/>
        <v>0.84089641525371517</v>
      </c>
      <c r="L245" s="76"/>
      <c r="M245" s="76"/>
      <c r="O245" s="67" t="s">
        <v>99</v>
      </c>
      <c r="P245" s="66">
        <v>1.4394605005666801</v>
      </c>
      <c r="Q245" s="66">
        <v>1.77443709286579</v>
      </c>
    </row>
    <row r="246" spans="1:25">
      <c r="A246" s="60" t="s">
        <v>133</v>
      </c>
      <c r="B246" s="62" t="s">
        <v>96</v>
      </c>
      <c r="C246" s="56">
        <v>25.89</v>
      </c>
      <c r="D246" s="58">
        <v>24.46</v>
      </c>
      <c r="E246" s="56">
        <f>AVERAGE(C246:C248)</f>
        <v>25.276666666666671</v>
      </c>
      <c r="F246" s="56">
        <f>AVERAGE(D246:D248)</f>
        <v>24.61</v>
      </c>
      <c r="G246" s="56">
        <f>C246-F246</f>
        <v>1.2800000000000011</v>
      </c>
      <c r="H246" s="56">
        <f>AVERAGE(G246:G248)</f>
        <v>0.66666666666666785</v>
      </c>
      <c r="I246" s="56">
        <f t="shared" ref="I246:I254" si="10">G246-H243</f>
        <v>-0.2033333333333307</v>
      </c>
      <c r="J246" s="57">
        <f>AVERAGE(I246:I248)</f>
        <v>0.17222222222222391</v>
      </c>
      <c r="K246" s="76">
        <f t="shared" si="9"/>
        <v>1.1513554801999788</v>
      </c>
      <c r="L246" s="56">
        <f>AVERAGE(K246:K248)</f>
        <v>1.0028944614656894</v>
      </c>
      <c r="M246" s="56">
        <f>STDEV(K246:K248)</f>
        <v>0.52139217417648642</v>
      </c>
      <c r="O246" s="67" t="s">
        <v>98</v>
      </c>
      <c r="P246" s="66">
        <v>1.1231093134852499</v>
      </c>
      <c r="Q246" s="66">
        <v>1.2741195375121701</v>
      </c>
    </row>
    <row r="247" spans="1:25">
      <c r="A247" s="60" t="s">
        <v>133</v>
      </c>
      <c r="B247" s="61" t="s">
        <v>96</v>
      </c>
      <c r="C247" s="56">
        <v>24.09</v>
      </c>
      <c r="D247" s="58">
        <v>24.64</v>
      </c>
      <c r="E247" s="56"/>
      <c r="F247" s="56"/>
      <c r="G247" s="56">
        <f>C247-F246</f>
        <v>-0.51999999999999957</v>
      </c>
      <c r="H247" s="56"/>
      <c r="I247" s="56">
        <f t="shared" si="10"/>
        <v>-0.51999999999999957</v>
      </c>
      <c r="J247" s="57"/>
      <c r="K247" s="76">
        <f t="shared" si="9"/>
        <v>1.4339552480158269</v>
      </c>
      <c r="L247" s="56"/>
      <c r="M247" s="56"/>
      <c r="O247" s="67" t="s">
        <v>97</v>
      </c>
      <c r="P247" s="66">
        <v>1.21634396421471</v>
      </c>
      <c r="Q247" s="66">
        <v>1.75934440210999</v>
      </c>
    </row>
    <row r="248" spans="1:25" ht="15" thickBot="1">
      <c r="A248" s="60" t="s">
        <v>133</v>
      </c>
      <c r="B248" s="59" t="s">
        <v>96</v>
      </c>
      <c r="C248" s="56">
        <v>25.85</v>
      </c>
      <c r="D248" s="58">
        <v>24.73</v>
      </c>
      <c r="E248" s="56"/>
      <c r="F248" s="56"/>
      <c r="G248" s="56">
        <f>C248-F246</f>
        <v>1.240000000000002</v>
      </c>
      <c r="H248" s="56"/>
      <c r="I248" s="56">
        <f t="shared" si="10"/>
        <v>1.240000000000002</v>
      </c>
      <c r="J248" s="57"/>
      <c r="K248" s="76">
        <f t="shared" si="9"/>
        <v>0.42337265618126296</v>
      </c>
      <c r="L248" s="56"/>
      <c r="M248" s="56"/>
    </row>
    <row r="249" spans="1:25">
      <c r="A249" s="60" t="s">
        <v>133</v>
      </c>
      <c r="B249" s="65" t="s">
        <v>95</v>
      </c>
      <c r="C249" s="56">
        <v>26.97</v>
      </c>
      <c r="D249" s="56">
        <v>24.55</v>
      </c>
      <c r="E249" s="56">
        <v>26.67</v>
      </c>
      <c r="F249" s="56">
        <v>25.483333333333299</v>
      </c>
      <c r="G249" s="56">
        <v>1.4866666666666599</v>
      </c>
      <c r="H249" s="56">
        <f>AVERAGE(G249:G251)</f>
        <v>1.1866666666666656</v>
      </c>
      <c r="I249" s="56">
        <f t="shared" si="10"/>
        <v>0.81999999999999207</v>
      </c>
      <c r="J249" s="56">
        <v>-0.29666666666666602</v>
      </c>
      <c r="K249" s="76">
        <f t="shared" si="9"/>
        <v>0.56644194264790249</v>
      </c>
      <c r="L249" s="56">
        <f>AVERAGE(K249:K251)</f>
        <v>0.51554033393285359</v>
      </c>
      <c r="M249" s="56">
        <v>0.25772297170334701</v>
      </c>
    </row>
    <row r="250" spans="1:25">
      <c r="A250" s="60" t="s">
        <v>133</v>
      </c>
      <c r="B250" s="64" t="s">
        <v>95</v>
      </c>
      <c r="C250" s="56">
        <v>25.37</v>
      </c>
      <c r="D250" s="56">
        <v>24.41</v>
      </c>
      <c r="E250" s="56"/>
      <c r="F250" s="56"/>
      <c r="G250" s="56">
        <v>0.88666666666666705</v>
      </c>
      <c r="H250" s="56"/>
      <c r="I250" s="56">
        <f t="shared" si="10"/>
        <v>0.88666666666666705</v>
      </c>
      <c r="J250" s="56"/>
      <c r="K250" s="76">
        <f t="shared" si="9"/>
        <v>0.54086233304005227</v>
      </c>
      <c r="L250" s="56"/>
      <c r="M250" s="56"/>
    </row>
    <row r="251" spans="1:25" ht="15" thickBot="1">
      <c r="A251" s="60" t="s">
        <v>133</v>
      </c>
      <c r="B251" s="63" t="s">
        <v>95</v>
      </c>
      <c r="C251" s="56">
        <v>25.67</v>
      </c>
      <c r="D251" s="56">
        <v>24.49</v>
      </c>
      <c r="E251" s="56"/>
      <c r="F251" s="56"/>
      <c r="G251" s="56">
        <v>1.1866666666666701</v>
      </c>
      <c r="H251" s="56"/>
      <c r="I251" s="56">
        <f t="shared" si="10"/>
        <v>1.1866666666666701</v>
      </c>
      <c r="J251" s="56"/>
      <c r="K251" s="76">
        <f t="shared" si="9"/>
        <v>0.43931672611060585</v>
      </c>
      <c r="L251" s="56"/>
      <c r="M251" s="56"/>
    </row>
    <row r="252" spans="1:25">
      <c r="A252" s="60" t="s">
        <v>133</v>
      </c>
      <c r="B252" s="62" t="s">
        <v>94</v>
      </c>
      <c r="C252" s="56">
        <v>23.28</v>
      </c>
      <c r="D252" s="58">
        <v>23.04</v>
      </c>
      <c r="E252" s="56">
        <f>AVERAGE(C252:C254)</f>
        <v>23.296666666666667</v>
      </c>
      <c r="F252" s="56">
        <f>AVERAGE(D252:D254)</f>
        <v>23.12</v>
      </c>
      <c r="G252" s="56">
        <f>C252-F252</f>
        <v>0.16000000000000014</v>
      </c>
      <c r="H252" s="56">
        <f>AVERAGE(G252:G254)</f>
        <v>0.17666666666666586</v>
      </c>
      <c r="I252" s="56">
        <f t="shared" si="10"/>
        <v>-1.0266666666666655</v>
      </c>
      <c r="J252" s="57">
        <f>AVERAGE(I252:I254)</f>
        <v>-0.21888888888888935</v>
      </c>
      <c r="K252" s="76">
        <f t="shared" si="9"/>
        <v>2.0373116199145831</v>
      </c>
      <c r="L252" s="56">
        <f>AVERAGE(K252:K254)</f>
        <v>1.2655682881257597</v>
      </c>
      <c r="M252" s="56">
        <f>STDEV(K252:K254)</f>
        <v>0.66841190744512557</v>
      </c>
      <c r="O252" s="55"/>
      <c r="P252" s="78"/>
      <c r="Q252" s="55"/>
      <c r="R252" s="55"/>
      <c r="S252" s="55"/>
      <c r="T252" s="55"/>
      <c r="U252" s="55"/>
      <c r="V252" s="77"/>
      <c r="W252" s="55"/>
      <c r="X252" s="55"/>
      <c r="Y252" s="55"/>
    </row>
    <row r="253" spans="1:25">
      <c r="A253" s="60" t="s">
        <v>133</v>
      </c>
      <c r="B253" s="61" t="s">
        <v>94</v>
      </c>
      <c r="C253" s="56">
        <v>23.32</v>
      </c>
      <c r="D253" s="58">
        <v>23.03</v>
      </c>
      <c r="E253" s="56"/>
      <c r="F253" s="56"/>
      <c r="G253" s="56">
        <f>C253-F252</f>
        <v>0.19999999999999929</v>
      </c>
      <c r="H253" s="56"/>
      <c r="I253" s="56">
        <f t="shared" si="10"/>
        <v>0.19999999999999929</v>
      </c>
      <c r="J253" s="57"/>
      <c r="K253" s="76">
        <f t="shared" si="9"/>
        <v>0.87055056329612457</v>
      </c>
      <c r="L253" s="56"/>
      <c r="M253" s="56"/>
      <c r="O253" s="55"/>
      <c r="P253" s="78"/>
      <c r="Q253" s="55"/>
      <c r="R253" s="55"/>
      <c r="S253" s="55"/>
      <c r="T253" s="55"/>
      <c r="U253" s="55"/>
      <c r="V253" s="77"/>
      <c r="W253" s="55"/>
      <c r="X253" s="55"/>
      <c r="Y253" s="55"/>
    </row>
    <row r="254" spans="1:25" ht="15" thickBot="1">
      <c r="A254" s="60" t="s">
        <v>133</v>
      </c>
      <c r="B254" s="59" t="s">
        <v>94</v>
      </c>
      <c r="C254" s="56">
        <v>23.29</v>
      </c>
      <c r="D254" s="58">
        <v>23.29</v>
      </c>
      <c r="E254" s="56"/>
      <c r="F254" s="56"/>
      <c r="G254" s="56">
        <f>C254-F252</f>
        <v>0.16999999999999815</v>
      </c>
      <c r="H254" s="56"/>
      <c r="I254" s="56">
        <f t="shared" si="10"/>
        <v>0.16999999999999815</v>
      </c>
      <c r="J254" s="57"/>
      <c r="K254" s="76">
        <f t="shared" si="9"/>
        <v>0.88884268116657139</v>
      </c>
      <c r="L254" s="56"/>
      <c r="M254" s="56"/>
      <c r="O254" s="55"/>
      <c r="P254" s="78"/>
      <c r="Q254" s="55"/>
      <c r="R254" s="55"/>
      <c r="S254" s="55"/>
      <c r="T254" s="55"/>
      <c r="U254" s="55"/>
      <c r="V254" s="77"/>
      <c r="W254" s="55"/>
      <c r="X254" s="55"/>
      <c r="Y254" s="55"/>
    </row>
    <row r="255" spans="1:25">
      <c r="A255" s="60" t="s">
        <v>133</v>
      </c>
      <c r="B255" s="65" t="s">
        <v>93</v>
      </c>
      <c r="C255" s="56">
        <v>26.46</v>
      </c>
      <c r="D255" s="58">
        <v>25.36</v>
      </c>
      <c r="E255" s="56">
        <f>AVERAGE(C255:C257)</f>
        <v>26.593333333333334</v>
      </c>
      <c r="F255" s="56">
        <f>AVERAGE(D255:D257)</f>
        <v>25.58</v>
      </c>
      <c r="G255" s="56">
        <f>C255-F255</f>
        <v>0.88000000000000256</v>
      </c>
      <c r="H255" s="56">
        <f>AVERAGE(G255:G257)</f>
        <v>1.0133333333333354</v>
      </c>
      <c r="I255" s="56">
        <f>G255-H243</f>
        <v>-0.60333333333332928</v>
      </c>
      <c r="J255" s="57">
        <f>AVERAGE(I255:I257)</f>
        <v>-0.46999999999999642</v>
      </c>
      <c r="K255" s="76">
        <f t="shared" si="9"/>
        <v>1.5192226642355948</v>
      </c>
      <c r="L255" s="56">
        <f>AVERAGE(K255:K257)</f>
        <v>1.4394605005666772</v>
      </c>
      <c r="M255" s="56">
        <f>STDEV(K255:K257)</f>
        <v>0.46306447854700589</v>
      </c>
    </row>
    <row r="256" spans="1:25">
      <c r="A256" s="60" t="s">
        <v>133</v>
      </c>
      <c r="B256" s="64" t="s">
        <v>93</v>
      </c>
      <c r="C256" s="56">
        <v>26.17</v>
      </c>
      <c r="D256" s="58">
        <v>25.97</v>
      </c>
      <c r="E256" s="56"/>
      <c r="F256" s="56"/>
      <c r="G256" s="56">
        <f>C256-F255</f>
        <v>0.59000000000000341</v>
      </c>
      <c r="H256" s="56"/>
      <c r="I256" s="56">
        <f>G256-H243</f>
        <v>-0.89333333333332843</v>
      </c>
      <c r="J256" s="57"/>
      <c r="K256" s="76">
        <f t="shared" si="9"/>
        <v>1.8574628200770908</v>
      </c>
      <c r="L256" s="56"/>
      <c r="M256" s="56"/>
    </row>
    <row r="257" spans="1:13" ht="15" thickBot="1">
      <c r="A257" s="60" t="s">
        <v>133</v>
      </c>
      <c r="B257" s="63" t="s">
        <v>93</v>
      </c>
      <c r="C257" s="56">
        <v>27.15</v>
      </c>
      <c r="D257" s="58">
        <v>25.41</v>
      </c>
      <c r="E257" s="56"/>
      <c r="F257" s="56"/>
      <c r="G257" s="56">
        <f>C257-F255</f>
        <v>1.5700000000000003</v>
      </c>
      <c r="H257" s="56"/>
      <c r="I257" s="56">
        <f>G257-H243</f>
        <v>8.6666666666668446E-2</v>
      </c>
      <c r="J257" s="57"/>
      <c r="K257" s="76">
        <f t="shared" si="9"/>
        <v>0.94169601738734587</v>
      </c>
      <c r="L257" s="56"/>
      <c r="M257" s="56"/>
    </row>
    <row r="258" spans="1:13">
      <c r="A258" s="60" t="s">
        <v>133</v>
      </c>
      <c r="B258" s="62" t="s">
        <v>92</v>
      </c>
      <c r="C258" s="56">
        <v>23.4</v>
      </c>
      <c r="D258" s="58">
        <v>22.84</v>
      </c>
      <c r="E258" s="56">
        <f>AVERAGE(C258:C260)</f>
        <v>23.72</v>
      </c>
      <c r="F258" s="56">
        <f>AVERAGE(D258:D260)</f>
        <v>22.98</v>
      </c>
      <c r="G258" s="56">
        <f>C258-F258</f>
        <v>0.41999999999999815</v>
      </c>
      <c r="H258" s="56">
        <f>AVERAGE(G258:G260)</f>
        <v>0.73999999999999844</v>
      </c>
      <c r="I258" s="56">
        <f>G258-H243</f>
        <v>-1.0633333333333337</v>
      </c>
      <c r="J258" s="57">
        <f>AVERAGE(I258:I260)</f>
        <v>-0.74333333333333351</v>
      </c>
      <c r="K258" s="76">
        <f t="shared" si="9"/>
        <v>2.0897543057217423</v>
      </c>
      <c r="L258" s="56">
        <f>AVERAGE(K258:K260)</f>
        <v>1.7744370928657869</v>
      </c>
      <c r="M258" s="56">
        <f>STDEV(K258:K260)</f>
        <v>0.66604600902026556</v>
      </c>
    </row>
    <row r="259" spans="1:13">
      <c r="A259" s="60" t="s">
        <v>133</v>
      </c>
      <c r="B259" s="61" t="s">
        <v>92</v>
      </c>
      <c r="C259" s="56">
        <v>23.31</v>
      </c>
      <c r="D259" s="58">
        <v>23.02</v>
      </c>
      <c r="E259" s="56"/>
      <c r="F259" s="56">
        <f>AVERAGE(D259:D261)</f>
        <v>23.233333333333331</v>
      </c>
      <c r="G259" s="56">
        <f>C259-F258</f>
        <v>0.32999999999999829</v>
      </c>
      <c r="H259" s="56"/>
      <c r="I259" s="56">
        <f>G259-H243</f>
        <v>-1.1533333333333335</v>
      </c>
      <c r="J259" s="57"/>
      <c r="K259" s="76">
        <f t="shared" si="9"/>
        <v>2.2242721716637446</v>
      </c>
      <c r="L259" s="56"/>
      <c r="M259" s="56"/>
    </row>
    <row r="260" spans="1:13" ht="15" thickBot="1">
      <c r="A260" s="60" t="s">
        <v>133</v>
      </c>
      <c r="B260" s="59" t="s">
        <v>92</v>
      </c>
      <c r="C260" s="56">
        <v>24.45</v>
      </c>
      <c r="D260" s="58">
        <v>23.08</v>
      </c>
      <c r="E260" s="56"/>
      <c r="F260" s="56">
        <f>AVERAGE(D260:D262)</f>
        <v>23.540000000000003</v>
      </c>
      <c r="G260" s="56">
        <f>C260-F258</f>
        <v>1.4699999999999989</v>
      </c>
      <c r="H260" s="56"/>
      <c r="I260" s="56">
        <f>G260-H243</f>
        <v>-1.3333333333332975E-2</v>
      </c>
      <c r="J260" s="57"/>
      <c r="K260" s="56">
        <f t="shared" si="9"/>
        <v>1.009284801211874</v>
      </c>
      <c r="L260" s="56"/>
      <c r="M260" s="56"/>
    </row>
    <row r="261" spans="1:13">
      <c r="A261" s="60" t="s">
        <v>133</v>
      </c>
      <c r="B261" s="65" t="s">
        <v>91</v>
      </c>
      <c r="C261" s="56">
        <v>25.56</v>
      </c>
      <c r="D261" s="56">
        <v>23.6</v>
      </c>
      <c r="E261" s="56">
        <f>AVERAGE(C261:C263)</f>
        <v>25.196666666666669</v>
      </c>
      <c r="F261" s="56">
        <f>AVERAGE(D261:D263)</f>
        <v>23.856666666666669</v>
      </c>
      <c r="G261" s="56">
        <f>C261-F261</f>
        <v>1.7033333333333296</v>
      </c>
      <c r="H261" s="56">
        <f>AVERAGE(G261:G263)</f>
        <v>1.3399999999999974</v>
      </c>
      <c r="I261" s="56">
        <f>G261-H243</f>
        <v>0.21999999999999775</v>
      </c>
      <c r="J261" s="57">
        <f>AVERAGE(I261:I263)</f>
        <v>-0.14333333333333434</v>
      </c>
      <c r="K261" s="56">
        <f t="shared" si="9"/>
        <v>0.85856543643775507</v>
      </c>
      <c r="L261" s="56">
        <f>AVERAGE(K261:K263)</f>
        <v>1.123109313485249</v>
      </c>
      <c r="M261" s="56">
        <f>STDEV(K261:K263)</f>
        <v>0.24351897105700171</v>
      </c>
    </row>
    <row r="262" spans="1:13">
      <c r="A262" s="60" t="s">
        <v>133</v>
      </c>
      <c r="B262" s="64" t="s">
        <v>91</v>
      </c>
      <c r="C262" s="56">
        <v>25.11</v>
      </c>
      <c r="D262" s="56">
        <v>23.94</v>
      </c>
      <c r="E262" s="56"/>
      <c r="F262" s="56"/>
      <c r="G262" s="56">
        <f>C262-F261</f>
        <v>1.2533333333333303</v>
      </c>
      <c r="H262" s="56"/>
      <c r="I262" s="56">
        <f>G262-H243</f>
        <v>-0.23000000000000154</v>
      </c>
      <c r="J262" s="57"/>
      <c r="K262" s="56">
        <f t="shared" si="9"/>
        <v>1.1728349492318801</v>
      </c>
      <c r="L262" s="56"/>
      <c r="M262" s="56"/>
    </row>
    <row r="263" spans="1:13" ht="15" thickBot="1">
      <c r="A263" s="60" t="s">
        <v>133</v>
      </c>
      <c r="B263" s="63" t="s">
        <v>91</v>
      </c>
      <c r="C263" s="56">
        <v>24.92</v>
      </c>
      <c r="D263" s="56">
        <v>24.03</v>
      </c>
      <c r="E263" s="56"/>
      <c r="F263" s="56"/>
      <c r="G263" s="56">
        <f>C263-F261</f>
        <v>1.0633333333333326</v>
      </c>
      <c r="H263" s="56"/>
      <c r="I263" s="56">
        <f>G263-H243</f>
        <v>-0.41999999999999926</v>
      </c>
      <c r="J263" s="57"/>
      <c r="K263" s="56">
        <f t="shared" si="9"/>
        <v>1.3379275547861114</v>
      </c>
      <c r="L263" s="56"/>
      <c r="M263" s="56"/>
    </row>
    <row r="264" spans="1:13">
      <c r="A264" s="60" t="s">
        <v>133</v>
      </c>
      <c r="B264" s="62" t="s">
        <v>90</v>
      </c>
      <c r="C264" s="58">
        <v>24.72</v>
      </c>
      <c r="D264" s="58">
        <v>23.28</v>
      </c>
      <c r="E264" s="56">
        <f>AVERAGE(C264:C266)</f>
        <v>24.53</v>
      </c>
      <c r="F264" s="56">
        <f>AVERAGE(D264:D266)</f>
        <v>23.39</v>
      </c>
      <c r="G264" s="56">
        <f>C264-F264</f>
        <v>1.3299999999999983</v>
      </c>
      <c r="H264" s="56">
        <f>AVERAGE(G264:G266)</f>
        <v>1.1399999999999995</v>
      </c>
      <c r="I264" s="56">
        <f>G264-H243</f>
        <v>-0.15333333333333354</v>
      </c>
      <c r="J264" s="57">
        <f>AVERAGE(I264:I266)</f>
        <v>-0.34333333333333244</v>
      </c>
      <c r="K264" s="56">
        <f t="shared" si="9"/>
        <v>1.1121360858318723</v>
      </c>
      <c r="L264" s="56">
        <f>AVERAGE(K264:K266)</f>
        <v>1.2741195375121654</v>
      </c>
      <c r="M264" s="56">
        <f>STDEV(K264:K266)</f>
        <v>0.14098749979185968</v>
      </c>
    </row>
    <row r="265" spans="1:13">
      <c r="A265" s="60" t="s">
        <v>133</v>
      </c>
      <c r="B265" s="61" t="s">
        <v>90</v>
      </c>
      <c r="C265" s="58">
        <v>24.42</v>
      </c>
      <c r="D265" s="58">
        <v>23.2</v>
      </c>
      <c r="E265" s="56"/>
      <c r="F265" s="56"/>
      <c r="G265" s="56">
        <f>C265-F264</f>
        <v>1.0300000000000011</v>
      </c>
      <c r="H265" s="56"/>
      <c r="I265" s="56">
        <f>G265-H243</f>
        <v>-0.4533333333333307</v>
      </c>
      <c r="J265" s="57"/>
      <c r="K265" s="56">
        <f t="shared" si="9"/>
        <v>1.3692001289511893</v>
      </c>
      <c r="L265" s="56"/>
      <c r="M265" s="56"/>
    </row>
    <row r="266" spans="1:13" ht="15" thickBot="1">
      <c r="A266" s="60" t="s">
        <v>133</v>
      </c>
      <c r="B266" s="59" t="s">
        <v>90</v>
      </c>
      <c r="C266" s="58">
        <v>24.45</v>
      </c>
      <c r="D266" s="58">
        <v>23.69</v>
      </c>
      <c r="E266" s="56"/>
      <c r="F266" s="56"/>
      <c r="G266" s="56">
        <f>C266-F264</f>
        <v>1.0599999999999987</v>
      </c>
      <c r="H266" s="56"/>
      <c r="I266" s="56">
        <f>G266-H243</f>
        <v>-0.42333333333333312</v>
      </c>
      <c r="J266" s="57"/>
      <c r="K266" s="56">
        <f t="shared" si="9"/>
        <v>1.3410223977534348</v>
      </c>
      <c r="L266" s="56"/>
      <c r="M266" s="56"/>
    </row>
    <row r="267" spans="1:13">
      <c r="A267" s="60" t="s">
        <v>133</v>
      </c>
      <c r="B267" s="65" t="s">
        <v>89</v>
      </c>
      <c r="C267" s="58">
        <v>24.84</v>
      </c>
      <c r="D267" s="58">
        <v>24.13</v>
      </c>
      <c r="E267" s="56">
        <f>AVERAGE(C267:C269)</f>
        <v>24.703333333333333</v>
      </c>
      <c r="F267" s="56">
        <f>AVERAGE(D267:D269)</f>
        <v>23.459999999999997</v>
      </c>
      <c r="G267" s="56">
        <f>C267-F267</f>
        <v>1.3800000000000026</v>
      </c>
      <c r="H267" s="56">
        <f>AVERAGE(G267:G269)</f>
        <v>1.2433333333333358</v>
      </c>
      <c r="I267" s="56">
        <f>G267-H243</f>
        <v>-0.10333333333332928</v>
      </c>
      <c r="J267" s="57">
        <f>AVERAGE(I267:I269)</f>
        <v>-0.23999999999999599</v>
      </c>
      <c r="K267" s="56">
        <f t="shared" si="9"/>
        <v>1.0742526480132826</v>
      </c>
      <c r="L267" s="56">
        <f>AVERAGE(K267:K269)</f>
        <v>1.2163439642147125</v>
      </c>
      <c r="M267" s="56">
        <f>STDEV(K267:K269)</f>
        <v>0.37307660283212257</v>
      </c>
    </row>
    <row r="268" spans="1:13">
      <c r="A268" s="60" t="s">
        <v>133</v>
      </c>
      <c r="B268" s="64" t="s">
        <v>89</v>
      </c>
      <c r="C268" s="58">
        <v>24.23</v>
      </c>
      <c r="D268" s="58">
        <v>23.09</v>
      </c>
      <c r="E268" s="56"/>
      <c r="F268" s="56"/>
      <c r="G268" s="56">
        <f>C268-F267</f>
        <v>0.77000000000000313</v>
      </c>
      <c r="H268" s="56"/>
      <c r="I268" s="56">
        <f>G268-H243</f>
        <v>-0.71333333333332871</v>
      </c>
      <c r="J268" s="57"/>
      <c r="K268" s="56">
        <f t="shared" si="9"/>
        <v>1.639587996780538</v>
      </c>
      <c r="L268" s="56"/>
      <c r="M268" s="56"/>
    </row>
    <row r="269" spans="1:13" ht="15" thickBot="1">
      <c r="A269" s="60" t="s">
        <v>133</v>
      </c>
      <c r="B269" s="63" t="s">
        <v>89</v>
      </c>
      <c r="C269" s="58">
        <v>25.04</v>
      </c>
      <c r="D269" s="58">
        <v>23.16</v>
      </c>
      <c r="E269" s="56"/>
      <c r="F269" s="56"/>
      <c r="G269" s="56">
        <f>C269-F267</f>
        <v>1.5800000000000018</v>
      </c>
      <c r="H269" s="56"/>
      <c r="I269" s="56">
        <f>G269-H243</f>
        <v>9.6666666666670009E-2</v>
      </c>
      <c r="J269" s="57"/>
      <c r="K269" s="56">
        <f t="shared" si="9"/>
        <v>0.9351912478503166</v>
      </c>
      <c r="L269" s="56"/>
      <c r="M269" s="56"/>
    </row>
    <row r="270" spans="1:13">
      <c r="A270" s="60" t="s">
        <v>133</v>
      </c>
      <c r="B270" s="62" t="s">
        <v>87</v>
      </c>
      <c r="C270" s="56">
        <v>20.6</v>
      </c>
      <c r="D270" s="58">
        <v>22.09</v>
      </c>
      <c r="E270" s="56">
        <f>AVERAGE(C270:C272)</f>
        <v>20.260000000000002</v>
      </c>
      <c r="F270" s="56">
        <f>AVERAGE(D271:D273)</f>
        <v>22.55</v>
      </c>
      <c r="G270" s="56">
        <f>C270-F268</f>
        <v>20.6</v>
      </c>
      <c r="H270" s="56">
        <f>AVERAGE(G270:G272)</f>
        <v>12.743333333333334</v>
      </c>
      <c r="I270" s="56">
        <f>G270-T252</f>
        <v>20.6</v>
      </c>
      <c r="J270" s="57">
        <f>AVERAGE(I270:I272)</f>
        <v>12.743333333333334</v>
      </c>
      <c r="K270" s="56">
        <f t="shared" si="9"/>
        <v>6.291904023994895E-7</v>
      </c>
      <c r="L270" s="56">
        <f>AVERAGE(K270:K272)</f>
        <v>1.7593444021099895</v>
      </c>
      <c r="M270" s="56">
        <f>STDEV(K270:K272)</f>
        <v>3.0472725386622419</v>
      </c>
    </row>
    <row r="271" spans="1:13">
      <c r="A271" s="60" t="s">
        <v>133</v>
      </c>
      <c r="B271" s="61" t="s">
        <v>87</v>
      </c>
      <c r="C271" s="56">
        <v>20.03</v>
      </c>
      <c r="D271" s="58">
        <v>22.25</v>
      </c>
      <c r="E271" s="56"/>
      <c r="F271" s="56"/>
      <c r="G271" s="56">
        <f>C271-F269</f>
        <v>20.03</v>
      </c>
      <c r="H271" s="56"/>
      <c r="I271" s="56">
        <f>G271-T252</f>
        <v>20.03</v>
      </c>
      <c r="J271" s="57"/>
      <c r="K271" s="56">
        <f t="shared" si="9"/>
        <v>9.340479827756185E-7</v>
      </c>
      <c r="L271" s="56"/>
      <c r="M271" s="56"/>
    </row>
    <row r="272" spans="1:13" ht="15" thickBot="1">
      <c r="A272" s="60" t="s">
        <v>133</v>
      </c>
      <c r="B272" s="59" t="s">
        <v>87</v>
      </c>
      <c r="C272" s="56">
        <v>20.149999999999999</v>
      </c>
      <c r="D272" s="58">
        <v>22.85</v>
      </c>
      <c r="E272" s="56"/>
      <c r="F272" s="56"/>
      <c r="G272" s="56">
        <f>C272-F270</f>
        <v>-2.4000000000000021</v>
      </c>
      <c r="H272" s="56"/>
      <c r="I272" s="56">
        <f>G272-T252</f>
        <v>-2.4000000000000021</v>
      </c>
      <c r="J272" s="57"/>
      <c r="K272" s="56">
        <f t="shared" si="9"/>
        <v>5.2780316430915839</v>
      </c>
      <c r="L272" s="56"/>
      <c r="M272" s="56"/>
    </row>
    <row r="275" spans="1:17" ht="20">
      <c r="A275" s="368" t="s">
        <v>35</v>
      </c>
      <c r="B275" s="369"/>
      <c r="C275" s="369"/>
      <c r="E275" s="372" t="s">
        <v>124</v>
      </c>
      <c r="F275" s="372"/>
    </row>
    <row r="276" spans="1:17" ht="16" thickBot="1">
      <c r="A276" s="72" t="s">
        <v>117</v>
      </c>
      <c r="B276" s="72" t="s">
        <v>116</v>
      </c>
      <c r="C276" s="70" t="s">
        <v>115</v>
      </c>
      <c r="D276" s="70" t="s">
        <v>114</v>
      </c>
      <c r="E276" s="70" t="s">
        <v>113</v>
      </c>
      <c r="F276" s="70" t="s">
        <v>112</v>
      </c>
      <c r="G276" s="71" t="s">
        <v>111</v>
      </c>
      <c r="H276" s="70" t="s">
        <v>110</v>
      </c>
      <c r="I276" s="71" t="s">
        <v>109</v>
      </c>
      <c r="J276" s="70" t="s">
        <v>108</v>
      </c>
      <c r="K276" s="70" t="s">
        <v>107</v>
      </c>
      <c r="L276" s="70" t="s">
        <v>106</v>
      </c>
      <c r="M276" s="70" t="s">
        <v>105</v>
      </c>
      <c r="O276" s="66"/>
      <c r="P276" s="69" t="s">
        <v>104</v>
      </c>
      <c r="Q276" s="68" t="s">
        <v>103</v>
      </c>
    </row>
    <row r="277" spans="1:17">
      <c r="A277" s="60" t="s">
        <v>133</v>
      </c>
      <c r="B277" s="65" t="s">
        <v>100</v>
      </c>
      <c r="C277" s="56">
        <v>28.47</v>
      </c>
      <c r="D277" s="58">
        <v>24.18</v>
      </c>
      <c r="E277" s="56">
        <f>AVERAGE(C277:C279)</f>
        <v>28.403333333333332</v>
      </c>
      <c r="F277" s="56">
        <f>AVERAGE(D277:D279)</f>
        <v>24.196666666666669</v>
      </c>
      <c r="G277" s="56">
        <f>C277-F277</f>
        <v>4.2733333333333299</v>
      </c>
      <c r="H277" s="56">
        <f>AVERAGE(G277:G279)</f>
        <v>4.2066666666666634</v>
      </c>
      <c r="I277" s="56">
        <f>G277-H277</f>
        <v>6.666666666666643E-2</v>
      </c>
      <c r="J277" s="57">
        <f>AVERAGE(I277:I279)</f>
        <v>0</v>
      </c>
      <c r="K277" s="56">
        <f t="shared" ref="K277:K306" si="11">2^-(I277)</f>
        <v>0.95484160391041673</v>
      </c>
      <c r="L277" s="73">
        <f>AVERAGE(K277:K279)</f>
        <v>1.0134194977170163</v>
      </c>
      <c r="M277" s="56">
        <f>STDEV(K277:K279)</f>
        <v>0.20620452200183503</v>
      </c>
      <c r="O277" s="67" t="s">
        <v>102</v>
      </c>
      <c r="P277" s="66">
        <v>1.0134194977170199</v>
      </c>
      <c r="Q277" s="66">
        <v>0.86055259209866197</v>
      </c>
    </row>
    <row r="278" spans="1:17">
      <c r="A278" s="60" t="s">
        <v>133</v>
      </c>
      <c r="B278" s="64" t="s">
        <v>100</v>
      </c>
      <c r="C278" s="56">
        <v>28.65</v>
      </c>
      <c r="D278" s="58">
        <v>24.22</v>
      </c>
      <c r="E278" s="56"/>
      <c r="F278" s="56"/>
      <c r="G278" s="56">
        <f>C278-F277</f>
        <v>4.4533333333333296</v>
      </c>
      <c r="H278" s="56"/>
      <c r="I278" s="56">
        <f>G278-H277</f>
        <v>0.24666666666666615</v>
      </c>
      <c r="J278" s="57"/>
      <c r="K278" s="56">
        <f t="shared" si="11"/>
        <v>0.84284154475469963</v>
      </c>
      <c r="L278" s="56"/>
      <c r="M278" s="56"/>
      <c r="O278" s="67" t="s">
        <v>101</v>
      </c>
      <c r="P278" s="66">
        <v>1.19257850432214</v>
      </c>
      <c r="Q278" s="66">
        <v>3.3022315517730698</v>
      </c>
    </row>
    <row r="279" spans="1:17" ht="15" thickBot="1">
      <c r="A279" s="60" t="s">
        <v>133</v>
      </c>
      <c r="B279" s="63" t="s">
        <v>100</v>
      </c>
      <c r="C279" s="56">
        <v>28.09</v>
      </c>
      <c r="D279" s="58">
        <v>24.19</v>
      </c>
      <c r="E279" s="56"/>
      <c r="F279" s="56"/>
      <c r="G279" s="56">
        <f>C279-F277</f>
        <v>3.8933333333333309</v>
      </c>
      <c r="H279" s="56"/>
      <c r="I279" s="56">
        <f>G279-H277</f>
        <v>-0.31333333333333258</v>
      </c>
      <c r="J279" s="57"/>
      <c r="K279" s="56">
        <f t="shared" si="11"/>
        <v>1.2425753444859327</v>
      </c>
      <c r="L279" s="56"/>
      <c r="M279" s="56"/>
      <c r="O279" s="67" t="s">
        <v>99</v>
      </c>
      <c r="P279" s="66">
        <v>1.03735367736982</v>
      </c>
      <c r="Q279" s="66">
        <v>1.7391364200944599</v>
      </c>
    </row>
    <row r="280" spans="1:17">
      <c r="A280" s="60" t="s">
        <v>133</v>
      </c>
      <c r="B280" s="62" t="s">
        <v>96</v>
      </c>
      <c r="C280" s="56">
        <v>26.06</v>
      </c>
      <c r="D280" s="58">
        <v>21.63</v>
      </c>
      <c r="E280" s="56">
        <f>AVERAGE(C280:C282)</f>
        <v>26.343333333333334</v>
      </c>
      <c r="F280" s="56">
        <f>AVERAGE(D280:D282)</f>
        <v>21.866666666666664</v>
      </c>
      <c r="G280" s="56">
        <f>C280-F280</f>
        <v>4.1933333333333351</v>
      </c>
      <c r="H280" s="56">
        <f>AVERAGE(G280:G282)</f>
        <v>4.4766666666666701</v>
      </c>
      <c r="I280" s="56">
        <f>G280-H277</f>
        <v>-1.3333333333328312E-2</v>
      </c>
      <c r="J280" s="57">
        <f>AVERAGE(I280:I282)</f>
        <v>0.27000000000000668</v>
      </c>
      <c r="K280" s="56">
        <f t="shared" si="11"/>
        <v>1.0092848012118707</v>
      </c>
      <c r="L280" s="56">
        <f>AVERAGE(K280:K282)</f>
        <v>0.86055259209866242</v>
      </c>
      <c r="M280" s="56">
        <f>STDEV(K280:K282)</f>
        <v>0.26371471532305235</v>
      </c>
      <c r="O280" s="67" t="s">
        <v>98</v>
      </c>
      <c r="P280" s="66">
        <v>1.5479068639889</v>
      </c>
      <c r="Q280" s="66">
        <v>2.08080942205613</v>
      </c>
    </row>
    <row r="281" spans="1:17">
      <c r="A281" s="60" t="s">
        <v>133</v>
      </c>
      <c r="B281" s="61" t="s">
        <v>96</v>
      </c>
      <c r="C281" s="56">
        <v>26.05</v>
      </c>
      <c r="D281" s="58">
        <v>22.11</v>
      </c>
      <c r="E281" s="56"/>
      <c r="F281" s="56"/>
      <c r="G281" s="56">
        <f>C281-F280</f>
        <v>4.1833333333333371</v>
      </c>
      <c r="H281" s="56"/>
      <c r="I281" s="56">
        <f>G281-H277</f>
        <v>-2.3333333333326323E-2</v>
      </c>
      <c r="J281" s="57"/>
      <c r="K281" s="56">
        <f t="shared" si="11"/>
        <v>1.0163049321681838</v>
      </c>
      <c r="L281" s="56"/>
      <c r="M281" s="56"/>
      <c r="O281" s="67" t="s">
        <v>97</v>
      </c>
      <c r="P281" s="66">
        <v>3.6765976927889898</v>
      </c>
      <c r="Q281" s="66">
        <v>4.9646944741617904</v>
      </c>
    </row>
    <row r="282" spans="1:17" ht="15" thickBot="1">
      <c r="A282" s="60" t="s">
        <v>133</v>
      </c>
      <c r="B282" s="59" t="s">
        <v>96</v>
      </c>
      <c r="C282" s="56">
        <v>26.92</v>
      </c>
      <c r="D282" s="58">
        <v>21.86</v>
      </c>
      <c r="E282" s="56"/>
      <c r="F282" s="56"/>
      <c r="G282" s="56">
        <f>C282-F280</f>
        <v>5.0533333333333381</v>
      </c>
      <c r="H282" s="56"/>
      <c r="I282" s="56">
        <f>G282-H277</f>
        <v>0.84666666666667467</v>
      </c>
      <c r="J282" s="57"/>
      <c r="K282" s="56">
        <f t="shared" si="11"/>
        <v>0.55606804291593304</v>
      </c>
      <c r="L282" s="56"/>
      <c r="M282" s="56"/>
    </row>
    <row r="283" spans="1:17">
      <c r="A283" s="60" t="s">
        <v>133</v>
      </c>
      <c r="B283" s="65" t="s">
        <v>95</v>
      </c>
      <c r="C283" s="56">
        <v>26.3</v>
      </c>
      <c r="D283" s="58">
        <v>22.43</v>
      </c>
      <c r="E283" s="56">
        <f>AVERAGE(C283:C285)</f>
        <v>26.363333333333333</v>
      </c>
      <c r="F283" s="56">
        <f>AVERAGE(D283:D285)</f>
        <v>22.409999999999997</v>
      </c>
      <c r="G283" s="56">
        <f>C283-F283</f>
        <v>3.8900000000000041</v>
      </c>
      <c r="H283" s="56">
        <f>AVERAGE(G283:G285)</f>
        <v>3.9533333333333367</v>
      </c>
      <c r="I283" s="56">
        <f>G283-H277</f>
        <v>-0.31666666666665932</v>
      </c>
      <c r="J283" s="57">
        <f>AVERAGE(I283:I285)</f>
        <v>-0.25333333333332675</v>
      </c>
      <c r="K283" s="56">
        <f t="shared" si="11"/>
        <v>1.2454496223588165</v>
      </c>
      <c r="L283" s="56">
        <f>AVERAGE(K283:K285)</f>
        <v>1.1925785043221444</v>
      </c>
      <c r="M283" s="56">
        <f>STDEV(K283:K285)</f>
        <v>4.7365730342067112E-2</v>
      </c>
    </row>
    <row r="284" spans="1:17">
      <c r="A284" s="60" t="s">
        <v>133</v>
      </c>
      <c r="B284" s="64" t="s">
        <v>95</v>
      </c>
      <c r="C284" s="56">
        <v>26.41</v>
      </c>
      <c r="D284" s="58">
        <v>22.33</v>
      </c>
      <c r="E284" s="56"/>
      <c r="F284" s="56"/>
      <c r="G284" s="56">
        <f>C284-F283</f>
        <v>4.0000000000000036</v>
      </c>
      <c r="H284" s="56"/>
      <c r="I284" s="56">
        <f>G284-H277</f>
        <v>-0.20666666666665989</v>
      </c>
      <c r="J284" s="57"/>
      <c r="K284" s="56">
        <f t="shared" si="11"/>
        <v>1.1540187517635507</v>
      </c>
      <c r="L284" s="56"/>
      <c r="M284" s="56"/>
    </row>
    <row r="285" spans="1:17" ht="15" thickBot="1">
      <c r="A285" s="60" t="s">
        <v>133</v>
      </c>
      <c r="B285" s="63" t="s">
        <v>95</v>
      </c>
      <c r="C285" s="56">
        <v>26.38</v>
      </c>
      <c r="D285" s="58">
        <v>22.47</v>
      </c>
      <c r="E285" s="56"/>
      <c r="F285" s="56"/>
      <c r="G285" s="56">
        <f>C285-F283</f>
        <v>3.9700000000000024</v>
      </c>
      <c r="H285" s="56"/>
      <c r="I285" s="56">
        <f>G285-H277</f>
        <v>-0.23666666666666103</v>
      </c>
      <c r="J285" s="57"/>
      <c r="K285" s="56">
        <f t="shared" si="11"/>
        <v>1.1782671388440655</v>
      </c>
      <c r="L285" s="56"/>
      <c r="M285" s="56"/>
    </row>
    <row r="286" spans="1:17">
      <c r="A286" s="60" t="s">
        <v>133</v>
      </c>
      <c r="B286" s="62" t="s">
        <v>94</v>
      </c>
      <c r="C286" s="56">
        <v>22.28</v>
      </c>
      <c r="D286" s="58">
        <v>21.02</v>
      </c>
      <c r="E286" s="56">
        <f>AVERAGE(C286:C288)</f>
        <v>23.863333333333333</v>
      </c>
      <c r="F286" s="56">
        <f>AVERAGE(D286:D288)</f>
        <v>20.91</v>
      </c>
      <c r="G286" s="56">
        <f>C286-F286</f>
        <v>1.370000000000001</v>
      </c>
      <c r="H286" s="56">
        <f>AVERAGE(G286:G288)</f>
        <v>2.9533333333333331</v>
      </c>
      <c r="I286" s="56">
        <f>G286-H277</f>
        <v>-2.8366666666666625</v>
      </c>
      <c r="J286" s="57">
        <f>AVERAGE(I286:I288)</f>
        <v>-1.2533333333333303</v>
      </c>
      <c r="K286" s="56">
        <f t="shared" si="11"/>
        <v>7.143676088483037</v>
      </c>
      <c r="L286" s="56">
        <f>AVERAGE(K286:K288)</f>
        <v>3.3022315517730707</v>
      </c>
      <c r="M286" s="56">
        <f>STDEV(K286:K288)</f>
        <v>3.3286030004020466</v>
      </c>
    </row>
    <row r="287" spans="1:17">
      <c r="A287" s="60" t="s">
        <v>133</v>
      </c>
      <c r="B287" s="61" t="s">
        <v>94</v>
      </c>
      <c r="C287" s="56">
        <v>24.54</v>
      </c>
      <c r="D287" s="58">
        <v>20.78</v>
      </c>
      <c r="E287" s="56"/>
      <c r="F287" s="56"/>
      <c r="G287" s="56">
        <f>C287-F286</f>
        <v>3.629999999999999</v>
      </c>
      <c r="H287" s="56"/>
      <c r="I287" s="56">
        <f>G287-H277</f>
        <v>-0.57666666666666444</v>
      </c>
      <c r="J287" s="57"/>
      <c r="K287" s="56">
        <f t="shared" si="11"/>
        <v>1.4913994004503748</v>
      </c>
      <c r="L287" s="56"/>
      <c r="M287" s="56"/>
    </row>
    <row r="288" spans="1:17" ht="15" thickBot="1">
      <c r="A288" s="60" t="s">
        <v>133</v>
      </c>
      <c r="B288" s="59" t="s">
        <v>94</v>
      </c>
      <c r="C288" s="56">
        <v>24.77</v>
      </c>
      <c r="D288" s="58">
        <v>20.93</v>
      </c>
      <c r="E288" s="56"/>
      <c r="F288" s="56"/>
      <c r="G288" s="56">
        <f>C288-F286</f>
        <v>3.8599999999999994</v>
      </c>
      <c r="H288" s="56"/>
      <c r="I288" s="56">
        <f>G288-H277</f>
        <v>-0.34666666666666401</v>
      </c>
      <c r="J288" s="57"/>
      <c r="K288" s="56">
        <f t="shared" si="11"/>
        <v>1.2716191663858005</v>
      </c>
      <c r="L288" s="56"/>
      <c r="M288" s="56"/>
    </row>
    <row r="289" spans="1:13">
      <c r="A289" s="60" t="s">
        <v>133</v>
      </c>
      <c r="B289" s="65" t="s">
        <v>93</v>
      </c>
      <c r="C289" s="56">
        <v>25.32</v>
      </c>
      <c r="D289" s="58">
        <v>21.2</v>
      </c>
      <c r="E289" s="56">
        <f>AVERAGE(C289:C291)</f>
        <v>25.276666666666667</v>
      </c>
      <c r="F289" s="56">
        <f>AVERAGE(D289:D291)</f>
        <v>21.12</v>
      </c>
      <c r="G289" s="56">
        <f>C289-F289</f>
        <v>4.1999999999999993</v>
      </c>
      <c r="H289" s="56">
        <f>AVERAGE(G289:G291)</f>
        <v>4.1566666666666654</v>
      </c>
      <c r="I289" s="56">
        <f>G289-H277</f>
        <v>-6.6666666666641561E-3</v>
      </c>
      <c r="J289" s="57">
        <f>AVERAGE(I289:I291)</f>
        <v>-4.9999999999998344E-2</v>
      </c>
      <c r="K289" s="56">
        <f t="shared" si="11"/>
        <v>1.004631674402052</v>
      </c>
      <c r="L289" s="56">
        <f>AVERAGE(K289:K291)</f>
        <v>1.0373536773698173</v>
      </c>
      <c r="M289" s="56">
        <f>STDEV(K289:K291)</f>
        <v>8.1631310145516334E-2</v>
      </c>
    </row>
    <row r="290" spans="1:13">
      <c r="A290" s="60" t="s">
        <v>133</v>
      </c>
      <c r="B290" s="64" t="s">
        <v>93</v>
      </c>
      <c r="C290" s="56">
        <v>25.15</v>
      </c>
      <c r="D290" s="58">
        <v>21.04</v>
      </c>
      <c r="E290" s="56"/>
      <c r="F290" s="56"/>
      <c r="G290" s="56">
        <f>C290-F289</f>
        <v>4.0299999999999976</v>
      </c>
      <c r="H290" s="56"/>
      <c r="I290" s="56">
        <f>G290-H277</f>
        <v>-0.17666666666666586</v>
      </c>
      <c r="J290" s="57"/>
      <c r="K290" s="56">
        <f t="shared" si="11"/>
        <v>1.1302693892731552</v>
      </c>
      <c r="L290" s="56"/>
      <c r="M290" s="56"/>
    </row>
    <row r="291" spans="1:13" ht="15" thickBot="1">
      <c r="A291" s="60" t="s">
        <v>133</v>
      </c>
      <c r="B291" s="63" t="s">
        <v>93</v>
      </c>
      <c r="C291" s="56">
        <v>25.36</v>
      </c>
      <c r="D291" s="58">
        <v>21.12</v>
      </c>
      <c r="E291" s="56"/>
      <c r="F291" s="56"/>
      <c r="G291" s="56">
        <f>C291-F289</f>
        <v>4.2399999999999984</v>
      </c>
      <c r="H291" s="56"/>
      <c r="I291" s="56">
        <f>G291-H277</f>
        <v>3.3333333333334991E-2</v>
      </c>
      <c r="J291" s="57"/>
      <c r="K291" s="56">
        <f t="shared" si="11"/>
        <v>0.9771599684342448</v>
      </c>
      <c r="L291" s="56"/>
      <c r="M291" s="56"/>
    </row>
    <row r="292" spans="1:13">
      <c r="A292" s="60" t="s">
        <v>133</v>
      </c>
      <c r="B292" s="62" t="s">
        <v>92</v>
      </c>
      <c r="C292" s="56">
        <v>25.01</v>
      </c>
      <c r="D292" s="56">
        <v>23.63</v>
      </c>
      <c r="E292" s="56">
        <f>AVERAGE(C293:C294)</f>
        <v>25.395</v>
      </c>
      <c r="F292" s="56">
        <f>AVERAGE(D292:D294)</f>
        <v>23.626666666666665</v>
      </c>
      <c r="G292" s="56">
        <f>C292-F290</f>
        <v>25.01</v>
      </c>
      <c r="H292" s="56">
        <f>AVERAGE(G292:G294)</f>
        <v>17.391111111111112</v>
      </c>
      <c r="I292" s="56">
        <f>G292-H277</f>
        <v>20.803333333333338</v>
      </c>
      <c r="J292" s="57">
        <f>AVERAGE(I292:I294)</f>
        <v>13.184444444444447</v>
      </c>
      <c r="K292" s="56">
        <f t="shared" si="11"/>
        <v>5.4647796724796264E-7</v>
      </c>
      <c r="L292" s="56">
        <f>AVERAGE(K292:K294)</f>
        <v>1.7391364200944566</v>
      </c>
      <c r="M292" s="56">
        <f>STDEV(K292:K294)</f>
        <v>3.0122717911346273</v>
      </c>
    </row>
    <row r="293" spans="1:13">
      <c r="A293" s="60" t="s">
        <v>133</v>
      </c>
      <c r="B293" s="61" t="s">
        <v>92</v>
      </c>
      <c r="C293" s="56">
        <v>25.34</v>
      </c>
      <c r="D293" s="56">
        <v>23.6</v>
      </c>
      <c r="E293" s="56"/>
      <c r="F293" s="56"/>
      <c r="G293" s="56">
        <f>C293-F291</f>
        <v>25.34</v>
      </c>
      <c r="H293" s="56"/>
      <c r="I293" s="56">
        <f>G293-H277</f>
        <v>21.133333333333336</v>
      </c>
      <c r="J293" s="57"/>
      <c r="K293" s="56">
        <f t="shared" si="11"/>
        <v>4.3474316051398024E-7</v>
      </c>
      <c r="L293" s="56"/>
      <c r="M293" s="56"/>
    </row>
    <row r="294" spans="1:13" ht="15" thickBot="1">
      <c r="A294" s="60" t="s">
        <v>133</v>
      </c>
      <c r="B294" s="59" t="s">
        <v>92</v>
      </c>
      <c r="C294" s="56">
        <v>25.45</v>
      </c>
      <c r="D294" s="56">
        <v>23.65</v>
      </c>
      <c r="E294" s="56"/>
      <c r="F294" s="56"/>
      <c r="G294" s="56">
        <f>C294-F292</f>
        <v>1.8233333333333341</v>
      </c>
      <c r="H294" s="56"/>
      <c r="I294" s="56">
        <f>G294-H277</f>
        <v>-2.3833333333333293</v>
      </c>
      <c r="J294" s="57"/>
      <c r="K294" s="56">
        <f t="shared" si="11"/>
        <v>5.2174082790622425</v>
      </c>
      <c r="L294" s="56"/>
      <c r="M294" s="56"/>
    </row>
    <row r="295" spans="1:13">
      <c r="A295" s="60" t="s">
        <v>133</v>
      </c>
      <c r="B295" s="65" t="s">
        <v>91</v>
      </c>
      <c r="C295" s="56">
        <v>26.33</v>
      </c>
      <c r="D295" s="58">
        <v>23.13</v>
      </c>
      <c r="E295" s="56">
        <f>AVERAGE(C295:C297)</f>
        <v>26.743333333333336</v>
      </c>
      <c r="F295" s="56">
        <f>AVERAGE(D295:D297)</f>
        <v>23.126666666666665</v>
      </c>
      <c r="G295" s="56">
        <f>C295-F295</f>
        <v>3.2033333333333331</v>
      </c>
      <c r="H295" s="56">
        <f>AVERAGE(G295:G297)</f>
        <v>3.6166666666666685</v>
      </c>
      <c r="I295" s="56">
        <f>G295-H277</f>
        <v>-1.0033333333333303</v>
      </c>
      <c r="J295" s="57">
        <f>AVERAGE(I295:I297)</f>
        <v>-0.58999999999999508</v>
      </c>
      <c r="K295" s="56">
        <f t="shared" si="11"/>
        <v>2.0046263236843416</v>
      </c>
      <c r="L295" s="56">
        <f>AVERAGE(K295:K297)</f>
        <v>1.5479068639888964</v>
      </c>
      <c r="M295" s="56">
        <f>STDEV(K295:K297)</f>
        <v>0.4430742781598403</v>
      </c>
    </row>
    <row r="296" spans="1:13">
      <c r="A296" s="60" t="s">
        <v>133</v>
      </c>
      <c r="B296" s="64" t="s">
        <v>91</v>
      </c>
      <c r="C296" s="56">
        <v>27.17</v>
      </c>
      <c r="D296" s="58">
        <v>23.09</v>
      </c>
      <c r="E296" s="56"/>
      <c r="F296" s="56"/>
      <c r="G296" s="56">
        <f>C296-F295</f>
        <v>4.0433333333333366</v>
      </c>
      <c r="H296" s="56"/>
      <c r="I296" s="56">
        <f>G296-H277</f>
        <v>-0.16333333333332689</v>
      </c>
      <c r="J296" s="57"/>
      <c r="K296" s="56">
        <f t="shared" si="11"/>
        <v>1.1198716040467542</v>
      </c>
      <c r="L296" s="56"/>
      <c r="M296" s="56"/>
    </row>
    <row r="297" spans="1:13" ht="15" thickBot="1">
      <c r="A297" s="60" t="s">
        <v>133</v>
      </c>
      <c r="B297" s="63" t="s">
        <v>91</v>
      </c>
      <c r="C297" s="56">
        <v>26.73</v>
      </c>
      <c r="D297" s="58">
        <v>23.16</v>
      </c>
      <c r="E297" s="56"/>
      <c r="F297" s="56"/>
      <c r="G297" s="56">
        <f>C297-F295</f>
        <v>3.6033333333333353</v>
      </c>
      <c r="H297" s="56"/>
      <c r="I297" s="56">
        <f>G297-H277</f>
        <v>-0.60333333333332817</v>
      </c>
      <c r="J297" s="57"/>
      <c r="K297" s="56">
        <f t="shared" si="11"/>
        <v>1.5192226642355937</v>
      </c>
      <c r="L297" s="56"/>
      <c r="M297" s="56"/>
    </row>
    <row r="298" spans="1:13">
      <c r="A298" s="60" t="s">
        <v>133</v>
      </c>
      <c r="B298" s="62" t="s">
        <v>90</v>
      </c>
      <c r="C298" s="56">
        <v>25.53</v>
      </c>
      <c r="D298" s="58">
        <v>22.49</v>
      </c>
      <c r="E298" s="56">
        <f>AVERAGE(C298:C300)</f>
        <v>25.713333333333335</v>
      </c>
      <c r="F298" s="56">
        <f>AVERAGE(D298:D300)</f>
        <v>22.553333333333331</v>
      </c>
      <c r="G298" s="56">
        <f>C298-F298</f>
        <v>2.9766666666666701</v>
      </c>
      <c r="H298" s="56">
        <f>AVERAGE(G298:G300)</f>
        <v>3.1600000000000024</v>
      </c>
      <c r="I298" s="56">
        <f>G298-H277</f>
        <v>-1.2299999999999933</v>
      </c>
      <c r="J298" s="57">
        <f>AVERAGE(I298:I300)</f>
        <v>-1.0466666666666609</v>
      </c>
      <c r="K298" s="56">
        <f t="shared" si="11"/>
        <v>2.3456698984637465</v>
      </c>
      <c r="L298" s="56">
        <f>AVERAGE(K298:K300)</f>
        <v>2.0808094220561295</v>
      </c>
      <c r="M298" s="56">
        <f>STDEV(K298:K300)</f>
        <v>0.30117063466608029</v>
      </c>
    </row>
    <row r="299" spans="1:13">
      <c r="A299" s="60" t="s">
        <v>133</v>
      </c>
      <c r="B299" s="61" t="s">
        <v>90</v>
      </c>
      <c r="C299" s="56">
        <v>25.95</v>
      </c>
      <c r="D299" s="58">
        <v>22.54</v>
      </c>
      <c r="E299" s="56"/>
      <c r="F299" s="56"/>
      <c r="G299" s="56">
        <f>C299-F298</f>
        <v>3.3966666666666683</v>
      </c>
      <c r="H299" s="56"/>
      <c r="I299" s="56">
        <f>G299-H277</f>
        <v>-0.80999999999999517</v>
      </c>
      <c r="J299" s="57"/>
      <c r="K299" s="56">
        <f t="shared" si="11"/>
        <v>1.7532114426320644</v>
      </c>
      <c r="L299" s="56"/>
      <c r="M299" s="56"/>
    </row>
    <row r="300" spans="1:13" ht="15" thickBot="1">
      <c r="A300" s="60" t="s">
        <v>133</v>
      </c>
      <c r="B300" s="59" t="s">
        <v>90</v>
      </c>
      <c r="C300" s="56">
        <v>25.66</v>
      </c>
      <c r="D300" s="58">
        <v>22.63</v>
      </c>
      <c r="E300" s="56"/>
      <c r="F300" s="56"/>
      <c r="G300" s="56">
        <f t="shared" ref="G300:G306" si="12">C300-F298</f>
        <v>3.1066666666666691</v>
      </c>
      <c r="H300" s="56"/>
      <c r="I300" s="56">
        <f>G300-H277</f>
        <v>-1.0999999999999943</v>
      </c>
      <c r="J300" s="57"/>
      <c r="K300" s="56">
        <f t="shared" si="11"/>
        <v>2.1435469250725778</v>
      </c>
      <c r="L300" s="56"/>
      <c r="M300" s="56"/>
    </row>
    <row r="301" spans="1:13">
      <c r="A301" s="60" t="s">
        <v>133</v>
      </c>
      <c r="B301" s="65" t="s">
        <v>89</v>
      </c>
      <c r="C301" s="56">
        <v>23.13</v>
      </c>
      <c r="D301" s="58">
        <v>23.13</v>
      </c>
      <c r="E301" s="56">
        <f>AVERAGE(C301:C303)</f>
        <v>23.453333333333333</v>
      </c>
      <c r="F301" s="56">
        <f>AVERAGE(D301:D303)</f>
        <v>23.126666666666665</v>
      </c>
      <c r="G301" s="56">
        <f t="shared" si="12"/>
        <v>23.13</v>
      </c>
      <c r="H301" s="56">
        <f>AVERAGE(G301:G303)</f>
        <v>15.744444444444445</v>
      </c>
      <c r="I301" s="56">
        <f>G301-H277</f>
        <v>18.923333333333336</v>
      </c>
      <c r="J301" s="57">
        <f>AVERAGE(I301:I303)</f>
        <v>11.537777777777782</v>
      </c>
      <c r="K301" s="56">
        <f t="shared" si="11"/>
        <v>2.011449107200645E-6</v>
      </c>
      <c r="L301" s="56">
        <f>AVERAGE(K301:K303)</f>
        <v>3.6765976927889916</v>
      </c>
      <c r="M301" s="56">
        <f>STDEV(K301:K303)</f>
        <v>6.368050775674007</v>
      </c>
    </row>
    <row r="302" spans="1:13">
      <c r="A302" s="60" t="s">
        <v>133</v>
      </c>
      <c r="B302" s="64" t="s">
        <v>89</v>
      </c>
      <c r="C302" s="56">
        <v>23.36</v>
      </c>
      <c r="D302" s="58">
        <v>23.09</v>
      </c>
      <c r="E302" s="56"/>
      <c r="F302" s="56"/>
      <c r="G302" s="56">
        <f t="shared" si="12"/>
        <v>23.36</v>
      </c>
      <c r="H302" s="56"/>
      <c r="I302" s="56">
        <f>G302-H277</f>
        <v>19.153333333333336</v>
      </c>
      <c r="J302" s="57"/>
      <c r="K302" s="56">
        <f t="shared" si="11"/>
        <v>1.7150316918147754E-6</v>
      </c>
      <c r="L302" s="56"/>
      <c r="M302" s="56"/>
    </row>
    <row r="303" spans="1:13" ht="15" thickBot="1">
      <c r="A303" s="60" t="s">
        <v>133</v>
      </c>
      <c r="B303" s="63" t="s">
        <v>89</v>
      </c>
      <c r="C303" s="56">
        <v>23.87</v>
      </c>
      <c r="D303" s="58">
        <v>23.16</v>
      </c>
      <c r="E303" s="56"/>
      <c r="F303" s="56"/>
      <c r="G303" s="56">
        <f t="shared" si="12"/>
        <v>0.74333333333333584</v>
      </c>
      <c r="H303" s="56"/>
      <c r="I303" s="56">
        <f>G303-H277</f>
        <v>-3.4633333333333276</v>
      </c>
      <c r="J303" s="57"/>
      <c r="K303" s="56">
        <f t="shared" si="11"/>
        <v>11.029789351886176</v>
      </c>
      <c r="L303" s="56"/>
      <c r="M303" s="56"/>
    </row>
    <row r="304" spans="1:13">
      <c r="A304" s="60" t="s">
        <v>133</v>
      </c>
      <c r="B304" s="62" t="s">
        <v>87</v>
      </c>
      <c r="C304" s="56">
        <v>22.06</v>
      </c>
      <c r="D304" s="58">
        <v>23.84</v>
      </c>
      <c r="E304" s="56">
        <f>AVERAGE(C304:C306)</f>
        <v>22.476666666666663</v>
      </c>
      <c r="F304" s="56">
        <f>AVERAGE(D304:D306)</f>
        <v>22.98</v>
      </c>
      <c r="G304" s="56">
        <f t="shared" si="12"/>
        <v>22.06</v>
      </c>
      <c r="H304" s="56">
        <f>AVERAGE(G304:G306)</f>
        <v>14.816666666666665</v>
      </c>
      <c r="I304" s="56">
        <f>G304-H289</f>
        <v>17.903333333333332</v>
      </c>
      <c r="J304" s="57">
        <f>AVERAGE(I304:I306)</f>
        <v>10.659999999999998</v>
      </c>
      <c r="K304" s="56">
        <f t="shared" si="11"/>
        <v>4.079055780722579E-6</v>
      </c>
      <c r="L304" s="56">
        <f>AVERAGE(K304:K306)</f>
        <v>4.964694474161786</v>
      </c>
      <c r="M304" s="56">
        <f>STDEV(K304:K306)</f>
        <v>8.5990961754821988</v>
      </c>
    </row>
    <row r="305" spans="1:17">
      <c r="A305" s="60" t="s">
        <v>133</v>
      </c>
      <c r="B305" s="61" t="s">
        <v>87</v>
      </c>
      <c r="C305" s="56">
        <v>22.13</v>
      </c>
      <c r="D305" s="58">
        <v>22.02</v>
      </c>
      <c r="E305" s="56"/>
      <c r="F305" s="56"/>
      <c r="G305" s="56">
        <f t="shared" si="12"/>
        <v>22.13</v>
      </c>
      <c r="H305" s="56"/>
      <c r="I305" s="56">
        <f>G305-H289</f>
        <v>17.973333333333333</v>
      </c>
      <c r="J305" s="57"/>
      <c r="K305" s="56">
        <f t="shared" si="11"/>
        <v>3.8858635328571039E-6</v>
      </c>
      <c r="L305" s="56"/>
      <c r="M305" s="56"/>
    </row>
    <row r="306" spans="1:17" ht="15" thickBot="1">
      <c r="A306" s="60" t="s">
        <v>133</v>
      </c>
      <c r="B306" s="59" t="s">
        <v>87</v>
      </c>
      <c r="C306" s="56">
        <v>23.24</v>
      </c>
      <c r="D306" s="58">
        <v>23.08</v>
      </c>
      <c r="E306" s="56"/>
      <c r="F306" s="56"/>
      <c r="G306" s="56">
        <f t="shared" si="12"/>
        <v>0.25999999999999801</v>
      </c>
      <c r="H306" s="56"/>
      <c r="I306" s="56">
        <f>G306-H289</f>
        <v>-3.8966666666666674</v>
      </c>
      <c r="J306" s="57"/>
      <c r="K306" s="56">
        <f t="shared" si="11"/>
        <v>14.894075457566043</v>
      </c>
      <c r="L306" s="56"/>
      <c r="M306" s="56"/>
    </row>
    <row r="309" spans="1:17" ht="20">
      <c r="A309" s="368" t="s">
        <v>35</v>
      </c>
      <c r="B309" s="369"/>
      <c r="C309" s="369"/>
      <c r="E309" s="372" t="s">
        <v>123</v>
      </c>
      <c r="F309" s="372"/>
    </row>
    <row r="310" spans="1:17" ht="16" thickBot="1">
      <c r="A310" s="72" t="s">
        <v>117</v>
      </c>
      <c r="B310" s="72" t="s">
        <v>116</v>
      </c>
      <c r="C310" s="70" t="s">
        <v>115</v>
      </c>
      <c r="D310" s="70" t="s">
        <v>114</v>
      </c>
      <c r="E310" s="70" t="s">
        <v>113</v>
      </c>
      <c r="F310" s="70" t="s">
        <v>112</v>
      </c>
      <c r="G310" s="71" t="s">
        <v>111</v>
      </c>
      <c r="H310" s="70" t="s">
        <v>110</v>
      </c>
      <c r="I310" s="71" t="s">
        <v>109</v>
      </c>
      <c r="J310" s="70" t="s">
        <v>108</v>
      </c>
      <c r="K310" s="70" t="s">
        <v>107</v>
      </c>
      <c r="L310" s="70" t="s">
        <v>106</v>
      </c>
      <c r="M310" s="70" t="s">
        <v>105</v>
      </c>
      <c r="O310" s="66"/>
      <c r="P310" s="69" t="s">
        <v>104</v>
      </c>
      <c r="Q310" s="68" t="s">
        <v>103</v>
      </c>
    </row>
    <row r="311" spans="1:17">
      <c r="A311" s="60" t="s">
        <v>133</v>
      </c>
      <c r="B311" s="65" t="s">
        <v>100</v>
      </c>
      <c r="C311" s="58">
        <v>25.42</v>
      </c>
      <c r="D311" s="58">
        <v>24.18</v>
      </c>
      <c r="E311" s="56">
        <f>AVERAGE(C311:C313)</f>
        <v>25.679999999999996</v>
      </c>
      <c r="F311" s="56">
        <f>AVERAGE(D311:D313)</f>
        <v>24.196666666666669</v>
      </c>
      <c r="G311" s="56">
        <f>C311-F311</f>
        <v>1.2233333333333327</v>
      </c>
      <c r="H311" s="56">
        <f>AVERAGE(G311:G313)</f>
        <v>1.4833333333333318</v>
      </c>
      <c r="I311" s="56">
        <f>G311-H311</f>
        <v>-0.25999999999999912</v>
      </c>
      <c r="J311" s="57">
        <f>AVERAGE(I311:I313)</f>
        <v>7.4014868308343765E-17</v>
      </c>
      <c r="K311" s="56">
        <f t="shared" ref="K311:K340" si="13">2^-(I311)</f>
        <v>1.1974787046189279</v>
      </c>
      <c r="L311" s="73">
        <f>AVERAGE(K311:K313)</f>
        <v>1.0104892051032264</v>
      </c>
      <c r="M311" s="56">
        <f>STDEV(K311:K313)</f>
        <v>0.17892656706772528</v>
      </c>
      <c r="O311" s="67" t="s">
        <v>102</v>
      </c>
      <c r="P311" s="66">
        <v>1.0104892051032299</v>
      </c>
      <c r="Q311" s="66">
        <v>1.1738884844339701</v>
      </c>
    </row>
    <row r="312" spans="1:17">
      <c r="A312" s="60" t="s">
        <v>133</v>
      </c>
      <c r="B312" s="64" t="s">
        <v>100</v>
      </c>
      <c r="C312" s="58">
        <v>25.69</v>
      </c>
      <c r="D312" s="58">
        <v>24.22</v>
      </c>
      <c r="E312" s="56"/>
      <c r="F312" s="56"/>
      <c r="G312" s="56">
        <f>C312-F311</f>
        <v>1.4933333333333323</v>
      </c>
      <c r="H312" s="56"/>
      <c r="I312" s="56">
        <f>G312-H311</f>
        <v>1.0000000000000453E-2</v>
      </c>
      <c r="J312" s="57"/>
      <c r="K312" s="56">
        <f t="shared" si="13"/>
        <v>0.99309249543703559</v>
      </c>
      <c r="L312" s="56"/>
      <c r="M312" s="56"/>
      <c r="O312" s="67" t="s">
        <v>101</v>
      </c>
      <c r="P312" s="66">
        <v>1.2290899678489</v>
      </c>
      <c r="Q312" s="66">
        <v>2.18296426671585</v>
      </c>
    </row>
    <row r="313" spans="1:17" ht="15" thickBot="1">
      <c r="A313" s="60" t="s">
        <v>133</v>
      </c>
      <c r="B313" s="63" t="s">
        <v>100</v>
      </c>
      <c r="C313" s="58">
        <v>25.93</v>
      </c>
      <c r="D313" s="58">
        <v>24.19</v>
      </c>
      <c r="E313" s="56"/>
      <c r="F313" s="56"/>
      <c r="G313" s="56">
        <f>C313-F311</f>
        <v>1.7333333333333307</v>
      </c>
      <c r="H313" s="56"/>
      <c r="I313" s="56">
        <f>G313-H311</f>
        <v>0.24999999999999889</v>
      </c>
      <c r="J313" s="57"/>
      <c r="K313" s="56">
        <f t="shared" si="13"/>
        <v>0.84089641525371517</v>
      </c>
      <c r="L313" s="56"/>
      <c r="M313" s="56"/>
      <c r="O313" s="67" t="s">
        <v>99</v>
      </c>
      <c r="P313" s="66">
        <v>0.81726845447257801</v>
      </c>
      <c r="Q313" s="66">
        <v>1.45316369190962</v>
      </c>
    </row>
    <row r="314" spans="1:17">
      <c r="A314" s="60" t="s">
        <v>133</v>
      </c>
      <c r="B314" s="62" t="s">
        <v>96</v>
      </c>
      <c r="C314" s="56">
        <v>23.13</v>
      </c>
      <c r="D314" s="58">
        <v>22.63</v>
      </c>
      <c r="E314" s="56">
        <f>AVERAGE(C314:C316)</f>
        <v>23.536666666666665</v>
      </c>
      <c r="F314" s="56">
        <f>AVERAGE(D314:D316)</f>
        <v>22.2</v>
      </c>
      <c r="G314" s="56">
        <f>C314-F314</f>
        <v>0.92999999999999972</v>
      </c>
      <c r="H314" s="56">
        <f>AVERAGE(G314:G316)</f>
        <v>1.3366666666666671</v>
      </c>
      <c r="I314" s="56">
        <f>G314-H311</f>
        <v>-0.55333333333333212</v>
      </c>
      <c r="J314" s="57">
        <f>AVERAGE(I314:I316)</f>
        <v>-0.14666666666666464</v>
      </c>
      <c r="K314" s="56">
        <f t="shared" si="13"/>
        <v>1.4674723631111568</v>
      </c>
      <c r="L314" s="56">
        <f>AVERAGE(K314:K316)</f>
        <v>1.1738884844339674</v>
      </c>
      <c r="M314" s="56">
        <f>STDEV(K314:K316)</f>
        <v>0.44172533671938108</v>
      </c>
      <c r="O314" s="67" t="s">
        <v>98</v>
      </c>
      <c r="P314" s="66">
        <v>0.90408876628566404</v>
      </c>
      <c r="Q314" s="66">
        <v>0.94166858728264902</v>
      </c>
    </row>
    <row r="315" spans="1:17">
      <c r="A315" s="60" t="s">
        <v>133</v>
      </c>
      <c r="B315" s="61" t="s">
        <v>96</v>
      </c>
      <c r="C315" s="56">
        <v>23.21</v>
      </c>
      <c r="D315" s="58">
        <v>22.11</v>
      </c>
      <c r="E315" s="56"/>
      <c r="F315" s="56"/>
      <c r="G315" s="56">
        <f>C315-F314</f>
        <v>1.0100000000000016</v>
      </c>
      <c r="H315" s="56"/>
      <c r="I315" s="56">
        <f>G315-H311</f>
        <v>-0.47333333333333028</v>
      </c>
      <c r="J315" s="57"/>
      <c r="K315" s="56">
        <f t="shared" si="13"/>
        <v>1.3883134504797883</v>
      </c>
      <c r="L315" s="56"/>
      <c r="M315" s="56"/>
      <c r="O315" s="67" t="s">
        <v>97</v>
      </c>
      <c r="P315" s="66">
        <v>1.1427908170938501</v>
      </c>
      <c r="Q315" s="66">
        <v>1.2924488722771299</v>
      </c>
    </row>
    <row r="316" spans="1:17" ht="15" thickBot="1">
      <c r="A316" s="60" t="s">
        <v>133</v>
      </c>
      <c r="B316" s="59" t="s">
        <v>96</v>
      </c>
      <c r="C316" s="56">
        <v>24.27</v>
      </c>
      <c r="D316" s="58">
        <v>21.86</v>
      </c>
      <c r="E316" s="56"/>
      <c r="F316" s="56"/>
      <c r="G316" s="56">
        <f>C316-F314</f>
        <v>2.0700000000000003</v>
      </c>
      <c r="H316" s="56"/>
      <c r="I316" s="56">
        <f>G316-H311</f>
        <v>0.58666666666666845</v>
      </c>
      <c r="J316" s="57"/>
      <c r="K316" s="56">
        <f t="shared" si="13"/>
        <v>0.66587963971095721</v>
      </c>
      <c r="L316" s="56"/>
      <c r="M316" s="56"/>
    </row>
    <row r="317" spans="1:17">
      <c r="A317" s="60" t="s">
        <v>133</v>
      </c>
      <c r="B317" s="65" t="s">
        <v>95</v>
      </c>
      <c r="C317" s="56">
        <v>23.56</v>
      </c>
      <c r="D317" s="58">
        <v>22.43</v>
      </c>
      <c r="E317" s="56">
        <f>AVERAGE(C317:C319)</f>
        <v>23.596666666666664</v>
      </c>
      <c r="F317" s="56">
        <f>AVERAGE(D317:D319)</f>
        <v>22.409999999999997</v>
      </c>
      <c r="G317" s="56">
        <f>C317-F317</f>
        <v>1.1500000000000021</v>
      </c>
      <c r="H317" s="56">
        <f>AVERAGE(G317:G319)</f>
        <v>1.1866666666666699</v>
      </c>
      <c r="I317" s="56">
        <f>G317-H311</f>
        <v>-0.33333333333332971</v>
      </c>
      <c r="J317" s="57">
        <f>AVERAGE(I317:I319)</f>
        <v>-0.29666666666666203</v>
      </c>
      <c r="K317" s="56">
        <f t="shared" si="13"/>
        <v>1.2599210498948701</v>
      </c>
      <c r="L317" s="56">
        <f>AVERAGE(K317:K319)</f>
        <v>1.2290899678489022</v>
      </c>
      <c r="M317" s="56">
        <f>STDEV(K317:K319)</f>
        <v>5.3401000555940929E-2</v>
      </c>
    </row>
    <row r="318" spans="1:17">
      <c r="A318" s="60" t="s">
        <v>133</v>
      </c>
      <c r="B318" s="64" t="s">
        <v>95</v>
      </c>
      <c r="C318" s="56">
        <v>23.56</v>
      </c>
      <c r="D318" s="58">
        <v>22.33</v>
      </c>
      <c r="E318" s="56"/>
      <c r="F318" s="56"/>
      <c r="G318" s="56">
        <f>C318-F317</f>
        <v>1.1500000000000021</v>
      </c>
      <c r="H318" s="56"/>
      <c r="I318" s="56">
        <f>G318-H311</f>
        <v>-0.33333333333332971</v>
      </c>
      <c r="J318" s="57"/>
      <c r="K318" s="56">
        <f t="shared" si="13"/>
        <v>1.2599210498948701</v>
      </c>
      <c r="L318" s="56"/>
      <c r="M318" s="56"/>
    </row>
    <row r="319" spans="1:17" ht="15" thickBot="1">
      <c r="A319" s="60" t="s">
        <v>133</v>
      </c>
      <c r="B319" s="63" t="s">
        <v>95</v>
      </c>
      <c r="C319" s="56">
        <v>23.67</v>
      </c>
      <c r="D319" s="58">
        <v>22.47</v>
      </c>
      <c r="E319" s="56"/>
      <c r="F319" s="56"/>
      <c r="G319" s="56">
        <f>C319-F317</f>
        <v>1.2600000000000051</v>
      </c>
      <c r="H319" s="56"/>
      <c r="I319" s="56">
        <f>G319-H311</f>
        <v>-0.22333333333332672</v>
      </c>
      <c r="J319" s="57"/>
      <c r="K319" s="56">
        <f t="shared" si="13"/>
        <v>1.1674278037569665</v>
      </c>
      <c r="L319" s="56"/>
      <c r="M319" s="56"/>
    </row>
    <row r="320" spans="1:17">
      <c r="A320" s="60" t="s">
        <v>133</v>
      </c>
      <c r="B320" s="62" t="s">
        <v>94</v>
      </c>
      <c r="C320" s="56">
        <v>22.57</v>
      </c>
      <c r="D320" s="58">
        <v>22.02</v>
      </c>
      <c r="E320" s="56">
        <f>AVERAGE(C320:C322)</f>
        <v>22.603333333333335</v>
      </c>
      <c r="F320" s="56">
        <f>AVERAGE(D320:D322)</f>
        <v>22.243333333333329</v>
      </c>
      <c r="G320" s="56">
        <f>C320-F320</f>
        <v>0.32666666666667155</v>
      </c>
      <c r="H320" s="56">
        <f>AVERAGE(G320:G322)</f>
        <v>0.36000000000000537</v>
      </c>
      <c r="I320" s="56">
        <f>G320-H311</f>
        <v>-1.1566666666666603</v>
      </c>
      <c r="J320" s="57">
        <f>AVERAGE(I320:I322)</f>
        <v>-1.1233333333333266</v>
      </c>
      <c r="K320" s="56">
        <f t="shared" si="13"/>
        <v>2.2294172731778339</v>
      </c>
      <c r="L320" s="56">
        <f>AVERAGE(K320:K322)</f>
        <v>2.182964266715846</v>
      </c>
      <c r="M320" s="56">
        <f>STDEV(K320:K322)</f>
        <v>0.16920536302747013</v>
      </c>
    </row>
    <row r="321" spans="1:13">
      <c r="A321" s="60" t="s">
        <v>133</v>
      </c>
      <c r="B321" s="61" t="s">
        <v>94</v>
      </c>
      <c r="C321" s="56">
        <v>22.51</v>
      </c>
      <c r="D321" s="58">
        <v>21.78</v>
      </c>
      <c r="E321" s="56"/>
      <c r="F321" s="56"/>
      <c r="G321" s="56">
        <f>C321-F320</f>
        <v>0.26666666666667282</v>
      </c>
      <c r="H321" s="56"/>
      <c r="I321" s="56">
        <f>G321-H311</f>
        <v>-1.216666666666659</v>
      </c>
      <c r="J321" s="57"/>
      <c r="K321" s="56">
        <f t="shared" si="13"/>
        <v>2.3240911739156669</v>
      </c>
      <c r="L321" s="56"/>
      <c r="M321" s="56"/>
    </row>
    <row r="322" spans="1:13" ht="15" thickBot="1">
      <c r="A322" s="60" t="s">
        <v>133</v>
      </c>
      <c r="B322" s="59" t="s">
        <v>94</v>
      </c>
      <c r="C322" s="56">
        <v>22.73</v>
      </c>
      <c r="D322" s="58">
        <v>22.93</v>
      </c>
      <c r="E322" s="56"/>
      <c r="F322" s="56"/>
      <c r="G322" s="56">
        <f>C322-F320</f>
        <v>0.48666666666667169</v>
      </c>
      <c r="H322" s="56"/>
      <c r="I322" s="56">
        <f>G322-H311</f>
        <v>-0.99666666666666015</v>
      </c>
      <c r="J322" s="57"/>
      <c r="K322" s="56">
        <f t="shared" si="13"/>
        <v>1.9953843530540374</v>
      </c>
      <c r="L322" s="56"/>
      <c r="M322" s="56"/>
    </row>
    <row r="323" spans="1:13">
      <c r="A323" s="60" t="s">
        <v>133</v>
      </c>
      <c r="B323" s="65" t="s">
        <v>93</v>
      </c>
      <c r="C323" s="56">
        <v>23.36</v>
      </c>
      <c r="D323" s="58">
        <v>22.2</v>
      </c>
      <c r="E323" s="56">
        <f>AVERAGE(C323:C325)</f>
        <v>24.046666666666667</v>
      </c>
      <c r="F323" s="56">
        <f>AVERAGE(D323:D325)</f>
        <v>22.12</v>
      </c>
      <c r="G323" s="56">
        <f>C323-F323</f>
        <v>1.2399999999999984</v>
      </c>
      <c r="H323" s="56">
        <f>AVERAGE(G323:G325)</f>
        <v>1.9266666666666659</v>
      </c>
      <c r="I323" s="56">
        <f>G323-H311</f>
        <v>-0.2433333333333334</v>
      </c>
      <c r="J323" s="57">
        <f>AVERAGE(I323:I325)</f>
        <v>0.44333333333333402</v>
      </c>
      <c r="K323" s="56">
        <f t="shared" si="13"/>
        <v>1.1837244885898355</v>
      </c>
      <c r="L323" s="56">
        <f>AVERAGE(K323:K325)</f>
        <v>0.81726845447257757</v>
      </c>
      <c r="M323" s="56">
        <f>STDEV(K323:K325)</f>
        <v>0.40828139203670399</v>
      </c>
    </row>
    <row r="324" spans="1:13">
      <c r="A324" s="60" t="s">
        <v>133</v>
      </c>
      <c r="B324" s="64" t="s">
        <v>93</v>
      </c>
      <c r="C324" s="56">
        <v>23.77</v>
      </c>
      <c r="D324" s="58">
        <v>22.04</v>
      </c>
      <c r="E324" s="56"/>
      <c r="F324" s="56"/>
      <c r="G324" s="56">
        <f>C324-F323</f>
        <v>1.6499999999999986</v>
      </c>
      <c r="H324" s="56"/>
      <c r="I324" s="56">
        <f>G324-H311</f>
        <v>0.16666666666666674</v>
      </c>
      <c r="J324" s="57"/>
      <c r="K324" s="56">
        <f t="shared" si="13"/>
        <v>0.89089871814033927</v>
      </c>
      <c r="L324" s="56"/>
      <c r="M324" s="56"/>
    </row>
    <row r="325" spans="1:13" ht="15" thickBot="1">
      <c r="A325" s="60" t="s">
        <v>133</v>
      </c>
      <c r="B325" s="63" t="s">
        <v>93</v>
      </c>
      <c r="C325" s="56">
        <v>25.01</v>
      </c>
      <c r="D325" s="58">
        <v>22.12</v>
      </c>
      <c r="E325" s="56"/>
      <c r="F325" s="56"/>
      <c r="G325" s="56">
        <f>C325-F323</f>
        <v>2.8900000000000006</v>
      </c>
      <c r="H325" s="56"/>
      <c r="I325" s="56">
        <f>G325-H311</f>
        <v>1.4066666666666687</v>
      </c>
      <c r="J325" s="57"/>
      <c r="K325" s="56">
        <f t="shared" si="13"/>
        <v>0.37718215668755778</v>
      </c>
      <c r="L325" s="56"/>
      <c r="M325" s="56"/>
    </row>
    <row r="326" spans="1:13">
      <c r="A326" s="60" t="s">
        <v>133</v>
      </c>
      <c r="B326" s="62" t="s">
        <v>92</v>
      </c>
      <c r="C326" s="56">
        <v>23.23</v>
      </c>
      <c r="D326" s="56">
        <v>22.63</v>
      </c>
      <c r="E326" s="56">
        <f>AVERAGE(C326:C328)</f>
        <v>23.666666666666668</v>
      </c>
      <c r="F326" s="56">
        <f>AVERAGE(D326:D328)</f>
        <v>22.626666666666665</v>
      </c>
      <c r="G326" s="56">
        <f>C326-F326</f>
        <v>0.60333333333333528</v>
      </c>
      <c r="H326" s="56">
        <f>AVERAGE(G326:G328)</f>
        <v>1.0400000000000016</v>
      </c>
      <c r="I326" s="56">
        <f>G326-H311</f>
        <v>-0.87999999999999656</v>
      </c>
      <c r="J326" s="57">
        <f>AVERAGE(I326:I328)</f>
        <v>-0.4433333333333303</v>
      </c>
      <c r="K326" s="56">
        <f t="shared" si="13"/>
        <v>1.8403753012497457</v>
      </c>
      <c r="L326" s="56">
        <f>AVERAGE(K326:K328)</f>
        <v>1.4531636919096158</v>
      </c>
      <c r="M326" s="56">
        <f>STDEV(K326:K328)</f>
        <v>0.57697091552243973</v>
      </c>
    </row>
    <row r="327" spans="1:13">
      <c r="A327" s="60" t="s">
        <v>133</v>
      </c>
      <c r="B327" s="61" t="s">
        <v>92</v>
      </c>
      <c r="C327" s="56">
        <v>23.32</v>
      </c>
      <c r="D327" s="56">
        <v>22.6</v>
      </c>
      <c r="E327" s="56"/>
      <c r="F327" s="56"/>
      <c r="G327" s="56">
        <f>C327-F326</f>
        <v>0.69333333333333513</v>
      </c>
      <c r="H327" s="56"/>
      <c r="I327" s="56">
        <f>G327-H311</f>
        <v>-0.7899999999999967</v>
      </c>
      <c r="J327" s="57"/>
      <c r="K327" s="56">
        <f t="shared" si="13"/>
        <v>1.7290744626157264</v>
      </c>
      <c r="L327" s="56"/>
      <c r="M327" s="56"/>
    </row>
    <row r="328" spans="1:13" ht="15" thickBot="1">
      <c r="A328" s="60" t="s">
        <v>133</v>
      </c>
      <c r="B328" s="59" t="s">
        <v>92</v>
      </c>
      <c r="C328" s="56">
        <v>24.45</v>
      </c>
      <c r="D328" s="56">
        <v>22.65</v>
      </c>
      <c r="E328" s="56"/>
      <c r="F328" s="56"/>
      <c r="G328" s="56">
        <f>C328-F326</f>
        <v>1.8233333333333341</v>
      </c>
      <c r="H328" s="56"/>
      <c r="I328" s="56">
        <f>G328-H311</f>
        <v>0.3400000000000023</v>
      </c>
      <c r="J328" s="57"/>
      <c r="K328" s="56">
        <f t="shared" si="13"/>
        <v>0.79004131186337589</v>
      </c>
      <c r="L328" s="56"/>
      <c r="M328" s="56"/>
    </row>
    <row r="329" spans="1:13">
      <c r="A329" s="60" t="s">
        <v>133</v>
      </c>
      <c r="B329" s="65" t="s">
        <v>91</v>
      </c>
      <c r="C329" s="56">
        <v>24.6</v>
      </c>
      <c r="D329" s="58">
        <v>23.13</v>
      </c>
      <c r="E329" s="56">
        <f>AVERAGE(C329:C331)</f>
        <v>24.76</v>
      </c>
      <c r="F329" s="56">
        <f>AVERAGE(D329:D331)</f>
        <v>23.126666666666665</v>
      </c>
      <c r="G329" s="56">
        <f>C329-F329</f>
        <v>1.4733333333333363</v>
      </c>
      <c r="H329" s="56">
        <f>AVERAGE(G329:G331)</f>
        <v>1.6333333333333353</v>
      </c>
      <c r="I329" s="56">
        <f>G329-H311</f>
        <v>-9.999999999995568E-3</v>
      </c>
      <c r="J329" s="57">
        <f>AVERAGE(I329:I331)</f>
        <v>0.15000000000000338</v>
      </c>
      <c r="K329" s="56">
        <f t="shared" si="13"/>
        <v>1.0069555500567158</v>
      </c>
      <c r="L329" s="56">
        <f>AVERAGE(K329:K331)</f>
        <v>0.90408876628566448</v>
      </c>
      <c r="M329" s="56">
        <f>STDEV(K329:K331)</f>
        <v>8.9281074342990666E-2</v>
      </c>
    </row>
    <row r="330" spans="1:13">
      <c r="A330" s="60" t="s">
        <v>133</v>
      </c>
      <c r="B330" s="64" t="s">
        <v>91</v>
      </c>
      <c r="C330" s="56">
        <v>24.83</v>
      </c>
      <c r="D330" s="58">
        <v>23.09</v>
      </c>
      <c r="E330" s="56"/>
      <c r="F330" s="56"/>
      <c r="G330" s="56">
        <f>C330-F329</f>
        <v>1.7033333333333331</v>
      </c>
      <c r="H330" s="56"/>
      <c r="I330" s="56">
        <f>G330-H311</f>
        <v>0.22000000000000131</v>
      </c>
      <c r="J330" s="57"/>
      <c r="K330" s="56">
        <f t="shared" si="13"/>
        <v>0.85856543643775296</v>
      </c>
      <c r="L330" s="56"/>
      <c r="M330" s="56"/>
    </row>
    <row r="331" spans="1:13" ht="15" thickBot="1">
      <c r="A331" s="60" t="s">
        <v>133</v>
      </c>
      <c r="B331" s="63" t="s">
        <v>91</v>
      </c>
      <c r="C331" s="56">
        <v>24.85</v>
      </c>
      <c r="D331" s="58">
        <v>23.16</v>
      </c>
      <c r="E331" s="56"/>
      <c r="F331" s="56"/>
      <c r="G331" s="56">
        <f>C331-F329</f>
        <v>1.7233333333333363</v>
      </c>
      <c r="H331" s="56"/>
      <c r="I331" s="56">
        <f>G331-H311</f>
        <v>0.24000000000000443</v>
      </c>
      <c r="J331" s="57"/>
      <c r="K331" s="56">
        <f t="shared" si="13"/>
        <v>0.84674531236252448</v>
      </c>
      <c r="L331" s="56"/>
      <c r="M331" s="56"/>
    </row>
    <row r="332" spans="1:13">
      <c r="A332" s="60" t="s">
        <v>133</v>
      </c>
      <c r="B332" s="62" t="s">
        <v>90</v>
      </c>
      <c r="C332" s="56">
        <v>23.99</v>
      </c>
      <c r="D332" s="58">
        <v>22.49</v>
      </c>
      <c r="E332" s="56">
        <f>AVERAGE(C332:C334)</f>
        <v>24.126666666666665</v>
      </c>
      <c r="F332" s="56">
        <f>AVERAGE(D332:D334)</f>
        <v>22.553333333333331</v>
      </c>
      <c r="G332" s="56">
        <f>C332-F332</f>
        <v>1.4366666666666674</v>
      </c>
      <c r="H332" s="56">
        <f>AVERAGE(G332:G334)</f>
        <v>1.5733333333333352</v>
      </c>
      <c r="I332" s="56">
        <f>G332-H311</f>
        <v>-4.6666666666664414E-2</v>
      </c>
      <c r="J332" s="57">
        <f>AVERAGE(I332:I334)</f>
        <v>9.000000000000348E-2</v>
      </c>
      <c r="K332" s="56">
        <f t="shared" si="13"/>
        <v>1.0328757151493853</v>
      </c>
      <c r="L332" s="56">
        <f>AVERAGE(K332:K334)</f>
        <v>0.94166858728264946</v>
      </c>
      <c r="M332" s="56">
        <f>STDEV(K332:K334)</f>
        <v>7.904871496014873E-2</v>
      </c>
    </row>
    <row r="333" spans="1:13">
      <c r="A333" s="60" t="s">
        <v>133</v>
      </c>
      <c r="B333" s="61" t="s">
        <v>90</v>
      </c>
      <c r="C333" s="56">
        <v>24.2</v>
      </c>
      <c r="D333" s="58">
        <v>22.54</v>
      </c>
      <c r="E333" s="56"/>
      <c r="F333" s="56"/>
      <c r="G333" s="56">
        <f>C333-F332</f>
        <v>1.6466666666666683</v>
      </c>
      <c r="H333" s="56"/>
      <c r="I333" s="56">
        <f>G333-H311</f>
        <v>0.16333333333333644</v>
      </c>
      <c r="J333" s="57"/>
      <c r="K333" s="56">
        <f t="shared" si="13"/>
        <v>0.8929595110603803</v>
      </c>
      <c r="L333" s="56"/>
      <c r="M333" s="56"/>
    </row>
    <row r="334" spans="1:13" ht="15" thickBot="1">
      <c r="A334" s="60" t="s">
        <v>133</v>
      </c>
      <c r="B334" s="59" t="s">
        <v>90</v>
      </c>
      <c r="C334" s="56">
        <v>24.19</v>
      </c>
      <c r="D334" s="58">
        <v>22.63</v>
      </c>
      <c r="E334" s="56"/>
      <c r="F334" s="56"/>
      <c r="G334" s="56">
        <f>C334-F332</f>
        <v>1.6366666666666703</v>
      </c>
      <c r="H334" s="56"/>
      <c r="I334" s="56">
        <f>G334-H311</f>
        <v>0.15333333333333843</v>
      </c>
      <c r="J334" s="57"/>
      <c r="K334" s="56">
        <f t="shared" si="13"/>
        <v>0.89917053563818272</v>
      </c>
      <c r="L334" s="56"/>
      <c r="M334" s="56"/>
    </row>
    <row r="335" spans="1:13">
      <c r="A335" s="60" t="s">
        <v>133</v>
      </c>
      <c r="B335" s="65" t="s">
        <v>89</v>
      </c>
      <c r="C335" s="58">
        <v>23.19</v>
      </c>
      <c r="D335" s="58">
        <v>21.09</v>
      </c>
      <c r="E335" s="56">
        <f>AVERAGE(C335:C337)</f>
        <v>22.866666666666664</v>
      </c>
      <c r="F335" s="56">
        <f>AVERAGE(D335:D337)</f>
        <v>21.49666666666667</v>
      </c>
      <c r="G335" s="56">
        <f>C335-F335</f>
        <v>1.6933333333333316</v>
      </c>
      <c r="H335" s="56">
        <f>AVERAGE(G335:G337)</f>
        <v>1.3699999999999974</v>
      </c>
      <c r="I335" s="56">
        <f>G335-H311</f>
        <v>0.20999999999999974</v>
      </c>
      <c r="J335" s="57">
        <f>AVERAGE(I335:I337)</f>
        <v>-0.1133333333333344</v>
      </c>
      <c r="K335" s="56">
        <f t="shared" si="13"/>
        <v>0.86453723130786542</v>
      </c>
      <c r="L335" s="56">
        <f>AVERAGE(K335:K337)</f>
        <v>1.142790817093845</v>
      </c>
      <c r="M335" s="56">
        <f>STDEV(K335:K337)</f>
        <v>0.48713022524864619</v>
      </c>
    </row>
    <row r="336" spans="1:13">
      <c r="A336" s="60" t="s">
        <v>133</v>
      </c>
      <c r="B336" s="64" t="s">
        <v>89</v>
      </c>
      <c r="C336" s="58">
        <v>23.2</v>
      </c>
      <c r="D336" s="58">
        <v>21.25</v>
      </c>
      <c r="E336" s="56"/>
      <c r="F336" s="56"/>
      <c r="G336" s="56">
        <f>C336-F335</f>
        <v>1.7033333333333296</v>
      </c>
      <c r="H336" s="56"/>
      <c r="I336" s="56">
        <f>G336-H311</f>
        <v>0.21999999999999775</v>
      </c>
      <c r="J336" s="57"/>
      <c r="K336" s="56">
        <f t="shared" si="13"/>
        <v>0.85856543643775507</v>
      </c>
      <c r="L336" s="56"/>
      <c r="M336" s="56"/>
    </row>
    <row r="337" spans="1:17" ht="15" thickBot="1">
      <c r="A337" s="60" t="s">
        <v>133</v>
      </c>
      <c r="B337" s="63" t="s">
        <v>89</v>
      </c>
      <c r="C337" s="58">
        <v>22.21</v>
      </c>
      <c r="D337" s="58">
        <v>22.15</v>
      </c>
      <c r="E337" s="56"/>
      <c r="F337" s="56"/>
      <c r="G337" s="56">
        <f>C337-F335</f>
        <v>0.71333333333333115</v>
      </c>
      <c r="H337" s="56"/>
      <c r="I337" s="56">
        <f>G337-H311</f>
        <v>-0.77000000000000068</v>
      </c>
      <c r="J337" s="57"/>
      <c r="K337" s="56">
        <f t="shared" si="13"/>
        <v>1.7052697835359143</v>
      </c>
      <c r="L337" s="56"/>
      <c r="M337" s="56"/>
    </row>
    <row r="338" spans="1:17">
      <c r="A338" s="60" t="s">
        <v>133</v>
      </c>
      <c r="B338" s="62" t="s">
        <v>87</v>
      </c>
      <c r="C338" s="56">
        <v>24.6</v>
      </c>
      <c r="D338" s="58">
        <v>23.13</v>
      </c>
      <c r="E338" s="56">
        <f>AVERAGE(C338:C340)</f>
        <v>24.26</v>
      </c>
      <c r="F338" s="56">
        <f>AVERAGE(D338:D340)</f>
        <v>23.126666666666665</v>
      </c>
      <c r="G338" s="56">
        <f>C338-F338</f>
        <v>1.4733333333333363</v>
      </c>
      <c r="H338" s="56">
        <f>AVERAGE(G338:G340)</f>
        <v>1.1333333333333353</v>
      </c>
      <c r="I338" s="56">
        <f>G338-H311</f>
        <v>-9.999999999995568E-3</v>
      </c>
      <c r="J338" s="57">
        <f>AVERAGE(I338:I340)</f>
        <v>-0.34999999999999659</v>
      </c>
      <c r="K338" s="56">
        <f t="shared" si="13"/>
        <v>1.0069555500567158</v>
      </c>
      <c r="L338" s="56">
        <f>AVERAGE(K338:K340)</f>
        <v>1.2924488722771306</v>
      </c>
      <c r="M338" s="56">
        <f>STDEV(K338:K340)</f>
        <v>0.25433913092007432</v>
      </c>
    </row>
    <row r="339" spans="1:17">
      <c r="A339" s="60" t="s">
        <v>133</v>
      </c>
      <c r="B339" s="61" t="s">
        <v>87</v>
      </c>
      <c r="C339" s="56">
        <v>24.03</v>
      </c>
      <c r="D339" s="58">
        <v>23.09</v>
      </c>
      <c r="E339" s="56"/>
      <c r="F339" s="56"/>
      <c r="G339" s="56">
        <f>C339-F338</f>
        <v>0.90333333333333599</v>
      </c>
      <c r="H339" s="56"/>
      <c r="I339" s="56">
        <f>G339-H311</f>
        <v>-0.57999999999999585</v>
      </c>
      <c r="J339" s="57"/>
      <c r="K339" s="56">
        <f t="shared" si="13"/>
        <v>1.4948492486349341</v>
      </c>
      <c r="L339" s="56"/>
      <c r="M339" s="56"/>
    </row>
    <row r="340" spans="1:17" ht="15" thickBot="1">
      <c r="A340" s="60" t="s">
        <v>133</v>
      </c>
      <c r="B340" s="59" t="s">
        <v>87</v>
      </c>
      <c r="C340" s="56">
        <v>24.15</v>
      </c>
      <c r="D340" s="58">
        <v>23.16</v>
      </c>
      <c r="E340" s="56"/>
      <c r="F340" s="56"/>
      <c r="G340" s="56">
        <f>C340-F338</f>
        <v>1.0233333333333334</v>
      </c>
      <c r="H340" s="56"/>
      <c r="I340" s="56">
        <f>G340-H311</f>
        <v>-0.45999999999999841</v>
      </c>
      <c r="J340" s="57"/>
      <c r="K340" s="56">
        <f t="shared" si="13"/>
        <v>1.3755418181397421</v>
      </c>
      <c r="L340" s="56"/>
      <c r="M340" s="56"/>
    </row>
    <row r="343" spans="1:17">
      <c r="A343" s="60"/>
      <c r="B343" s="55"/>
    </row>
    <row r="344" spans="1:17" ht="20">
      <c r="A344" s="368" t="s">
        <v>35</v>
      </c>
      <c r="B344" s="369"/>
      <c r="C344" s="369"/>
      <c r="E344" s="370" t="s">
        <v>122</v>
      </c>
      <c r="F344" s="373"/>
    </row>
    <row r="345" spans="1:17" ht="16" thickBot="1">
      <c r="A345" s="72" t="s">
        <v>117</v>
      </c>
      <c r="B345" s="72" t="s">
        <v>116</v>
      </c>
      <c r="C345" s="70" t="s">
        <v>115</v>
      </c>
      <c r="D345" s="70" t="s">
        <v>114</v>
      </c>
      <c r="E345" s="70" t="s">
        <v>113</v>
      </c>
      <c r="F345" s="70" t="s">
        <v>112</v>
      </c>
      <c r="G345" s="71" t="s">
        <v>111</v>
      </c>
      <c r="H345" s="70" t="s">
        <v>110</v>
      </c>
      <c r="I345" s="71" t="s">
        <v>109</v>
      </c>
      <c r="J345" s="70" t="s">
        <v>108</v>
      </c>
      <c r="K345" s="70" t="s">
        <v>107</v>
      </c>
      <c r="L345" s="70" t="s">
        <v>106</v>
      </c>
      <c r="M345" s="70" t="s">
        <v>105</v>
      </c>
      <c r="O345" s="66"/>
      <c r="P345" s="69" t="s">
        <v>104</v>
      </c>
      <c r="Q345" s="68" t="s">
        <v>103</v>
      </c>
    </row>
    <row r="346" spans="1:17">
      <c r="A346" s="60" t="s">
        <v>133</v>
      </c>
      <c r="B346" s="65" t="s">
        <v>100</v>
      </c>
      <c r="C346" s="56">
        <v>25.792000000000002</v>
      </c>
      <c r="D346" s="58">
        <v>25.002120000000001</v>
      </c>
      <c r="E346" s="74">
        <f>AVERAGE(C346:C348)</f>
        <v>25.78533333333333</v>
      </c>
      <c r="F346" s="74">
        <f>AVERAGE(D346:D348)</f>
        <v>25.019353333333331</v>
      </c>
      <c r="G346" s="74">
        <f>C346-F346</f>
        <v>0.77264666666667026</v>
      </c>
      <c r="H346" s="74">
        <f>AVERAGE(G346:G348)</f>
        <v>0.76598000000000255</v>
      </c>
      <c r="I346" s="74">
        <f>G346-H346</f>
        <v>6.6666666666677088E-3</v>
      </c>
      <c r="J346" s="75">
        <f>AVERAGE(I346:I348)</f>
        <v>0</v>
      </c>
      <c r="K346" s="74">
        <f t="shared" ref="K346:K375" si="14">2^-(I346)</f>
        <v>0.9953896791032284</v>
      </c>
      <c r="L346" s="74">
        <f>AVERAGE(K346:K348)</f>
        <v>1.0031540246152872</v>
      </c>
      <c r="M346" s="74">
        <f>STDEV(K346:K348)</f>
        <v>9.7649588887769437E-2</v>
      </c>
      <c r="N346" s="55"/>
      <c r="O346" s="67" t="s">
        <v>102</v>
      </c>
      <c r="P346" s="66">
        <v>1.0031540246152899</v>
      </c>
      <c r="Q346" s="66">
        <v>1.0274262839366499</v>
      </c>
    </row>
    <row r="347" spans="1:17">
      <c r="A347" s="60" t="s">
        <v>133</v>
      </c>
      <c r="B347" s="64" t="s">
        <v>100</v>
      </c>
      <c r="C347" s="56">
        <v>25.641999999999999</v>
      </c>
      <c r="D347" s="58">
        <v>25.043479999999999</v>
      </c>
      <c r="E347" s="74"/>
      <c r="F347" s="74"/>
      <c r="G347" s="74">
        <f>C347-F346</f>
        <v>0.62264666666666812</v>
      </c>
      <c r="H347" s="74"/>
      <c r="I347" s="74">
        <f>G347-H346</f>
        <v>-0.14333333333333442</v>
      </c>
      <c r="J347" s="75"/>
      <c r="K347" s="74">
        <f t="shared" si="14"/>
        <v>1.1044540007443524</v>
      </c>
      <c r="L347" s="74"/>
      <c r="M347" s="74"/>
      <c r="N347" s="55"/>
      <c r="O347" s="67" t="s">
        <v>101</v>
      </c>
      <c r="P347" s="66">
        <v>1.6079199152149799</v>
      </c>
      <c r="Q347" s="66">
        <v>1.2467437896054501</v>
      </c>
    </row>
    <row r="348" spans="1:17" ht="15" thickBot="1">
      <c r="A348" s="60" t="s">
        <v>133</v>
      </c>
      <c r="B348" s="63" t="s">
        <v>100</v>
      </c>
      <c r="C348" s="56">
        <v>25.922000000000001</v>
      </c>
      <c r="D348" s="58">
        <v>25.012460000000001</v>
      </c>
      <c r="E348" s="74"/>
      <c r="F348" s="74"/>
      <c r="G348" s="74">
        <f>C348-F346</f>
        <v>0.90264666666666926</v>
      </c>
      <c r="H348" s="74"/>
      <c r="I348" s="74">
        <f>G348-H346</f>
        <v>0.13666666666666671</v>
      </c>
      <c r="J348" s="75"/>
      <c r="K348" s="74">
        <f t="shared" si="14"/>
        <v>0.90961839399828137</v>
      </c>
      <c r="L348" s="74"/>
      <c r="M348" s="74"/>
      <c r="N348" s="55"/>
      <c r="O348" s="67" t="s">
        <v>99</v>
      </c>
      <c r="P348" s="66">
        <v>4.7052251394929003</v>
      </c>
      <c r="Q348" s="66">
        <v>1.37681282046255</v>
      </c>
    </row>
    <row r="349" spans="1:17">
      <c r="A349" s="60" t="s">
        <v>133</v>
      </c>
      <c r="B349" s="62" t="s">
        <v>96</v>
      </c>
      <c r="C349" s="56">
        <v>23.312000000000001</v>
      </c>
      <c r="D349" s="58">
        <v>22.36542</v>
      </c>
      <c r="E349" s="74">
        <f>AVERAGE(C349:C351)</f>
        <v>23.338666666666668</v>
      </c>
      <c r="F349" s="74">
        <f>AVERAGE(D349:D351)</f>
        <v>22.610133333333334</v>
      </c>
      <c r="G349" s="74">
        <f>C349-F349</f>
        <v>0.70186666666666753</v>
      </c>
      <c r="H349" s="74">
        <f>AVERAGE(G349:G351)</f>
        <v>0.72853333333333248</v>
      </c>
      <c r="I349" s="74">
        <f>G349-H346</f>
        <v>-6.4113333333335021E-2</v>
      </c>
      <c r="J349" s="75">
        <f>AVERAGE(I349:I351)</f>
        <v>-3.7446666666670105E-2</v>
      </c>
      <c r="K349" s="74">
        <f t="shared" si="14"/>
        <v>1.0454422234501497</v>
      </c>
      <c r="L349" s="74">
        <f>AVERAGE(K349:K351)</f>
        <v>1.0274262839366508</v>
      </c>
      <c r="M349" s="74">
        <f>STDEV(K349:K351)</f>
        <v>5.8533029857971951E-2</v>
      </c>
      <c r="N349" s="55"/>
      <c r="O349" s="67" t="s">
        <v>98</v>
      </c>
      <c r="P349" s="66">
        <v>0.94650370278273199</v>
      </c>
      <c r="Q349" s="66">
        <v>2.7998228618452901</v>
      </c>
    </row>
    <row r="350" spans="1:17">
      <c r="A350" s="60" t="s">
        <v>133</v>
      </c>
      <c r="B350" s="61" t="s">
        <v>96</v>
      </c>
      <c r="C350" s="56">
        <v>23.271999999999998</v>
      </c>
      <c r="D350" s="58">
        <v>22.861740000000001</v>
      </c>
      <c r="E350" s="74"/>
      <c r="F350" s="74"/>
      <c r="G350" s="74">
        <f>C350-F349</f>
        <v>0.66186666666666483</v>
      </c>
      <c r="H350" s="74"/>
      <c r="I350" s="74">
        <f>G350-H346</f>
        <v>-0.10411333333333772</v>
      </c>
      <c r="J350" s="75"/>
      <c r="K350" s="74">
        <f t="shared" si="14"/>
        <v>1.074833604899162</v>
      </c>
      <c r="L350" s="74"/>
      <c r="M350" s="74"/>
      <c r="N350" s="55"/>
      <c r="O350" s="67" t="s">
        <v>97</v>
      </c>
      <c r="P350" s="66">
        <v>0.93136592966439902</v>
      </c>
      <c r="Q350" s="66">
        <v>1.2175243631930699</v>
      </c>
    </row>
    <row r="351" spans="1:17" ht="15" thickBot="1">
      <c r="A351" s="60" t="s">
        <v>133</v>
      </c>
      <c r="B351" s="59" t="s">
        <v>96</v>
      </c>
      <c r="C351" s="56">
        <v>23.431999999999999</v>
      </c>
      <c r="D351" s="58">
        <v>22.60324</v>
      </c>
      <c r="E351" s="74"/>
      <c r="F351" s="74"/>
      <c r="G351" s="74">
        <f>C351-F349</f>
        <v>0.82186666666666497</v>
      </c>
      <c r="H351" s="74"/>
      <c r="I351" s="74">
        <f>G351-H346</f>
        <v>5.5886666666662421E-2</v>
      </c>
      <c r="J351" s="75"/>
      <c r="K351" s="74">
        <f t="shared" si="14"/>
        <v>0.9620030234606407</v>
      </c>
      <c r="L351" s="74"/>
      <c r="M351" s="74"/>
      <c r="N351" s="55"/>
      <c r="O351" s="55"/>
    </row>
    <row r="352" spans="1:17">
      <c r="A352" s="60" t="s">
        <v>133</v>
      </c>
      <c r="B352" s="65" t="s">
        <v>95</v>
      </c>
      <c r="C352" s="56">
        <v>23.141999999999999</v>
      </c>
      <c r="D352" s="58">
        <v>23.192620000000002</v>
      </c>
      <c r="E352" s="74">
        <f>AVERAGE(C352:C354)</f>
        <v>23.255333333333329</v>
      </c>
      <c r="F352" s="74">
        <f>AVERAGE(D352:D354)</f>
        <v>23.171940000000003</v>
      </c>
      <c r="G352" s="74">
        <f>C352-F352</f>
        <v>-2.9940000000003408E-2</v>
      </c>
      <c r="H352" s="74">
        <f>AVERAGE(G352:G354)</f>
        <v>8.3393333333329878E-2</v>
      </c>
      <c r="I352" s="74">
        <f>G352-H346</f>
        <v>-0.79592000000000596</v>
      </c>
      <c r="J352" s="75">
        <f>AVERAGE(I352:I354)</f>
        <v>-0.68258666666667267</v>
      </c>
      <c r="K352" s="74">
        <f t="shared" si="14"/>
        <v>1.7361841780393126</v>
      </c>
      <c r="L352" s="74">
        <f>AVERAGE(K352:K354)</f>
        <v>1.6079199152149821</v>
      </c>
      <c r="M352" s="74">
        <f>STDEV(K352:K354)</f>
        <v>0.1190375545043174</v>
      </c>
      <c r="N352" s="55"/>
      <c r="O352" s="55"/>
    </row>
    <row r="353" spans="1:15">
      <c r="A353" s="60" t="s">
        <v>133</v>
      </c>
      <c r="B353" s="64" t="s">
        <v>95</v>
      </c>
      <c r="C353" s="56">
        <v>23.352</v>
      </c>
      <c r="D353" s="58">
        <v>23.089220000000001</v>
      </c>
      <c r="E353" s="74"/>
      <c r="F353" s="74"/>
      <c r="G353" s="74">
        <f>C353-F352</f>
        <v>0.18005999999999744</v>
      </c>
      <c r="H353" s="74"/>
      <c r="I353" s="74">
        <f>G353-H346</f>
        <v>-0.5859200000000051</v>
      </c>
      <c r="J353" s="75"/>
      <c r="K353" s="74">
        <f t="shared" si="14"/>
        <v>1.500995862322628</v>
      </c>
      <c r="L353" s="74"/>
      <c r="M353" s="74"/>
      <c r="N353" s="55"/>
      <c r="O353" s="55"/>
    </row>
    <row r="354" spans="1:15" ht="15" thickBot="1">
      <c r="A354" s="60" t="s">
        <v>133</v>
      </c>
      <c r="B354" s="63" t="s">
        <v>95</v>
      </c>
      <c r="C354" s="56">
        <v>23.271999999999998</v>
      </c>
      <c r="D354" s="58">
        <v>23.233979999999999</v>
      </c>
      <c r="E354" s="74"/>
      <c r="F354" s="74"/>
      <c r="G354" s="74">
        <f>C354-F352</f>
        <v>0.1000599999999956</v>
      </c>
      <c r="H354" s="74"/>
      <c r="I354" s="74">
        <f>G354-H346</f>
        <v>-0.66592000000000695</v>
      </c>
      <c r="J354" s="75"/>
      <c r="K354" s="74">
        <f t="shared" si="14"/>
        <v>1.5865797052830057</v>
      </c>
      <c r="L354" s="74"/>
      <c r="M354" s="74"/>
      <c r="N354" s="55"/>
      <c r="O354" s="55"/>
    </row>
    <row r="355" spans="1:15">
      <c r="A355" s="60" t="s">
        <v>133</v>
      </c>
      <c r="B355" s="62" t="s">
        <v>94</v>
      </c>
      <c r="C355" s="56">
        <v>23.422000000000001</v>
      </c>
      <c r="D355" s="58">
        <v>21.734680000000001</v>
      </c>
      <c r="E355" s="74">
        <f>AVERAGE(C355:C357)</f>
        <v>23.448666666666668</v>
      </c>
      <c r="F355" s="74">
        <f>AVERAGE(D355:D357)</f>
        <v>22.999606666666665</v>
      </c>
      <c r="G355" s="74">
        <f>C355-F355</f>
        <v>0.42239333333333562</v>
      </c>
      <c r="H355" s="74">
        <f>AVERAGE(G355:G357)</f>
        <v>0.44906000000000174</v>
      </c>
      <c r="I355" s="74">
        <f>G355-H346</f>
        <v>-0.34358666666666693</v>
      </c>
      <c r="J355" s="75">
        <f>AVERAGE(I355:I357)</f>
        <v>-0.31692000000000081</v>
      </c>
      <c r="K355" s="74">
        <f t="shared" si="14"/>
        <v>1.2689072909392212</v>
      </c>
      <c r="L355" s="74">
        <f>AVERAGE(K355:K357)</f>
        <v>1.2467437896054554</v>
      </c>
      <c r="M355" s="74">
        <f>STDEV(K355:K357)</f>
        <v>6.2907448648177253E-2</v>
      </c>
      <c r="N355" s="55"/>
      <c r="O355" s="55"/>
    </row>
    <row r="356" spans="1:15">
      <c r="A356" s="60" t="s">
        <v>133</v>
      </c>
      <c r="B356" s="61" t="s">
        <v>94</v>
      </c>
      <c r="C356" s="56">
        <v>23.391999999999999</v>
      </c>
      <c r="D356" s="58">
        <v>23.55452</v>
      </c>
      <c r="E356" s="74"/>
      <c r="F356" s="74"/>
      <c r="G356" s="74">
        <f>C356-F355</f>
        <v>0.39239333333333448</v>
      </c>
      <c r="H356" s="74"/>
      <c r="I356" s="74">
        <f>G356-H346</f>
        <v>-0.37358666666666807</v>
      </c>
      <c r="J356" s="75"/>
      <c r="K356" s="74">
        <f t="shared" si="14"/>
        <v>1.2955697304472111</v>
      </c>
      <c r="L356" s="74"/>
      <c r="M356" s="74"/>
      <c r="N356" s="55"/>
      <c r="O356" s="55"/>
    </row>
    <row r="357" spans="1:15" ht="15" thickBot="1">
      <c r="A357" s="60" t="s">
        <v>133</v>
      </c>
      <c r="B357" s="59" t="s">
        <v>94</v>
      </c>
      <c r="C357" s="56">
        <v>23.532</v>
      </c>
      <c r="D357" s="58">
        <v>23.709620000000001</v>
      </c>
      <c r="E357" s="74"/>
      <c r="F357" s="74"/>
      <c r="G357" s="74">
        <f>C357-F355</f>
        <v>0.53239333333333505</v>
      </c>
      <c r="H357" s="74"/>
      <c r="I357" s="74">
        <f>G357-H346</f>
        <v>-0.2335866666666675</v>
      </c>
      <c r="J357" s="75"/>
      <c r="K357" s="74">
        <f t="shared" si="14"/>
        <v>1.1757543474299343</v>
      </c>
      <c r="L357" s="74"/>
      <c r="M357" s="74"/>
      <c r="N357" s="55"/>
      <c r="O357" s="55"/>
    </row>
    <row r="358" spans="1:15">
      <c r="A358" s="60" t="s">
        <v>133</v>
      </c>
      <c r="B358" s="65" t="s">
        <v>93</v>
      </c>
      <c r="C358" s="56">
        <v>21.611999999999998</v>
      </c>
      <c r="D358" s="58">
        <v>22.954799999999999</v>
      </c>
      <c r="E358" s="74">
        <f>AVERAGE(C358:C360)</f>
        <v>21.751999999999999</v>
      </c>
      <c r="F358" s="74">
        <f>AVERAGE(D358:D360)</f>
        <v>23.216746666666666</v>
      </c>
      <c r="G358" s="74">
        <f>C358-F358</f>
        <v>-1.6047466666666672</v>
      </c>
      <c r="H358" s="74">
        <f>AVERAGE(G358:G360)</f>
        <v>-1.4647466666666666</v>
      </c>
      <c r="I358" s="74">
        <f>G358-H346</f>
        <v>-2.3707266666666698</v>
      </c>
      <c r="J358" s="75">
        <f>AVERAGE(I358:I360)</f>
        <v>-2.2307266666666692</v>
      </c>
      <c r="K358" s="74">
        <f t="shared" si="14"/>
        <v>5.1720157434299141</v>
      </c>
      <c r="L358" s="74">
        <f>AVERAGE(K358:K360)</f>
        <v>4.7052251394929039</v>
      </c>
      <c r="M358" s="74">
        <f>STDEV(K358:K360)</f>
        <v>0.40897763576183416</v>
      </c>
      <c r="N358" s="55"/>
      <c r="O358" s="55"/>
    </row>
    <row r="359" spans="1:15">
      <c r="A359" s="60" t="s">
        <v>133</v>
      </c>
      <c r="B359" s="64" t="s">
        <v>93</v>
      </c>
      <c r="C359" s="56">
        <v>21.841999999999999</v>
      </c>
      <c r="D359" s="58">
        <v>23.823360000000001</v>
      </c>
      <c r="E359" s="74"/>
      <c r="F359" s="74"/>
      <c r="G359" s="74">
        <f>C359-F358</f>
        <v>-1.3747466666666668</v>
      </c>
      <c r="H359" s="74"/>
      <c r="I359" s="74">
        <f>G359-H346</f>
        <v>-2.1407266666666693</v>
      </c>
      <c r="J359" s="75"/>
      <c r="K359" s="74">
        <f t="shared" si="14"/>
        <v>4.4098410836215312</v>
      </c>
      <c r="L359" s="74"/>
      <c r="M359" s="74"/>
      <c r="N359" s="55"/>
      <c r="O359" s="55"/>
    </row>
    <row r="360" spans="1:15" ht="15" thickBot="1">
      <c r="A360" s="60" t="s">
        <v>133</v>
      </c>
      <c r="B360" s="63" t="s">
        <v>93</v>
      </c>
      <c r="C360" s="56">
        <v>21.802</v>
      </c>
      <c r="D360" s="58">
        <v>22.87208</v>
      </c>
      <c r="E360" s="74"/>
      <c r="F360" s="74"/>
      <c r="G360" s="74">
        <f>C360-F358</f>
        <v>-1.4147466666666659</v>
      </c>
      <c r="H360" s="74"/>
      <c r="I360" s="74">
        <f>G360-H346</f>
        <v>-2.1807266666666685</v>
      </c>
      <c r="J360" s="75"/>
      <c r="K360" s="74">
        <f t="shared" si="14"/>
        <v>4.5338185914272655</v>
      </c>
      <c r="L360" s="74"/>
      <c r="M360" s="74"/>
      <c r="N360" s="55"/>
      <c r="O360" s="55"/>
    </row>
    <row r="361" spans="1:15">
      <c r="A361" s="60" t="s">
        <v>133</v>
      </c>
      <c r="B361" s="62" t="s">
        <v>92</v>
      </c>
      <c r="C361" s="56">
        <v>23.481999999999999</v>
      </c>
      <c r="D361" s="56">
        <v>23.399419999999999</v>
      </c>
      <c r="E361" s="74">
        <f>AVERAGE(C361:C363)</f>
        <v>23.738666666666671</v>
      </c>
      <c r="F361" s="74">
        <f>AVERAGE(D361:D363)</f>
        <v>23.395973333333334</v>
      </c>
      <c r="G361" s="74">
        <f>C361-F361</f>
        <v>8.6026666666665363E-2</v>
      </c>
      <c r="H361" s="74">
        <f>AVERAGE(G361:G363)</f>
        <v>0.34269333333333307</v>
      </c>
      <c r="I361" s="74">
        <f>G361-H346</f>
        <v>-0.67995333333333718</v>
      </c>
      <c r="J361" s="75">
        <f>AVERAGE(I361:I363)</f>
        <v>-0.42328666666666948</v>
      </c>
      <c r="K361" s="74">
        <f t="shared" si="14"/>
        <v>1.6020879318135537</v>
      </c>
      <c r="L361" s="74">
        <f>AVERAGE(K361:K363)</f>
        <v>1.376812820462554</v>
      </c>
      <c r="M361" s="74">
        <f>STDEV(K361:K363)</f>
        <v>0.3620102020953348</v>
      </c>
      <c r="N361" s="55"/>
      <c r="O361" s="55"/>
    </row>
    <row r="362" spans="1:15">
      <c r="A362" s="60" t="s">
        <v>133</v>
      </c>
      <c r="B362" s="61" t="s">
        <v>92</v>
      </c>
      <c r="C362" s="56">
        <v>23.512</v>
      </c>
      <c r="D362" s="56">
        <v>23.368400000000001</v>
      </c>
      <c r="E362" s="74"/>
      <c r="F362" s="74"/>
      <c r="G362" s="74">
        <f>C362-F361</f>
        <v>0.1160266666666665</v>
      </c>
      <c r="H362" s="74"/>
      <c r="I362" s="74">
        <f>G362-H346</f>
        <v>-0.64995333333333605</v>
      </c>
      <c r="J362" s="75"/>
      <c r="K362" s="74">
        <f t="shared" si="14"/>
        <v>1.5691174389372538</v>
      </c>
      <c r="L362" s="74"/>
      <c r="M362" s="74"/>
      <c r="N362" s="55"/>
      <c r="O362" s="55"/>
    </row>
    <row r="363" spans="1:15" ht="15" thickBot="1">
      <c r="A363" s="60" t="s">
        <v>133</v>
      </c>
      <c r="B363" s="59" t="s">
        <v>92</v>
      </c>
      <c r="C363" s="56">
        <v>24.222000000000001</v>
      </c>
      <c r="D363" s="56">
        <v>23.420100000000001</v>
      </c>
      <c r="E363" s="74"/>
      <c r="F363" s="74"/>
      <c r="G363" s="74">
        <f>C363-F361</f>
        <v>0.82602666666666735</v>
      </c>
      <c r="H363" s="74"/>
      <c r="I363" s="74">
        <f>G363-H346</f>
        <v>6.0046666666664805E-2</v>
      </c>
      <c r="J363" s="75"/>
      <c r="K363" s="74">
        <f t="shared" si="14"/>
        <v>0.95923309063685502</v>
      </c>
      <c r="L363" s="74"/>
      <c r="M363" s="74"/>
      <c r="N363" s="55"/>
      <c r="O363" s="55"/>
    </row>
    <row r="364" spans="1:15">
      <c r="A364" s="60" t="s">
        <v>133</v>
      </c>
      <c r="B364" s="65" t="s">
        <v>91</v>
      </c>
      <c r="C364" s="56">
        <v>24.652000000000001</v>
      </c>
      <c r="D364" s="58">
        <v>23.916419999999999</v>
      </c>
      <c r="E364" s="74">
        <f>AVERAGE(C364:C366)</f>
        <v>24.762</v>
      </c>
      <c r="F364" s="74">
        <f>AVERAGE(D364:D366)</f>
        <v>23.912973333333337</v>
      </c>
      <c r="G364" s="74">
        <f>C364-F364</f>
        <v>0.73902666666666406</v>
      </c>
      <c r="H364" s="74">
        <f>AVERAGE(G364:G366)</f>
        <v>0.84902666666666349</v>
      </c>
      <c r="I364" s="74">
        <f>G364-H346</f>
        <v>-2.6953333333338492E-2</v>
      </c>
      <c r="J364" s="75">
        <f>AVERAGE(I364:I366)</f>
        <v>8.304666666666094E-2</v>
      </c>
      <c r="K364" s="74">
        <f t="shared" si="14"/>
        <v>1.0188582392102863</v>
      </c>
      <c r="L364" s="74">
        <f>AVERAGE(K364:K366)</f>
        <v>0.94650370278273199</v>
      </c>
      <c r="M364" s="74">
        <f>STDEV(K364:K366)</f>
        <v>8.2440063862385157E-2</v>
      </c>
      <c r="N364" s="55"/>
      <c r="O364" s="55"/>
    </row>
    <row r="365" spans="1:15">
      <c r="A365" s="60" t="s">
        <v>133</v>
      </c>
      <c r="B365" s="64" t="s">
        <v>91</v>
      </c>
      <c r="C365" s="56">
        <v>24.731999999999999</v>
      </c>
      <c r="D365" s="58">
        <v>23.875060000000001</v>
      </c>
      <c r="E365" s="74"/>
      <c r="F365" s="74"/>
      <c r="G365" s="74">
        <f>C365-F364</f>
        <v>0.81902666666666235</v>
      </c>
      <c r="H365" s="74"/>
      <c r="I365" s="74">
        <f>G365-H346</f>
        <v>5.3046666666659803E-2</v>
      </c>
      <c r="J365" s="75"/>
      <c r="K365" s="74">
        <f t="shared" si="14"/>
        <v>0.96389862813426885</v>
      </c>
      <c r="L365" s="74"/>
      <c r="M365" s="74"/>
      <c r="N365" s="55"/>
      <c r="O365" s="55"/>
    </row>
    <row r="366" spans="1:15" ht="15" thickBot="1">
      <c r="A366" s="60" t="s">
        <v>133</v>
      </c>
      <c r="B366" s="63" t="s">
        <v>91</v>
      </c>
      <c r="C366" s="56">
        <v>24.902000000000001</v>
      </c>
      <c r="D366" s="58">
        <v>23.94744</v>
      </c>
      <c r="E366" s="74"/>
      <c r="F366" s="74"/>
      <c r="G366" s="74">
        <f>C366-F364</f>
        <v>0.98902666666666406</v>
      </c>
      <c r="H366" s="74"/>
      <c r="I366" s="74">
        <f>G366-H346</f>
        <v>0.22304666666666151</v>
      </c>
      <c r="J366" s="75"/>
      <c r="K366" s="74">
        <f t="shared" si="14"/>
        <v>0.85675424100364128</v>
      </c>
      <c r="L366" s="74"/>
      <c r="M366" s="74"/>
      <c r="N366" s="55"/>
      <c r="O366" s="55"/>
    </row>
    <row r="367" spans="1:15">
      <c r="A367" s="60" t="s">
        <v>133</v>
      </c>
      <c r="B367" s="62" t="s">
        <v>90</v>
      </c>
      <c r="C367" s="56">
        <v>22.622</v>
      </c>
      <c r="D367" s="58">
        <v>23.254660000000001</v>
      </c>
      <c r="E367" s="74">
        <f>AVERAGE(C367:C369)</f>
        <v>22.602</v>
      </c>
      <c r="F367" s="74">
        <f>AVERAGE(D367:D369)</f>
        <v>23.32014666666667</v>
      </c>
      <c r="G367" s="74">
        <f>C367-F367</f>
        <v>-0.6981466666666698</v>
      </c>
      <c r="H367" s="74">
        <f>AVERAGE(G367:G369)</f>
        <v>-0.7181466666666706</v>
      </c>
      <c r="I367" s="74">
        <f>G367-H346</f>
        <v>-1.4641266666666723</v>
      </c>
      <c r="J367" s="75">
        <f>AVERAGE(I367:I369)</f>
        <v>-1.484126666666673</v>
      </c>
      <c r="K367" s="74">
        <f t="shared" si="14"/>
        <v>2.7589640663213184</v>
      </c>
      <c r="L367" s="74">
        <f>AVERAGE(K367:K369)</f>
        <v>2.7998228618452941</v>
      </c>
      <c r="M367" s="74">
        <f>STDEV(K367:K369)</f>
        <v>0.14123660410821265</v>
      </c>
      <c r="N367" s="55"/>
      <c r="O367" s="55"/>
    </row>
    <row r="368" spans="1:15">
      <c r="A368" s="60" t="s">
        <v>133</v>
      </c>
      <c r="B368" s="61" t="s">
        <v>90</v>
      </c>
      <c r="C368" s="56">
        <v>22.521999999999998</v>
      </c>
      <c r="D368" s="58">
        <v>23.306360000000002</v>
      </c>
      <c r="E368" s="74"/>
      <c r="F368" s="74"/>
      <c r="G368" s="74">
        <f>C368-F367</f>
        <v>-0.79814666666667122</v>
      </c>
      <c r="H368" s="74"/>
      <c r="I368" s="74">
        <f>G368-H346</f>
        <v>-1.5641266666666738</v>
      </c>
      <c r="J368" s="75"/>
      <c r="K368" s="74">
        <f t="shared" si="14"/>
        <v>2.9569844703744135</v>
      </c>
      <c r="L368" s="74"/>
      <c r="M368" s="74"/>
      <c r="N368" s="55"/>
      <c r="O368" s="55"/>
    </row>
    <row r="369" spans="1:17" ht="15" thickBot="1">
      <c r="A369" s="60" t="s">
        <v>133</v>
      </c>
      <c r="B369" s="59" t="s">
        <v>90</v>
      </c>
      <c r="C369" s="56">
        <v>22.661999999999999</v>
      </c>
      <c r="D369" s="58">
        <v>23.399419999999999</v>
      </c>
      <c r="E369" s="74"/>
      <c r="F369" s="74"/>
      <c r="G369" s="74">
        <f>C369-F367</f>
        <v>-0.65814666666667065</v>
      </c>
      <c r="H369" s="74"/>
      <c r="I369" s="74">
        <f>G369-H346</f>
        <v>-1.4241266666666732</v>
      </c>
      <c r="J369" s="75"/>
      <c r="K369" s="74">
        <f t="shared" si="14"/>
        <v>2.6835200488401489</v>
      </c>
      <c r="L369" s="74"/>
      <c r="M369" s="74"/>
      <c r="N369" s="55"/>
      <c r="O369" s="55"/>
    </row>
    <row r="370" spans="1:17">
      <c r="A370" s="60" t="s">
        <v>133</v>
      </c>
      <c r="B370" s="65" t="s">
        <v>89</v>
      </c>
      <c r="C370" s="56">
        <v>24.762</v>
      </c>
      <c r="D370" s="58">
        <v>23.916419999999999</v>
      </c>
      <c r="E370" s="56">
        <f>AVERAGE(C370:C372)</f>
        <v>24.175333333333338</v>
      </c>
      <c r="F370" s="56">
        <f>AVERAGE(D370:D372)</f>
        <v>23.912973333333337</v>
      </c>
      <c r="G370" s="56">
        <f>C370-F370</f>
        <v>0.84902666666666349</v>
      </c>
      <c r="H370" s="56">
        <f>AVERAGE(G370:G372)</f>
        <v>0.26235999999999632</v>
      </c>
      <c r="I370" s="56">
        <f>G370-H352</f>
        <v>0.76563333333333361</v>
      </c>
      <c r="J370" s="57">
        <f>AVERAGE(I370:I372)</f>
        <v>0.17896666666666641</v>
      </c>
      <c r="K370" s="56">
        <f t="shared" si="14"/>
        <v>0.58819509826721139</v>
      </c>
      <c r="L370" s="56">
        <f>AVERAGE(K370:K372)</f>
        <v>0.93136592966439924</v>
      </c>
      <c r="M370" s="56">
        <f>STDEV(K370:K372)</f>
        <v>0.36471998423786894</v>
      </c>
    </row>
    <row r="371" spans="1:17">
      <c r="A371" s="60" t="s">
        <v>133</v>
      </c>
      <c r="B371" s="64" t="s">
        <v>89</v>
      </c>
      <c r="C371" s="56">
        <v>23.602</v>
      </c>
      <c r="D371" s="58">
        <v>23.875060000000001</v>
      </c>
      <c r="E371" s="56"/>
      <c r="F371" s="56"/>
      <c r="G371" s="56">
        <f>C371-F370</f>
        <v>-0.31097333333333665</v>
      </c>
      <c r="H371" s="56"/>
      <c r="I371" s="56">
        <f>G371-H352</f>
        <v>-0.39436666666666653</v>
      </c>
      <c r="J371" s="57"/>
      <c r="K371" s="56">
        <f t="shared" si="14"/>
        <v>1.3143656359421618</v>
      </c>
      <c r="L371" s="56"/>
      <c r="M371" s="56"/>
    </row>
    <row r="372" spans="1:17" ht="15" thickBot="1">
      <c r="A372" s="60" t="s">
        <v>133</v>
      </c>
      <c r="B372" s="63" t="s">
        <v>89</v>
      </c>
      <c r="C372" s="56">
        <v>24.161999999999999</v>
      </c>
      <c r="D372" s="58">
        <v>23.94744</v>
      </c>
      <c r="E372" s="56"/>
      <c r="F372" s="56"/>
      <c r="G372" s="56">
        <f>C372-F370</f>
        <v>0.24902666666666207</v>
      </c>
      <c r="H372" s="56"/>
      <c r="I372" s="56">
        <f>G372-H352</f>
        <v>0.16563333333333219</v>
      </c>
      <c r="J372" s="57"/>
      <c r="K372" s="56">
        <f t="shared" si="14"/>
        <v>0.89153705478382483</v>
      </c>
      <c r="L372" s="56"/>
      <c r="M372" s="56"/>
    </row>
    <row r="373" spans="1:17">
      <c r="A373" s="60" t="s">
        <v>133</v>
      </c>
      <c r="B373" s="62" t="s">
        <v>87</v>
      </c>
      <c r="C373" s="56">
        <v>23.762</v>
      </c>
      <c r="D373" s="58">
        <v>22.88242</v>
      </c>
      <c r="E373" s="56">
        <f>AVERAGE(C373:C375)</f>
        <v>22.842000000000002</v>
      </c>
      <c r="F373" s="56">
        <f>AVERAGE(D373:D375)</f>
        <v>22.534306666666669</v>
      </c>
      <c r="G373" s="56">
        <f>C373-F373</f>
        <v>1.2276933333333311</v>
      </c>
      <c r="H373" s="56">
        <f>AVERAGE(G373:G375)</f>
        <v>0.30769333333333054</v>
      </c>
      <c r="I373" s="56">
        <f>G373-H355</f>
        <v>0.77863333333332929</v>
      </c>
      <c r="J373" s="57">
        <f>AVERAGE(I373:I375)</f>
        <v>-0.14136666666667122</v>
      </c>
      <c r="K373" s="56">
        <f t="shared" si="14"/>
        <v>0.58291873134982841</v>
      </c>
      <c r="L373" s="56">
        <f>AVERAGE(K373:K375)</f>
        <v>1.2175243631930757</v>
      </c>
      <c r="M373" s="56">
        <f>STDEV(K373:K375)</f>
        <v>0.5966441248986688</v>
      </c>
    </row>
    <row r="374" spans="1:17">
      <c r="A374" s="60" t="s">
        <v>133</v>
      </c>
      <c r="B374" s="61" t="s">
        <v>87</v>
      </c>
      <c r="C374" s="56">
        <v>22.602</v>
      </c>
      <c r="D374" s="58">
        <v>21.80706</v>
      </c>
      <c r="E374" s="56"/>
      <c r="F374" s="56"/>
      <c r="G374" s="56">
        <f>C374-F373</f>
        <v>6.7693333333330941E-2</v>
      </c>
      <c r="H374" s="56"/>
      <c r="I374" s="56">
        <f>G374-H355</f>
        <v>-0.38136666666667079</v>
      </c>
      <c r="J374" s="57"/>
      <c r="K374" s="56">
        <f t="shared" si="14"/>
        <v>1.3025752021570782</v>
      </c>
      <c r="L374" s="56"/>
      <c r="M374" s="56"/>
    </row>
    <row r="375" spans="1:17" ht="15" thickBot="1">
      <c r="A375" s="60" t="s">
        <v>133</v>
      </c>
      <c r="B375" s="59" t="s">
        <v>87</v>
      </c>
      <c r="C375" s="56">
        <v>22.161999999999999</v>
      </c>
      <c r="D375" s="58">
        <v>22.913440000000001</v>
      </c>
      <c r="E375" s="56"/>
      <c r="F375" s="56"/>
      <c r="G375" s="56">
        <f>C375-F373</f>
        <v>-0.37230666666667034</v>
      </c>
      <c r="H375" s="56"/>
      <c r="I375" s="56">
        <f>G375-H355</f>
        <v>-0.82136666666667213</v>
      </c>
      <c r="J375" s="57"/>
      <c r="K375" s="56">
        <f t="shared" si="14"/>
        <v>1.76707915607232</v>
      </c>
      <c r="L375" s="56"/>
      <c r="M375" s="56"/>
    </row>
    <row r="378" spans="1:17" ht="20">
      <c r="A378" s="368" t="s">
        <v>35</v>
      </c>
      <c r="B378" s="369"/>
      <c r="C378" s="369"/>
      <c r="E378" s="370" t="s">
        <v>121</v>
      </c>
      <c r="F378" s="370"/>
    </row>
    <row r="379" spans="1:17" ht="16" thickBot="1">
      <c r="A379" s="72" t="s">
        <v>117</v>
      </c>
      <c r="B379" s="72" t="s">
        <v>116</v>
      </c>
      <c r="C379" s="70" t="s">
        <v>115</v>
      </c>
      <c r="D379" s="70" t="s">
        <v>114</v>
      </c>
      <c r="E379" s="70" t="s">
        <v>113</v>
      </c>
      <c r="F379" s="70" t="s">
        <v>112</v>
      </c>
      <c r="G379" s="71" t="s">
        <v>111</v>
      </c>
      <c r="H379" s="70" t="s">
        <v>110</v>
      </c>
      <c r="I379" s="71" t="s">
        <v>109</v>
      </c>
      <c r="J379" s="70" t="s">
        <v>108</v>
      </c>
      <c r="K379" s="70" t="s">
        <v>107</v>
      </c>
      <c r="L379" s="70" t="s">
        <v>106</v>
      </c>
      <c r="M379" s="70" t="s">
        <v>105</v>
      </c>
      <c r="O379" s="66"/>
      <c r="P379" s="69" t="s">
        <v>104</v>
      </c>
      <c r="Q379" s="68" t="s">
        <v>103</v>
      </c>
    </row>
    <row r="380" spans="1:17">
      <c r="A380" s="60" t="s">
        <v>133</v>
      </c>
      <c r="B380" s="65" t="s">
        <v>100</v>
      </c>
      <c r="C380" s="58">
        <v>25.8</v>
      </c>
      <c r="D380" s="58">
        <v>24.18</v>
      </c>
      <c r="E380" s="56">
        <f>AVERAGE(C380:C382)</f>
        <v>25.666666666666668</v>
      </c>
      <c r="F380" s="56">
        <f>AVERAGE(D380:D382)</f>
        <v>24.196666666666669</v>
      </c>
      <c r="G380" s="56">
        <f>C380-F380</f>
        <v>1.6033333333333317</v>
      </c>
      <c r="H380" s="56">
        <f>AVERAGE(G380:G382)</f>
        <v>1.4699999999999989</v>
      </c>
      <c r="I380" s="56">
        <f>G380-H380</f>
        <v>0.13333333333333286</v>
      </c>
      <c r="J380" s="57">
        <f>AVERAGE(I380:I382)</f>
        <v>0</v>
      </c>
      <c r="K380" s="56">
        <f t="shared" ref="K380:K409" si="15">2^-(I380)</f>
        <v>0.91172248855821703</v>
      </c>
      <c r="L380" s="73">
        <f>AVERAGE(K380:K382)</f>
        <v>1.0193491701761905</v>
      </c>
      <c r="M380" s="56">
        <f>STDEV(K380:K382)</f>
        <v>0.25207225598319744</v>
      </c>
      <c r="O380" s="67" t="s">
        <v>102</v>
      </c>
      <c r="P380" s="66">
        <v>1.0193491701761901</v>
      </c>
      <c r="Q380" s="66">
        <v>0.91604203577816501</v>
      </c>
    </row>
    <row r="381" spans="1:17">
      <c r="A381" s="60" t="s">
        <v>133</v>
      </c>
      <c r="B381" s="64" t="s">
        <v>100</v>
      </c>
      <c r="C381" s="58">
        <v>25.92</v>
      </c>
      <c r="D381" s="58">
        <v>24.22</v>
      </c>
      <c r="E381" s="56"/>
      <c r="F381" s="56"/>
      <c r="G381" s="56">
        <f>C381-F380</f>
        <v>1.7233333333333327</v>
      </c>
      <c r="H381" s="56"/>
      <c r="I381" s="56">
        <f>G381-H380</f>
        <v>0.25333333333333385</v>
      </c>
      <c r="J381" s="57"/>
      <c r="K381" s="56">
        <f t="shared" si="15"/>
        <v>0.83895577476824967</v>
      </c>
      <c r="L381" s="56"/>
      <c r="M381" s="56"/>
      <c r="O381" s="67" t="s">
        <v>101</v>
      </c>
      <c r="P381" s="66">
        <v>0.92121346171039098</v>
      </c>
      <c r="Q381" s="66">
        <v>0.90537715073288105</v>
      </c>
    </row>
    <row r="382" spans="1:17" ht="15" thickBot="1">
      <c r="A382" s="60" t="s">
        <v>133</v>
      </c>
      <c r="B382" s="63" t="s">
        <v>100</v>
      </c>
      <c r="C382" s="58">
        <v>25.28</v>
      </c>
      <c r="D382" s="58">
        <v>24.19</v>
      </c>
      <c r="E382" s="56"/>
      <c r="F382" s="56"/>
      <c r="G382" s="56">
        <f>C382-F380</f>
        <v>1.0833333333333321</v>
      </c>
      <c r="H382" s="56"/>
      <c r="I382" s="56">
        <f>G382-H380</f>
        <v>-0.38666666666666671</v>
      </c>
      <c r="J382" s="57"/>
      <c r="K382" s="56">
        <f t="shared" si="15"/>
        <v>1.3073692472021052</v>
      </c>
      <c r="L382" s="56"/>
      <c r="M382" s="56"/>
      <c r="O382" s="67" t="s">
        <v>99</v>
      </c>
      <c r="P382" s="66">
        <v>1.2843068877052199</v>
      </c>
      <c r="Q382" s="66">
        <v>1.5845603015291201</v>
      </c>
    </row>
    <row r="383" spans="1:17">
      <c r="A383" s="60" t="s">
        <v>133</v>
      </c>
      <c r="B383" s="62" t="s">
        <v>96</v>
      </c>
      <c r="C383" s="56">
        <v>24.14</v>
      </c>
      <c r="D383" s="58">
        <v>22.63</v>
      </c>
      <c r="E383" s="56">
        <f>AVERAGE(C383:C385)</f>
        <v>24.153333333333336</v>
      </c>
      <c r="F383" s="56">
        <f>AVERAGE(D383:D385)</f>
        <v>22.533333333333331</v>
      </c>
      <c r="G383" s="56">
        <f>C383-F383</f>
        <v>1.6066666666666691</v>
      </c>
      <c r="H383" s="56">
        <f>AVERAGE(G383:G385)</f>
        <v>1.6200000000000021</v>
      </c>
      <c r="I383" s="56">
        <f>G383-H380</f>
        <v>0.13666666666667027</v>
      </c>
      <c r="J383" s="57">
        <f>AVERAGE(I383:I385)</f>
        <v>0.15000000000000333</v>
      </c>
      <c r="K383" s="56">
        <f t="shared" si="15"/>
        <v>0.90961839399827915</v>
      </c>
      <c r="L383" s="56">
        <f>AVERAGE(K383:K385)</f>
        <v>0.9160420357781649</v>
      </c>
      <c r="M383" s="56">
        <f>STDEV(K383:K385)</f>
        <v>0.200694862773243</v>
      </c>
      <c r="O383" s="67" t="s">
        <v>98</v>
      </c>
      <c r="P383" s="66">
        <v>0.86591198641007106</v>
      </c>
      <c r="Q383" s="66">
        <v>1.1604850887771501</v>
      </c>
    </row>
    <row r="384" spans="1:17">
      <c r="A384" s="60" t="s">
        <v>133</v>
      </c>
      <c r="B384" s="61" t="s">
        <v>96</v>
      </c>
      <c r="C384" s="56">
        <v>23.84</v>
      </c>
      <c r="D384" s="58">
        <v>22.11</v>
      </c>
      <c r="E384" s="56"/>
      <c r="F384" s="56"/>
      <c r="G384" s="56">
        <f>C384-F383</f>
        <v>1.3066666666666684</v>
      </c>
      <c r="H384" s="56"/>
      <c r="I384" s="56">
        <f>G384-H380</f>
        <v>-0.16333333333333044</v>
      </c>
      <c r="J384" s="57"/>
      <c r="K384" s="56">
        <f t="shared" si="15"/>
        <v>1.1198716040467569</v>
      </c>
      <c r="L384" s="56"/>
      <c r="M384" s="56"/>
      <c r="O384" s="67" t="s">
        <v>97</v>
      </c>
      <c r="P384" s="66">
        <v>1.36274359440774</v>
      </c>
      <c r="Q384" s="66">
        <v>1.52997959119814</v>
      </c>
    </row>
    <row r="385" spans="1:13" ht="15" thickBot="1">
      <c r="A385" s="60" t="s">
        <v>133</v>
      </c>
      <c r="B385" s="59" t="s">
        <v>96</v>
      </c>
      <c r="C385" s="56">
        <v>24.48</v>
      </c>
      <c r="D385" s="58">
        <v>22.86</v>
      </c>
      <c r="E385" s="56"/>
      <c r="F385" s="56"/>
      <c r="G385" s="56">
        <f>C385-F383</f>
        <v>1.946666666666669</v>
      </c>
      <c r="H385" s="56"/>
      <c r="I385" s="56">
        <f>G385-H380</f>
        <v>0.47666666666667012</v>
      </c>
      <c r="J385" s="57"/>
      <c r="K385" s="56">
        <f t="shared" si="15"/>
        <v>0.71863610928945876</v>
      </c>
      <c r="L385" s="56"/>
      <c r="M385" s="56"/>
    </row>
    <row r="386" spans="1:13">
      <c r="A386" s="60" t="s">
        <v>133</v>
      </c>
      <c r="B386" s="65" t="s">
        <v>95</v>
      </c>
      <c r="C386" s="56">
        <v>23.82</v>
      </c>
      <c r="D386" s="58">
        <v>22.43</v>
      </c>
      <c r="E386" s="56">
        <f>AVERAGE(C386:C388)</f>
        <v>24.093333333333334</v>
      </c>
      <c r="F386" s="56">
        <f>AVERAGE(D386:D388)</f>
        <v>22.409999999999997</v>
      </c>
      <c r="G386" s="56">
        <f>C386-F386</f>
        <v>1.4100000000000037</v>
      </c>
      <c r="H386" s="56">
        <f>AVERAGE(G386:G388)</f>
        <v>1.6833333333333371</v>
      </c>
      <c r="I386" s="56">
        <f>G386-H380</f>
        <v>-5.9999999999995168E-2</v>
      </c>
      <c r="J386" s="57">
        <f>AVERAGE(I386:I388)</f>
        <v>0.21333333333333826</v>
      </c>
      <c r="K386" s="56">
        <f t="shared" si="15"/>
        <v>1.0424657608411179</v>
      </c>
      <c r="L386" s="56">
        <f>AVERAGE(K386:K388)</f>
        <v>0.92121346171039098</v>
      </c>
      <c r="M386" s="56">
        <f>STDEV(K386:K388)</f>
        <v>0.36886976724301307</v>
      </c>
    </row>
    <row r="387" spans="1:13">
      <c r="A387" s="60" t="s">
        <v>133</v>
      </c>
      <c r="B387" s="64" t="s">
        <v>95</v>
      </c>
      <c r="C387" s="56">
        <v>23.6</v>
      </c>
      <c r="D387" s="58">
        <v>22.33</v>
      </c>
      <c r="E387" s="56"/>
      <c r="F387" s="56"/>
      <c r="G387" s="56">
        <f>C387-F386</f>
        <v>1.1900000000000048</v>
      </c>
      <c r="H387" s="56"/>
      <c r="I387" s="56">
        <f>G387-H380</f>
        <v>-0.27999999999999403</v>
      </c>
      <c r="J387" s="57"/>
      <c r="K387" s="56">
        <f t="shared" si="15"/>
        <v>1.2141948843950419</v>
      </c>
      <c r="L387" s="56"/>
      <c r="M387" s="56"/>
    </row>
    <row r="388" spans="1:13" ht="15" thickBot="1">
      <c r="A388" s="60" t="s">
        <v>133</v>
      </c>
      <c r="B388" s="63" t="s">
        <v>95</v>
      </c>
      <c r="C388" s="56">
        <v>24.86</v>
      </c>
      <c r="D388" s="58">
        <v>22.47</v>
      </c>
      <c r="E388" s="56"/>
      <c r="F388" s="56"/>
      <c r="G388" s="56">
        <f>C388-F386</f>
        <v>2.4500000000000028</v>
      </c>
      <c r="H388" s="56"/>
      <c r="I388" s="56">
        <f>G388-H380</f>
        <v>0.98000000000000398</v>
      </c>
      <c r="J388" s="57"/>
      <c r="K388" s="56">
        <f t="shared" si="15"/>
        <v>0.50697973989501322</v>
      </c>
      <c r="L388" s="56"/>
      <c r="M388" s="56"/>
    </row>
    <row r="389" spans="1:13">
      <c r="A389" s="60" t="s">
        <v>133</v>
      </c>
      <c r="B389" s="62" t="s">
        <v>94</v>
      </c>
      <c r="C389" s="56">
        <v>22.21</v>
      </c>
      <c r="D389" s="58">
        <v>21.02</v>
      </c>
      <c r="E389" s="56">
        <f>AVERAGE(C389:C391)</f>
        <v>22.543333333333333</v>
      </c>
      <c r="F389" s="56">
        <f>AVERAGE(D389:D391)</f>
        <v>20.91</v>
      </c>
      <c r="G389" s="56">
        <f>C389-F389</f>
        <v>1.3000000000000007</v>
      </c>
      <c r="H389" s="56">
        <f>AVERAGE(G389:G391)</f>
        <v>1.633333333333334</v>
      </c>
      <c r="I389" s="56">
        <f>G389-H380</f>
        <v>-0.16999999999999815</v>
      </c>
      <c r="J389" s="57">
        <f>AVERAGE(I389:I391)</f>
        <v>0.16333333333333519</v>
      </c>
      <c r="K389" s="56">
        <f t="shared" si="15"/>
        <v>1.1250584846888079</v>
      </c>
      <c r="L389" s="56">
        <f>AVERAGE(K389:K391)</f>
        <v>0.90537715073288105</v>
      </c>
      <c r="M389" s="56">
        <f>STDEV(K389:K391)</f>
        <v>0.19024961594308576</v>
      </c>
    </row>
    <row r="390" spans="1:13">
      <c r="A390" s="60" t="s">
        <v>133</v>
      </c>
      <c r="B390" s="61" t="s">
        <v>94</v>
      </c>
      <c r="C390" s="56">
        <v>22.71</v>
      </c>
      <c r="D390" s="58">
        <v>20.78</v>
      </c>
      <c r="E390" s="56"/>
      <c r="F390" s="56"/>
      <c r="G390" s="56">
        <f>C390-F389</f>
        <v>1.8000000000000007</v>
      </c>
      <c r="H390" s="56"/>
      <c r="I390" s="56">
        <f>G390-H380</f>
        <v>0.33000000000000185</v>
      </c>
      <c r="J390" s="57"/>
      <c r="K390" s="56">
        <f t="shared" si="15"/>
        <v>0.7955364837549177</v>
      </c>
      <c r="L390" s="56"/>
      <c r="M390" s="56"/>
    </row>
    <row r="391" spans="1:13" ht="15" thickBot="1">
      <c r="A391" s="60" t="s">
        <v>133</v>
      </c>
      <c r="B391" s="59" t="s">
        <v>94</v>
      </c>
      <c r="C391" s="56">
        <v>22.71</v>
      </c>
      <c r="D391" s="58">
        <v>20.93</v>
      </c>
      <c r="E391" s="56"/>
      <c r="F391" s="56"/>
      <c r="G391" s="56">
        <f>C391-F389</f>
        <v>1.8000000000000007</v>
      </c>
      <c r="H391" s="56"/>
      <c r="I391" s="56">
        <f>G391-H380</f>
        <v>0.33000000000000185</v>
      </c>
      <c r="J391" s="57"/>
      <c r="K391" s="56">
        <f t="shared" si="15"/>
        <v>0.7955364837549177</v>
      </c>
      <c r="L391" s="56"/>
      <c r="M391" s="56"/>
    </row>
    <row r="392" spans="1:13">
      <c r="A392" s="60" t="s">
        <v>133</v>
      </c>
      <c r="B392" s="65" t="s">
        <v>93</v>
      </c>
      <c r="C392" s="56">
        <v>23.17</v>
      </c>
      <c r="D392" s="58">
        <v>22.2</v>
      </c>
      <c r="E392" s="56">
        <f>AVERAGE(C392:C394)</f>
        <v>23.23</v>
      </c>
      <c r="F392" s="56">
        <f>AVERAGE(D392:D394)</f>
        <v>22.12</v>
      </c>
      <c r="G392" s="56">
        <f>C392-F392</f>
        <v>1.0500000000000007</v>
      </c>
      <c r="H392" s="56">
        <f>AVERAGE(G392:G394)</f>
        <v>1.1099999999999994</v>
      </c>
      <c r="I392" s="56">
        <f>G392-H380</f>
        <v>-0.41999999999999815</v>
      </c>
      <c r="J392" s="57">
        <f>AVERAGE(I392:I394)</f>
        <v>-0.35999999999999943</v>
      </c>
      <c r="K392" s="56">
        <f t="shared" si="15"/>
        <v>1.3379275547861103</v>
      </c>
      <c r="L392" s="56">
        <f>AVERAGE(K392:K394)</f>
        <v>1.2843068877052237</v>
      </c>
      <c r="M392" s="56">
        <f>STDEV(K392:K394)</f>
        <v>5.8063258289486629E-2</v>
      </c>
    </row>
    <row r="393" spans="1:13">
      <c r="A393" s="60" t="s">
        <v>133</v>
      </c>
      <c r="B393" s="64" t="s">
        <v>93</v>
      </c>
      <c r="C393" s="56">
        <v>23.3</v>
      </c>
      <c r="D393" s="58">
        <v>22.04</v>
      </c>
      <c r="E393" s="56"/>
      <c r="F393" s="56"/>
      <c r="G393" s="56">
        <f>C393-F392</f>
        <v>1.1799999999999997</v>
      </c>
      <c r="H393" s="56"/>
      <c r="I393" s="56">
        <f>G393-H380</f>
        <v>-0.28999999999999915</v>
      </c>
      <c r="J393" s="57"/>
      <c r="K393" s="56">
        <f t="shared" si="15"/>
        <v>1.2226402776920677</v>
      </c>
      <c r="L393" s="56"/>
      <c r="M393" s="56"/>
    </row>
    <row r="394" spans="1:13" ht="15" thickBot="1">
      <c r="A394" s="60" t="s">
        <v>133</v>
      </c>
      <c r="B394" s="63" t="s">
        <v>93</v>
      </c>
      <c r="C394" s="56">
        <v>23.22</v>
      </c>
      <c r="D394" s="58">
        <v>22.12</v>
      </c>
      <c r="E394" s="56"/>
      <c r="F394" s="56"/>
      <c r="G394" s="56">
        <f>C394-F392</f>
        <v>1.0999999999999979</v>
      </c>
      <c r="H394" s="56"/>
      <c r="I394" s="56">
        <f>G394-H380</f>
        <v>-0.37000000000000099</v>
      </c>
      <c r="J394" s="57"/>
      <c r="K394" s="56">
        <f t="shared" si="15"/>
        <v>1.2923528306374932</v>
      </c>
      <c r="L394" s="56"/>
      <c r="M394" s="56"/>
    </row>
    <row r="395" spans="1:13">
      <c r="A395" s="60" t="s">
        <v>133</v>
      </c>
      <c r="B395" s="62" t="s">
        <v>92</v>
      </c>
      <c r="C395" s="56">
        <v>24</v>
      </c>
      <c r="D395" s="56">
        <v>22.63</v>
      </c>
      <c r="E395" s="56">
        <f>AVERAGE(C395:C397)</f>
        <v>23.513333333333335</v>
      </c>
      <c r="F395" s="56">
        <f>AVERAGE(D395:D397)</f>
        <v>22.626666666666665</v>
      </c>
      <c r="G395" s="56">
        <f>C395-F395</f>
        <v>1.3733333333333348</v>
      </c>
      <c r="H395" s="56">
        <f>AVERAGE(G395:G397)</f>
        <v>0.88666666666666905</v>
      </c>
      <c r="I395" s="56">
        <f>G395-H380</f>
        <v>-9.6666666666664014E-2</v>
      </c>
      <c r="J395" s="57">
        <f>AVERAGE(I395:I397)</f>
        <v>-0.58333333333332982</v>
      </c>
      <c r="K395" s="56">
        <f t="shared" si="15"/>
        <v>1.0692999985817364</v>
      </c>
      <c r="L395" s="56">
        <f>AVERAGE(K395:K397)</f>
        <v>1.5845603015291239</v>
      </c>
      <c r="M395" s="56">
        <f>STDEV(K395:K397)</f>
        <v>0.66872242253710557</v>
      </c>
    </row>
    <row r="396" spans="1:13">
      <c r="A396" s="60" t="s">
        <v>133</v>
      </c>
      <c r="B396" s="61" t="s">
        <v>92</v>
      </c>
      <c r="C396" s="56">
        <v>22.87</v>
      </c>
      <c r="D396" s="56">
        <v>22.6</v>
      </c>
      <c r="E396" s="56"/>
      <c r="F396" s="56"/>
      <c r="G396" s="56">
        <f>C396-F395</f>
        <v>0.24333333333333584</v>
      </c>
      <c r="H396" s="56"/>
      <c r="I396" s="56">
        <f>G396-H380</f>
        <v>-1.226666666666663</v>
      </c>
      <c r="J396" s="57"/>
      <c r="K396" s="56">
        <f t="shared" si="15"/>
        <v>2.340256506412222</v>
      </c>
      <c r="L396" s="56"/>
      <c r="M396" s="56"/>
    </row>
    <row r="397" spans="1:13" ht="15" thickBot="1">
      <c r="A397" s="60" t="s">
        <v>133</v>
      </c>
      <c r="B397" s="59" t="s">
        <v>92</v>
      </c>
      <c r="C397" s="56">
        <v>23.67</v>
      </c>
      <c r="D397" s="56">
        <v>22.65</v>
      </c>
      <c r="E397" s="56"/>
      <c r="F397" s="56"/>
      <c r="G397" s="56">
        <f>C397-F395</f>
        <v>1.0433333333333366</v>
      </c>
      <c r="H397" s="56"/>
      <c r="I397" s="56">
        <f>G397-H380</f>
        <v>-0.42666666666666231</v>
      </c>
      <c r="J397" s="57"/>
      <c r="K397" s="56">
        <f t="shared" si="15"/>
        <v>1.3441243995934131</v>
      </c>
      <c r="L397" s="56"/>
      <c r="M397" s="56"/>
    </row>
    <row r="398" spans="1:13">
      <c r="A398" s="60" t="s">
        <v>133</v>
      </c>
      <c r="B398" s="65" t="s">
        <v>91</v>
      </c>
      <c r="C398" s="56">
        <v>24.38</v>
      </c>
      <c r="D398" s="58">
        <v>23.13</v>
      </c>
      <c r="E398" s="56">
        <f>AVERAGE(C398:C400)</f>
        <v>24.843333333333334</v>
      </c>
      <c r="F398" s="56">
        <f>AVERAGE(D398:D400)</f>
        <v>23.126666666666665</v>
      </c>
      <c r="G398" s="56">
        <f>C398-F398</f>
        <v>1.2533333333333339</v>
      </c>
      <c r="H398" s="56">
        <f>AVERAGE(G398:G400)</f>
        <v>1.7166666666666675</v>
      </c>
      <c r="I398" s="56">
        <f>G398-H380</f>
        <v>-0.21666666666666501</v>
      </c>
      <c r="J398" s="57">
        <f>AVERAGE(I398:I400)</f>
        <v>0.2466666666666685</v>
      </c>
      <c r="K398" s="56">
        <f t="shared" si="15"/>
        <v>1.1620455869578383</v>
      </c>
      <c r="L398" s="56">
        <f>AVERAGE(K398:K400)</f>
        <v>0.86591198641007061</v>
      </c>
      <c r="M398" s="56">
        <f>STDEV(K398:K400)</f>
        <v>0.2565677944019632</v>
      </c>
    </row>
    <row r="399" spans="1:13">
      <c r="A399" s="60" t="s">
        <v>133</v>
      </c>
      <c r="B399" s="64" t="s">
        <v>91</v>
      </c>
      <c r="C399" s="56">
        <v>25.09</v>
      </c>
      <c r="D399" s="58">
        <v>23.09</v>
      </c>
      <c r="E399" s="56"/>
      <c r="F399" s="56"/>
      <c r="G399" s="56">
        <f>C399-F398</f>
        <v>1.9633333333333347</v>
      </c>
      <c r="H399" s="56"/>
      <c r="I399" s="56">
        <f>G399-H380</f>
        <v>0.49333333333333584</v>
      </c>
      <c r="J399" s="57"/>
      <c r="K399" s="56">
        <f t="shared" si="15"/>
        <v>0.71038186956448668</v>
      </c>
      <c r="L399" s="56"/>
      <c r="M399" s="56"/>
    </row>
    <row r="400" spans="1:13" ht="15" thickBot="1">
      <c r="A400" s="60" t="s">
        <v>133</v>
      </c>
      <c r="B400" s="63" t="s">
        <v>91</v>
      </c>
      <c r="C400" s="56">
        <v>25.06</v>
      </c>
      <c r="D400" s="58">
        <v>23.16</v>
      </c>
      <c r="E400" s="56"/>
      <c r="F400" s="56"/>
      <c r="G400" s="56">
        <f>C400-F398</f>
        <v>1.9333333333333336</v>
      </c>
      <c r="H400" s="56"/>
      <c r="I400" s="56">
        <f>G400-H380</f>
        <v>0.46333333333333471</v>
      </c>
      <c r="J400" s="57"/>
      <c r="K400" s="56">
        <f t="shared" si="15"/>
        <v>0.72530850270788716</v>
      </c>
      <c r="L400" s="56"/>
      <c r="M400" s="56"/>
    </row>
    <row r="401" spans="1:17">
      <c r="A401" s="60" t="s">
        <v>133</v>
      </c>
      <c r="B401" s="62" t="s">
        <v>90</v>
      </c>
      <c r="C401" s="56">
        <v>23.76</v>
      </c>
      <c r="D401" s="58">
        <v>22.49</v>
      </c>
      <c r="E401" s="56">
        <f>AVERAGE(C401:C403)</f>
        <v>23.810000000000002</v>
      </c>
      <c r="F401" s="56">
        <f>AVERAGE(D401:D403)</f>
        <v>22.553333333333331</v>
      </c>
      <c r="G401" s="56">
        <f>C401-F401</f>
        <v>1.2066666666666706</v>
      </c>
      <c r="H401" s="56">
        <f>AVERAGE(G401:G403)</f>
        <v>1.2566666666666688</v>
      </c>
      <c r="I401" s="56">
        <f>G401-H380</f>
        <v>-0.26333333333332831</v>
      </c>
      <c r="J401" s="57">
        <f>AVERAGE(I401:I403)</f>
        <v>-0.21333333333332996</v>
      </c>
      <c r="K401" s="56">
        <f t="shared" si="15"/>
        <v>1.2002486666652634</v>
      </c>
      <c r="L401" s="56">
        <f>AVERAGE(K401:K403)</f>
        <v>1.1604850887771525</v>
      </c>
      <c r="M401" s="56">
        <f>STDEV(K401:K403)</f>
        <v>6.1831674920098265E-2</v>
      </c>
    </row>
    <row r="402" spans="1:17">
      <c r="A402" s="60" t="s">
        <v>133</v>
      </c>
      <c r="B402" s="61" t="s">
        <v>90</v>
      </c>
      <c r="C402" s="56">
        <v>23.77</v>
      </c>
      <c r="D402" s="58">
        <v>22.54</v>
      </c>
      <c r="E402" s="56"/>
      <c r="F402" s="56"/>
      <c r="G402" s="56">
        <f>C402-F401</f>
        <v>1.2166666666666686</v>
      </c>
      <c r="H402" s="56"/>
      <c r="I402" s="56">
        <f>G402-H380</f>
        <v>-0.2533333333333303</v>
      </c>
      <c r="J402" s="57"/>
      <c r="K402" s="56">
        <f t="shared" si="15"/>
        <v>1.1919579435235834</v>
      </c>
      <c r="L402" s="56"/>
      <c r="M402" s="56"/>
    </row>
    <row r="403" spans="1:17" ht="15" thickBot="1">
      <c r="A403" s="60" t="s">
        <v>133</v>
      </c>
      <c r="B403" s="59" t="s">
        <v>90</v>
      </c>
      <c r="C403" s="56">
        <v>23.9</v>
      </c>
      <c r="D403" s="58">
        <v>22.63</v>
      </c>
      <c r="E403" s="56"/>
      <c r="F403" s="56"/>
      <c r="G403" s="56">
        <f>C403-F401</f>
        <v>1.3466666666666676</v>
      </c>
      <c r="H403" s="56"/>
      <c r="I403" s="56">
        <f>G403-H380</f>
        <v>-0.1233333333333313</v>
      </c>
      <c r="J403" s="57"/>
      <c r="K403" s="56">
        <f t="shared" si="15"/>
        <v>1.0892486561426107</v>
      </c>
      <c r="L403" s="56"/>
      <c r="M403" s="56"/>
    </row>
    <row r="404" spans="1:17">
      <c r="A404" s="60" t="s">
        <v>133</v>
      </c>
      <c r="B404" s="65" t="s">
        <v>89</v>
      </c>
      <c r="C404" s="56">
        <v>24.6</v>
      </c>
      <c r="D404" s="58">
        <v>23.13</v>
      </c>
      <c r="E404" s="56">
        <f>AVERAGE(C404:C406)</f>
        <v>24.426666666666666</v>
      </c>
      <c r="F404" s="56">
        <f>AVERAGE(D404:D406)</f>
        <v>23.126666666666665</v>
      </c>
      <c r="G404" s="56">
        <f>C404-F404</f>
        <v>1.4733333333333363</v>
      </c>
      <c r="H404" s="56">
        <f>AVERAGE(G404:G406)</f>
        <v>1.3000000000000018</v>
      </c>
      <c r="I404" s="56">
        <f>G404-H386</f>
        <v>-0.21000000000000085</v>
      </c>
      <c r="J404" s="57">
        <f>AVERAGE(I404:I406)</f>
        <v>-0.38333333333333525</v>
      </c>
      <c r="K404" s="56">
        <f t="shared" si="15"/>
        <v>1.156688183905288</v>
      </c>
      <c r="L404" s="56">
        <f>AVERAGE(K404:K406)</f>
        <v>1.3627435944077408</v>
      </c>
      <c r="M404" s="56">
        <f>STDEV(K404:K406)</f>
        <v>0.51166530896808105</v>
      </c>
    </row>
    <row r="405" spans="1:17">
      <c r="A405" s="60" t="s">
        <v>133</v>
      </c>
      <c r="B405" s="64" t="s">
        <v>89</v>
      </c>
      <c r="C405" s="56">
        <v>24.83</v>
      </c>
      <c r="D405" s="58">
        <v>23.09</v>
      </c>
      <c r="E405" s="56"/>
      <c r="F405" s="56"/>
      <c r="G405" s="56">
        <f>C405-F404</f>
        <v>1.7033333333333331</v>
      </c>
      <c r="H405" s="56"/>
      <c r="I405" s="56">
        <f>G405-H386</f>
        <v>1.9999999999996021E-2</v>
      </c>
      <c r="J405" s="57"/>
      <c r="K405" s="56">
        <f t="shared" si="15"/>
        <v>0.98623270449336176</v>
      </c>
      <c r="L405" s="56"/>
      <c r="M405" s="56"/>
    </row>
    <row r="406" spans="1:17" ht="15" thickBot="1">
      <c r="A406" s="60" t="s">
        <v>133</v>
      </c>
      <c r="B406" s="63" t="s">
        <v>89</v>
      </c>
      <c r="C406" s="56">
        <v>23.85</v>
      </c>
      <c r="D406" s="58">
        <v>23.16</v>
      </c>
      <c r="E406" s="56"/>
      <c r="F406" s="56"/>
      <c r="G406" s="56">
        <f>C406-F404</f>
        <v>0.72333333333333627</v>
      </c>
      <c r="H406" s="56"/>
      <c r="I406" s="56">
        <f>G406-H386</f>
        <v>-0.96000000000000085</v>
      </c>
      <c r="J406" s="57"/>
      <c r="K406" s="56">
        <f t="shared" si="15"/>
        <v>1.9453098948245722</v>
      </c>
      <c r="L406" s="56"/>
      <c r="M406" s="56"/>
    </row>
    <row r="407" spans="1:17">
      <c r="A407" s="60" t="s">
        <v>133</v>
      </c>
      <c r="B407" s="62" t="s">
        <v>87</v>
      </c>
      <c r="C407" s="56">
        <v>22.6</v>
      </c>
      <c r="D407" s="58">
        <v>22.13</v>
      </c>
      <c r="E407" s="56">
        <f>AVERAGE(C407:C409)</f>
        <v>23.426666666666666</v>
      </c>
      <c r="F407" s="56">
        <f>AVERAGE(D407:D409)</f>
        <v>22.126666666666665</v>
      </c>
      <c r="G407" s="56">
        <f>C407-F407</f>
        <v>0.47333333333333627</v>
      </c>
      <c r="H407" s="56">
        <f>AVERAGE(G407:G409)</f>
        <v>1.3000000000000018</v>
      </c>
      <c r="I407" s="56">
        <f>G407-H389</f>
        <v>-1.1599999999999977</v>
      </c>
      <c r="J407" s="57">
        <f>AVERAGE(I407:I409)</f>
        <v>-0.33333333333333209</v>
      </c>
      <c r="K407" s="56">
        <f t="shared" si="15"/>
        <v>2.2345742761444365</v>
      </c>
      <c r="L407" s="56">
        <f>AVERAGE(K407:K409)</f>
        <v>1.529979591198142</v>
      </c>
      <c r="M407" s="56">
        <f>STDEV(K407:K409)</f>
        <v>0.92965082723295356</v>
      </c>
    </row>
    <row r="408" spans="1:17">
      <c r="A408" s="60" t="s">
        <v>133</v>
      </c>
      <c r="B408" s="61" t="s">
        <v>87</v>
      </c>
      <c r="C408" s="56">
        <v>24.83</v>
      </c>
      <c r="D408" s="58">
        <v>22.09</v>
      </c>
      <c r="E408" s="56"/>
      <c r="F408" s="56"/>
      <c r="G408" s="56">
        <f>C408-F407</f>
        <v>2.7033333333333331</v>
      </c>
      <c r="H408" s="56"/>
      <c r="I408" s="56">
        <f>G408-H389</f>
        <v>1.0699999999999992</v>
      </c>
      <c r="J408" s="57"/>
      <c r="K408" s="56">
        <f t="shared" si="15"/>
        <v>0.47631899902196895</v>
      </c>
      <c r="L408" s="56"/>
      <c r="M408" s="56"/>
    </row>
    <row r="409" spans="1:17" ht="15" thickBot="1">
      <c r="A409" s="60" t="s">
        <v>133</v>
      </c>
      <c r="B409" s="59" t="s">
        <v>87</v>
      </c>
      <c r="C409" s="56">
        <v>22.85</v>
      </c>
      <c r="D409" s="58">
        <v>22.16</v>
      </c>
      <c r="E409" s="56"/>
      <c r="F409" s="56"/>
      <c r="G409" s="56">
        <f>C409-F407</f>
        <v>0.72333333333333627</v>
      </c>
      <c r="H409" s="56"/>
      <c r="I409" s="56">
        <f>G409-H389</f>
        <v>-0.9099999999999977</v>
      </c>
      <c r="J409" s="57"/>
      <c r="K409" s="56">
        <f t="shared" si="15"/>
        <v>1.8790454984280205</v>
      </c>
      <c r="L409" s="56"/>
      <c r="M409" s="56"/>
    </row>
    <row r="412" spans="1:17" ht="20">
      <c r="A412" s="368" t="s">
        <v>35</v>
      </c>
      <c r="B412" s="369"/>
      <c r="C412" s="369"/>
      <c r="E412" s="370" t="s">
        <v>120</v>
      </c>
      <c r="F412" s="370"/>
    </row>
    <row r="413" spans="1:17" ht="16" thickBot="1">
      <c r="A413" s="72" t="s">
        <v>117</v>
      </c>
      <c r="B413" s="72" t="s">
        <v>116</v>
      </c>
      <c r="C413" s="70" t="s">
        <v>115</v>
      </c>
      <c r="D413" s="70" t="s">
        <v>114</v>
      </c>
      <c r="E413" s="70" t="s">
        <v>113</v>
      </c>
      <c r="F413" s="70" t="s">
        <v>112</v>
      </c>
      <c r="G413" s="71" t="s">
        <v>111</v>
      </c>
      <c r="H413" s="70" t="s">
        <v>110</v>
      </c>
      <c r="I413" s="71" t="s">
        <v>109</v>
      </c>
      <c r="J413" s="70" t="s">
        <v>108</v>
      </c>
      <c r="K413" s="70" t="s">
        <v>107</v>
      </c>
      <c r="L413" s="70" t="s">
        <v>106</v>
      </c>
      <c r="M413" s="70" t="s">
        <v>105</v>
      </c>
      <c r="O413" s="66"/>
      <c r="P413" s="69" t="s">
        <v>104</v>
      </c>
      <c r="Q413" s="68" t="s">
        <v>103</v>
      </c>
    </row>
    <row r="414" spans="1:17">
      <c r="A414" s="60" t="s">
        <v>133</v>
      </c>
      <c r="B414" s="65" t="s">
        <v>100</v>
      </c>
      <c r="C414" s="56">
        <v>23.56</v>
      </c>
      <c r="D414" s="58">
        <v>24.18</v>
      </c>
      <c r="E414" s="56">
        <f>AVERAGE(C414:C416)</f>
        <v>23.540000000000003</v>
      </c>
      <c r="F414" s="56">
        <f>AVERAGE(D414:D416)</f>
        <v>24.196666666666669</v>
      </c>
      <c r="G414" s="56">
        <f>C414-F414</f>
        <v>-0.63666666666667027</v>
      </c>
      <c r="H414" s="56">
        <f>AVERAGE(G414:G416)</f>
        <v>-0.65666666666666984</v>
      </c>
      <c r="I414" s="56">
        <f>G414-H414</f>
        <v>1.9999999999999574E-2</v>
      </c>
      <c r="J414" s="57">
        <f>AVERAGE(I414:I416)</f>
        <v>0</v>
      </c>
      <c r="K414" s="56">
        <f t="shared" ref="K414:K443" si="16">2^-(I414)</f>
        <v>0.98623270449335942</v>
      </c>
      <c r="L414" s="73">
        <f>AVERAGE(K414:K416)</f>
        <v>1.000305975307221</v>
      </c>
      <c r="M414" s="56">
        <f>STDEV(K414:K416)</f>
        <v>3.0466346743990718E-2</v>
      </c>
      <c r="O414" s="67" t="s">
        <v>102</v>
      </c>
      <c r="P414" s="66">
        <v>1.0003059753072201</v>
      </c>
      <c r="Q414" s="66">
        <v>0.95168928026494204</v>
      </c>
    </row>
    <row r="415" spans="1:17">
      <c r="A415" s="60" t="s">
        <v>133</v>
      </c>
      <c r="B415" s="64" t="s">
        <v>100</v>
      </c>
      <c r="C415" s="56">
        <v>23.49</v>
      </c>
      <c r="D415" s="58">
        <v>24.22</v>
      </c>
      <c r="E415" s="56"/>
      <c r="F415" s="56"/>
      <c r="G415" s="56">
        <f>C415-F414</f>
        <v>-0.70666666666667055</v>
      </c>
      <c r="H415" s="56"/>
      <c r="I415" s="56">
        <f>G415-H414</f>
        <v>-5.0000000000000711E-2</v>
      </c>
      <c r="J415" s="57"/>
      <c r="K415" s="56">
        <f t="shared" si="16"/>
        <v>1.035264923841378</v>
      </c>
      <c r="L415" s="56"/>
      <c r="M415" s="56"/>
      <c r="O415" s="67" t="s">
        <v>101</v>
      </c>
      <c r="P415" s="66">
        <v>1.1365214764559299</v>
      </c>
      <c r="Q415" s="66">
        <v>1.48442853593447</v>
      </c>
    </row>
    <row r="416" spans="1:17" ht="15" thickBot="1">
      <c r="A416" s="60" t="s">
        <v>133</v>
      </c>
      <c r="B416" s="63" t="s">
        <v>100</v>
      </c>
      <c r="C416" s="56">
        <v>23.57</v>
      </c>
      <c r="D416" s="58">
        <v>24.19</v>
      </c>
      <c r="E416" s="56"/>
      <c r="F416" s="56"/>
      <c r="G416" s="56">
        <f>C416-F414</f>
        <v>-0.6266666666666687</v>
      </c>
      <c r="H416" s="56"/>
      <c r="I416" s="56">
        <f>G416-H414</f>
        <v>3.0000000000001137E-2</v>
      </c>
      <c r="J416" s="57"/>
      <c r="K416" s="56">
        <f t="shared" si="16"/>
        <v>0.97942029758692617</v>
      </c>
      <c r="L416" s="56"/>
      <c r="M416" s="56"/>
      <c r="O416" s="67" t="s">
        <v>99</v>
      </c>
      <c r="P416" s="66">
        <v>1.0792396053294999</v>
      </c>
      <c r="Q416" s="66">
        <v>1.25985897016363</v>
      </c>
    </row>
    <row r="417" spans="1:17">
      <c r="A417" s="60" t="s">
        <v>133</v>
      </c>
      <c r="B417" s="62" t="s">
        <v>96</v>
      </c>
      <c r="C417" s="56">
        <v>22.99</v>
      </c>
      <c r="D417" s="58">
        <v>23.63</v>
      </c>
      <c r="E417" s="56">
        <f>AVERAGE(C417:C419)</f>
        <v>22.693333333333332</v>
      </c>
      <c r="F417" s="56">
        <f>AVERAGE(D417:D419)</f>
        <v>23.2</v>
      </c>
      <c r="G417" s="56">
        <f>C417-F417</f>
        <v>-0.21000000000000085</v>
      </c>
      <c r="H417" s="56">
        <f>AVERAGE(G417:G419)</f>
        <v>-0.50666666666666649</v>
      </c>
      <c r="I417" s="56">
        <f>G417-H414</f>
        <v>0.44666666666666899</v>
      </c>
      <c r="J417" s="57">
        <f>AVERAGE(I417:I419)</f>
        <v>0.15000000000000333</v>
      </c>
      <c r="K417" s="56">
        <f t="shared" si="16"/>
        <v>0.73373618155557774</v>
      </c>
      <c r="L417" s="56">
        <f>AVERAGE(K417:K419)</f>
        <v>0.95168928026494237</v>
      </c>
      <c r="M417" s="56">
        <f>STDEV(K417:K419)</f>
        <v>0.40366754950507128</v>
      </c>
      <c r="O417" s="67" t="s">
        <v>98</v>
      </c>
      <c r="P417" s="66">
        <v>1.3534753511300801</v>
      </c>
      <c r="Q417" s="66">
        <v>1.2986563625957099</v>
      </c>
    </row>
    <row r="418" spans="1:17">
      <c r="A418" s="60" t="s">
        <v>133</v>
      </c>
      <c r="B418" s="61" t="s">
        <v>96</v>
      </c>
      <c r="C418" s="56">
        <v>22.04</v>
      </c>
      <c r="D418" s="58">
        <v>22.11</v>
      </c>
      <c r="E418" s="56"/>
      <c r="F418" s="56"/>
      <c r="G418" s="56">
        <f>C418-F417</f>
        <v>-1.1600000000000001</v>
      </c>
      <c r="H418" s="56"/>
      <c r="I418" s="56">
        <f>G418-H414</f>
        <v>-0.5033333333333303</v>
      </c>
      <c r="J418" s="57"/>
      <c r="K418" s="56">
        <f t="shared" si="16"/>
        <v>1.4174848672222569</v>
      </c>
      <c r="L418" s="56"/>
      <c r="M418" s="56"/>
      <c r="O418" s="67" t="s">
        <v>97</v>
      </c>
      <c r="P418" s="66">
        <v>1.2593023007678601</v>
      </c>
      <c r="Q418" s="66">
        <v>1.0728748348638999</v>
      </c>
    </row>
    <row r="419" spans="1:17" ht="15" thickBot="1">
      <c r="A419" s="60" t="s">
        <v>133</v>
      </c>
      <c r="B419" s="59" t="s">
        <v>96</v>
      </c>
      <c r="C419" s="56">
        <v>23.05</v>
      </c>
      <c r="D419" s="58">
        <v>23.86</v>
      </c>
      <c r="E419" s="56"/>
      <c r="F419" s="56"/>
      <c r="G419" s="56">
        <f>C419-F417</f>
        <v>-0.14999999999999858</v>
      </c>
      <c r="H419" s="56"/>
      <c r="I419" s="56">
        <f>G419-H414</f>
        <v>0.50666666666667126</v>
      </c>
      <c r="J419" s="57"/>
      <c r="K419" s="56">
        <f t="shared" si="16"/>
        <v>0.70384679201699252</v>
      </c>
      <c r="L419" s="56"/>
      <c r="M419" s="56"/>
    </row>
    <row r="420" spans="1:17">
      <c r="A420" s="60" t="s">
        <v>133</v>
      </c>
      <c r="B420" s="65" t="s">
        <v>95</v>
      </c>
      <c r="C420" s="56">
        <v>21.09</v>
      </c>
      <c r="D420" s="58">
        <v>22.43</v>
      </c>
      <c r="E420" s="56">
        <f>AVERAGE(C420:C422)</f>
        <v>21.62</v>
      </c>
      <c r="F420" s="56">
        <f>AVERAGE(D420:D422)</f>
        <v>22.409999999999997</v>
      </c>
      <c r="G420" s="56">
        <f>C420-F420</f>
        <v>-1.3199999999999967</v>
      </c>
      <c r="H420" s="56">
        <f>AVERAGE(G420:G422)</f>
        <v>-0.78999999999999682</v>
      </c>
      <c r="I420" s="56">
        <f>G420-H414</f>
        <v>-0.66333333333332689</v>
      </c>
      <c r="J420" s="57">
        <f>AVERAGE(I420:I422)</f>
        <v>-0.13333333333332695</v>
      </c>
      <c r="K420" s="56">
        <f t="shared" si="16"/>
        <v>1.5837376105594323</v>
      </c>
      <c r="L420" s="56">
        <f>AVERAGE(K420:K422)</f>
        <v>1.1365214764559346</v>
      </c>
      <c r="M420" s="56">
        <f>STDEV(K420:K422)</f>
        <v>0.38762341530914574</v>
      </c>
    </row>
    <row r="421" spans="1:17">
      <c r="A421" s="60" t="s">
        <v>133</v>
      </c>
      <c r="B421" s="64" t="s">
        <v>95</v>
      </c>
      <c r="C421" s="56">
        <v>21.86</v>
      </c>
      <c r="D421" s="58">
        <v>22.33</v>
      </c>
      <c r="E421" s="56"/>
      <c r="F421" s="56"/>
      <c r="G421" s="56">
        <f>C421-F420</f>
        <v>-0.54999999999999716</v>
      </c>
      <c r="H421" s="56"/>
      <c r="I421" s="56">
        <f>G421-H414</f>
        <v>0.10666666666667268</v>
      </c>
      <c r="J421" s="57"/>
      <c r="K421" s="56">
        <f t="shared" si="16"/>
        <v>0.92873141003854465</v>
      </c>
      <c r="L421" s="56"/>
      <c r="M421" s="56"/>
    </row>
    <row r="422" spans="1:17" ht="15" thickBot="1">
      <c r="A422" s="60" t="s">
        <v>133</v>
      </c>
      <c r="B422" s="63" t="s">
        <v>95</v>
      </c>
      <c r="C422" s="56">
        <v>21.91</v>
      </c>
      <c r="D422" s="58">
        <v>22.47</v>
      </c>
      <c r="E422" s="56"/>
      <c r="F422" s="56"/>
      <c r="G422" s="56">
        <f>C422-F420</f>
        <v>-0.49999999999999645</v>
      </c>
      <c r="H422" s="56"/>
      <c r="I422" s="56">
        <f>G422-H414</f>
        <v>0.15666666666667339</v>
      </c>
      <c r="J422" s="57"/>
      <c r="K422" s="56">
        <f t="shared" si="16"/>
        <v>0.89709540876982685</v>
      </c>
      <c r="L422" s="56"/>
      <c r="M422" s="56"/>
    </row>
    <row r="423" spans="1:17">
      <c r="A423" s="60" t="s">
        <v>133</v>
      </c>
      <c r="B423" s="62" t="s">
        <v>94</v>
      </c>
      <c r="C423" s="56">
        <v>21.05</v>
      </c>
      <c r="D423" s="58">
        <v>21.02</v>
      </c>
      <c r="E423" s="56">
        <f>AVERAGE(C423:C425)</f>
        <v>21.686666666666667</v>
      </c>
      <c r="F423" s="56">
        <f>AVERAGE(D423:D425)</f>
        <v>22.243333333333329</v>
      </c>
      <c r="G423" s="56">
        <f>C423-F423</f>
        <v>-1.193333333333328</v>
      </c>
      <c r="H423" s="56">
        <f>AVERAGE(G423:G425)</f>
        <v>-0.55666666666666131</v>
      </c>
      <c r="I423" s="56">
        <f>G423-H414</f>
        <v>-0.53666666666665819</v>
      </c>
      <c r="J423" s="57">
        <f>AVERAGE(I423:I425)</f>
        <v>0.10000000000000853</v>
      </c>
      <c r="K423" s="56">
        <f t="shared" si="16"/>
        <v>1.4506170054157672</v>
      </c>
      <c r="L423" s="56">
        <f>AVERAGE(K423:K425)</f>
        <v>1.0792396053295013</v>
      </c>
      <c r="M423" s="56">
        <f>STDEV(K423:K425)</f>
        <v>0.58475490445642375</v>
      </c>
    </row>
    <row r="424" spans="1:17">
      <c r="A424" s="60" t="s">
        <v>133</v>
      </c>
      <c r="B424" s="61" t="s">
        <v>94</v>
      </c>
      <c r="C424" s="56">
        <v>22.89</v>
      </c>
      <c r="D424" s="58">
        <v>22.78</v>
      </c>
      <c r="E424" s="56"/>
      <c r="F424" s="56"/>
      <c r="G424" s="56">
        <f>C424-F423</f>
        <v>0.64666666666667183</v>
      </c>
      <c r="H424" s="56"/>
      <c r="I424" s="56">
        <f>G424-H414</f>
        <v>1.3033333333333417</v>
      </c>
      <c r="J424" s="57"/>
      <c r="K424" s="56">
        <f t="shared" si="16"/>
        <v>0.40518893060496919</v>
      </c>
      <c r="L424" s="56"/>
      <c r="M424" s="56"/>
    </row>
    <row r="425" spans="1:17" ht="15" thickBot="1">
      <c r="A425" s="60" t="s">
        <v>133</v>
      </c>
      <c r="B425" s="59" t="s">
        <v>94</v>
      </c>
      <c r="C425" s="56">
        <v>21.12</v>
      </c>
      <c r="D425" s="58">
        <v>22.93</v>
      </c>
      <c r="E425" s="56"/>
      <c r="F425" s="56"/>
      <c r="G425" s="56">
        <f>C425-F423</f>
        <v>-1.1233333333333277</v>
      </c>
      <c r="H425" s="56"/>
      <c r="I425" s="56">
        <f>G425-H414</f>
        <v>-0.4666666666666579</v>
      </c>
      <c r="J425" s="57"/>
      <c r="K425" s="56">
        <f t="shared" si="16"/>
        <v>1.3819128799677676</v>
      </c>
      <c r="L425" s="56"/>
      <c r="M425" s="56"/>
    </row>
    <row r="426" spans="1:17">
      <c r="A426" s="60" t="s">
        <v>133</v>
      </c>
      <c r="B426" s="65" t="s">
        <v>93</v>
      </c>
      <c r="C426" s="56">
        <v>20.07</v>
      </c>
      <c r="D426" s="58">
        <v>21.2</v>
      </c>
      <c r="E426" s="56">
        <f>AVERAGE(C426:C428)</f>
        <v>20.45</v>
      </c>
      <c r="F426" s="56">
        <f>AVERAGE(D426:D428)</f>
        <v>21.12</v>
      </c>
      <c r="G426" s="56">
        <f>C426-F426</f>
        <v>-1.0500000000000007</v>
      </c>
      <c r="H426" s="56">
        <f>AVERAGE(G426:G428)</f>
        <v>-0.67000000000000171</v>
      </c>
      <c r="I426" s="56">
        <f>G426-H414</f>
        <v>-0.39333333333333087</v>
      </c>
      <c r="J426" s="57">
        <f>AVERAGE(I426:I428)</f>
        <v>-1.3333333333331865E-2</v>
      </c>
      <c r="K426" s="56">
        <f t="shared" si="16"/>
        <v>1.3134245558784012</v>
      </c>
      <c r="L426" s="56">
        <f>AVERAGE(K426:K428)</f>
        <v>1.0619868084372566</v>
      </c>
      <c r="M426" s="56">
        <f>STDEV(K426:K428)</f>
        <v>0.37581901882189761</v>
      </c>
    </row>
    <row r="427" spans="1:17">
      <c r="A427" s="60" t="s">
        <v>133</v>
      </c>
      <c r="B427" s="64" t="s">
        <v>93</v>
      </c>
      <c r="C427" s="56">
        <v>21.13</v>
      </c>
      <c r="D427" s="58">
        <v>21.04</v>
      </c>
      <c r="E427" s="56"/>
      <c r="F427" s="56"/>
      <c r="G427" s="56">
        <f>C427-F426</f>
        <v>9.9999999999980105E-3</v>
      </c>
      <c r="H427" s="56"/>
      <c r="I427" s="56">
        <f>G427-H414</f>
        <v>0.66666666666666785</v>
      </c>
      <c r="J427" s="57"/>
      <c r="K427" s="56">
        <f t="shared" si="16"/>
        <v>0.62996052494743615</v>
      </c>
      <c r="L427" s="56"/>
      <c r="M427" s="56"/>
    </row>
    <row r="428" spans="1:17" ht="15" thickBot="1">
      <c r="A428" s="60" t="s">
        <v>133</v>
      </c>
      <c r="B428" s="63" t="s">
        <v>93</v>
      </c>
      <c r="C428" s="56">
        <v>20.149999999999999</v>
      </c>
      <c r="D428" s="58">
        <v>21.12</v>
      </c>
      <c r="E428" s="56"/>
      <c r="F428" s="56"/>
      <c r="G428" s="56">
        <f>C428-F426</f>
        <v>-0.97000000000000242</v>
      </c>
      <c r="H428" s="56"/>
      <c r="I428" s="56">
        <f>G428-H414</f>
        <v>-0.31333333333333258</v>
      </c>
      <c r="J428" s="57"/>
      <c r="K428" s="56">
        <f t="shared" si="16"/>
        <v>1.2425753444859327</v>
      </c>
      <c r="L428" s="56"/>
      <c r="M428" s="56"/>
    </row>
    <row r="429" spans="1:17">
      <c r="A429" s="60" t="s">
        <v>133</v>
      </c>
      <c r="B429" s="62" t="s">
        <v>92</v>
      </c>
      <c r="C429" s="56">
        <v>21.25</v>
      </c>
      <c r="D429" s="56">
        <v>22.63</v>
      </c>
      <c r="E429" s="56">
        <f>AVERAGE(C429:C431)</f>
        <v>21.680000000000003</v>
      </c>
      <c r="F429" s="56">
        <f>AVERAGE(D429:D431)</f>
        <v>22.626666666666665</v>
      </c>
      <c r="G429" s="56">
        <f>C429-F429</f>
        <v>-1.3766666666666652</v>
      </c>
      <c r="H429" s="56">
        <f>AVERAGE(G429:G431)</f>
        <v>-0.94666666666666421</v>
      </c>
      <c r="I429" s="56">
        <f>G429-H414</f>
        <v>-0.71999999999999531</v>
      </c>
      <c r="J429" s="57">
        <f>AVERAGE(I429:I431)</f>
        <v>-0.28999999999999443</v>
      </c>
      <c r="K429" s="56">
        <f t="shared" si="16"/>
        <v>1.6471820345351409</v>
      </c>
      <c r="L429" s="56">
        <f>AVERAGE(K429:K431)</f>
        <v>1.259858970163626</v>
      </c>
      <c r="M429" s="56">
        <f>STDEV(K429:K431)</f>
        <v>0.37379388950107423</v>
      </c>
    </row>
    <row r="430" spans="1:17">
      <c r="A430" s="60" t="s">
        <v>133</v>
      </c>
      <c r="B430" s="61" t="s">
        <v>92</v>
      </c>
      <c r="C430" s="56">
        <v>21.67</v>
      </c>
      <c r="D430" s="56">
        <v>22.6</v>
      </c>
      <c r="E430" s="56"/>
      <c r="F430" s="56"/>
      <c r="G430" s="56">
        <f>C430-F429</f>
        <v>-0.95666666666666345</v>
      </c>
      <c r="H430" s="56"/>
      <c r="I430" s="56">
        <f>G430-H414</f>
        <v>-0.29999999999999361</v>
      </c>
      <c r="J430" s="57"/>
      <c r="K430" s="56">
        <f t="shared" si="16"/>
        <v>1.2311444133449108</v>
      </c>
      <c r="L430" s="56"/>
      <c r="M430" s="56"/>
    </row>
    <row r="431" spans="1:17" ht="15" thickBot="1">
      <c r="A431" s="60" t="s">
        <v>133</v>
      </c>
      <c r="B431" s="59" t="s">
        <v>92</v>
      </c>
      <c r="C431" s="56">
        <v>22.12</v>
      </c>
      <c r="D431" s="56">
        <v>22.65</v>
      </c>
      <c r="E431" s="56"/>
      <c r="F431" s="56"/>
      <c r="G431" s="56">
        <f>C431-F429</f>
        <v>-0.50666666666666416</v>
      </c>
      <c r="H431" s="56"/>
      <c r="I431" s="56">
        <f>G431-H414</f>
        <v>0.15000000000000568</v>
      </c>
      <c r="J431" s="57"/>
      <c r="K431" s="56">
        <f t="shared" si="16"/>
        <v>0.90125046261082675</v>
      </c>
      <c r="L431" s="56"/>
      <c r="M431" s="56"/>
    </row>
    <row r="432" spans="1:17">
      <c r="A432" s="60" t="s">
        <v>133</v>
      </c>
      <c r="B432" s="65" t="s">
        <v>91</v>
      </c>
      <c r="C432" s="56">
        <v>22.9</v>
      </c>
      <c r="D432" s="58">
        <v>23.13</v>
      </c>
      <c r="E432" s="56">
        <f>AVERAGE(C432:C434)</f>
        <v>22.036666666666665</v>
      </c>
      <c r="F432" s="56">
        <f>AVERAGE(D432:D434)</f>
        <v>23.126666666666665</v>
      </c>
      <c r="G432" s="56">
        <f>C432-F432</f>
        <v>-0.22666666666666657</v>
      </c>
      <c r="H432" s="56">
        <f>AVERAGE(G432:G434)</f>
        <v>-1.0899999999999987</v>
      </c>
      <c r="I432" s="56">
        <f>G432-H414</f>
        <v>0.43000000000000327</v>
      </c>
      <c r="J432" s="57">
        <f>AVERAGE(I432:I434)</f>
        <v>-0.43333333333332885</v>
      </c>
      <c r="K432" s="56">
        <f t="shared" si="16"/>
        <v>0.74226178531452291</v>
      </c>
      <c r="L432" s="56">
        <f>AVERAGE(K432:K434)</f>
        <v>1.5398353745058795</v>
      </c>
      <c r="M432" s="56">
        <f>STDEV(K432:K434)</f>
        <v>0.95815993127764154</v>
      </c>
    </row>
    <row r="433" spans="1:17">
      <c r="A433" s="60" t="s">
        <v>133</v>
      </c>
      <c r="B433" s="64" t="s">
        <v>91</v>
      </c>
      <c r="C433" s="56">
        <v>21.09</v>
      </c>
      <c r="D433" s="58">
        <v>23.09</v>
      </c>
      <c r="E433" s="56"/>
      <c r="F433" s="56"/>
      <c r="G433" s="56">
        <f>C433-F432</f>
        <v>-2.0366666666666653</v>
      </c>
      <c r="H433" s="56"/>
      <c r="I433" s="56">
        <f>G433-H414</f>
        <v>-1.3799999999999955</v>
      </c>
      <c r="J433" s="57"/>
      <c r="K433" s="56">
        <f t="shared" si="16"/>
        <v>2.6026837108838587</v>
      </c>
      <c r="L433" s="56"/>
      <c r="M433" s="56"/>
    </row>
    <row r="434" spans="1:17" ht="15" thickBot="1">
      <c r="A434" s="60" t="s">
        <v>133</v>
      </c>
      <c r="B434" s="63" t="s">
        <v>91</v>
      </c>
      <c r="C434" s="56">
        <v>22.12</v>
      </c>
      <c r="D434" s="58">
        <v>23.16</v>
      </c>
      <c r="E434" s="56"/>
      <c r="F434" s="56"/>
      <c r="G434" s="56">
        <f>C434-F432</f>
        <v>-1.0066666666666642</v>
      </c>
      <c r="H434" s="56"/>
      <c r="I434" s="56">
        <f>G434-H414</f>
        <v>-0.34999999999999432</v>
      </c>
      <c r="J434" s="57"/>
      <c r="K434" s="56">
        <f t="shared" si="16"/>
        <v>1.2745606273192571</v>
      </c>
      <c r="L434" s="56"/>
      <c r="M434" s="56"/>
    </row>
    <row r="435" spans="1:17">
      <c r="A435" s="60" t="s">
        <v>133</v>
      </c>
      <c r="B435" s="62" t="s">
        <v>90</v>
      </c>
      <c r="C435" s="56">
        <v>21.67</v>
      </c>
      <c r="D435" s="58">
        <v>22.49</v>
      </c>
      <c r="E435" s="56">
        <f>AVERAGE(C435:C437)</f>
        <v>21.52333333333333</v>
      </c>
      <c r="F435" s="56">
        <f>AVERAGE(D435:D437)</f>
        <v>22.553333333333331</v>
      </c>
      <c r="G435" s="56">
        <f>C435-F435</f>
        <v>-0.88333333333332931</v>
      </c>
      <c r="H435" s="56">
        <f>AVERAGE(G435:G437)</f>
        <v>-1.0299999999999965</v>
      </c>
      <c r="I435" s="56">
        <f>G435-H414</f>
        <v>-0.22666666666665947</v>
      </c>
      <c r="J435" s="57">
        <f>AVERAGE(I435:I437)</f>
        <v>-0.37333333333332658</v>
      </c>
      <c r="K435" s="56">
        <f t="shared" si="16"/>
        <v>1.1701282532061081</v>
      </c>
      <c r="L435" s="56">
        <f>AVERAGE(K435:K437)</f>
        <v>1.2986563625957073</v>
      </c>
      <c r="M435" s="56">
        <f>STDEV(K435:K437)</f>
        <v>0.11170877301133426</v>
      </c>
    </row>
    <row r="436" spans="1:17">
      <c r="A436" s="60" t="s">
        <v>133</v>
      </c>
      <c r="B436" s="61" t="s">
        <v>90</v>
      </c>
      <c r="C436" s="56">
        <v>21.44</v>
      </c>
      <c r="D436" s="58">
        <v>22.54</v>
      </c>
      <c r="E436" s="56"/>
      <c r="F436" s="56"/>
      <c r="G436" s="56">
        <f>C436-F435</f>
        <v>-1.1133333333333297</v>
      </c>
      <c r="H436" s="56"/>
      <c r="I436" s="56">
        <f>G436-H414</f>
        <v>-0.45666666666665989</v>
      </c>
      <c r="J436" s="57"/>
      <c r="K436" s="56">
        <f t="shared" si="16"/>
        <v>1.3723673104437732</v>
      </c>
      <c r="L436" s="56"/>
      <c r="M436" s="56"/>
    </row>
    <row r="437" spans="1:17" ht="15" thickBot="1">
      <c r="A437" s="60" t="s">
        <v>133</v>
      </c>
      <c r="B437" s="59" t="s">
        <v>90</v>
      </c>
      <c r="C437" s="56">
        <v>21.46</v>
      </c>
      <c r="D437" s="58">
        <v>22.63</v>
      </c>
      <c r="E437" s="56"/>
      <c r="F437" s="56"/>
      <c r="G437" s="56">
        <f>C437-F435</f>
        <v>-1.0933333333333302</v>
      </c>
      <c r="H437" s="56"/>
      <c r="I437" s="56">
        <f>G437-H414</f>
        <v>-0.43666666666666032</v>
      </c>
      <c r="J437" s="57"/>
      <c r="K437" s="56">
        <f t="shared" si="16"/>
        <v>1.3534735241372404</v>
      </c>
      <c r="L437" s="56"/>
      <c r="M437" s="56"/>
    </row>
    <row r="438" spans="1:17">
      <c r="A438" s="60" t="s">
        <v>133</v>
      </c>
      <c r="B438" s="65" t="s">
        <v>89</v>
      </c>
      <c r="C438" s="56">
        <v>21.6</v>
      </c>
      <c r="D438" s="58">
        <v>23.13</v>
      </c>
      <c r="E438" s="56">
        <f>AVERAGE(C438:C440)</f>
        <v>22.093333333333334</v>
      </c>
      <c r="F438" s="56">
        <f>AVERAGE(D438:D440)</f>
        <v>23.126666666666665</v>
      </c>
      <c r="G438" s="56">
        <f>C438-F438</f>
        <v>-1.5266666666666637</v>
      </c>
      <c r="H438" s="56">
        <f>AVERAGE(G438:G440)</f>
        <v>-1.0333333333333314</v>
      </c>
      <c r="I438" s="56">
        <f>G438-H420</f>
        <v>-0.73666666666666691</v>
      </c>
      <c r="J438" s="57">
        <f>AVERAGE(I438:I440)</f>
        <v>-0.24333333333333462</v>
      </c>
      <c r="K438" s="56">
        <f t="shared" si="16"/>
        <v>1.6663213678518267</v>
      </c>
      <c r="L438" s="56">
        <f>AVERAGE(K438:K440)</f>
        <v>1.2593023007678612</v>
      </c>
      <c r="M438" s="56">
        <f>STDEV(K438:K440)</f>
        <v>0.49351502403743813</v>
      </c>
    </row>
    <row r="439" spans="1:17">
      <c r="A439" s="60" t="s">
        <v>133</v>
      </c>
      <c r="B439" s="64" t="s">
        <v>89</v>
      </c>
      <c r="C439" s="56">
        <v>22.83</v>
      </c>
      <c r="D439" s="58">
        <v>23.09</v>
      </c>
      <c r="E439" s="56"/>
      <c r="F439" s="56"/>
      <c r="G439" s="56">
        <f>C439-F438</f>
        <v>-0.29666666666666686</v>
      </c>
      <c r="H439" s="56"/>
      <c r="I439" s="56">
        <f>G439-H420</f>
        <v>0.49333333333332996</v>
      </c>
      <c r="J439" s="57"/>
      <c r="K439" s="56">
        <f t="shared" si="16"/>
        <v>0.71038186956448957</v>
      </c>
      <c r="L439" s="56"/>
      <c r="M439" s="56"/>
    </row>
    <row r="440" spans="1:17" ht="15" thickBot="1">
      <c r="A440" s="60" t="s">
        <v>133</v>
      </c>
      <c r="B440" s="63" t="s">
        <v>89</v>
      </c>
      <c r="C440" s="56">
        <v>21.85</v>
      </c>
      <c r="D440" s="58">
        <v>23.16</v>
      </c>
      <c r="E440" s="56"/>
      <c r="F440" s="56"/>
      <c r="G440" s="56">
        <f>C440-F438</f>
        <v>-1.2766666666666637</v>
      </c>
      <c r="H440" s="56"/>
      <c r="I440" s="56">
        <f>G440-H420</f>
        <v>-0.48666666666666691</v>
      </c>
      <c r="J440" s="57"/>
      <c r="K440" s="56">
        <f t="shared" si="16"/>
        <v>1.4012036648872674</v>
      </c>
      <c r="L440" s="56"/>
      <c r="M440" s="56"/>
    </row>
    <row r="441" spans="1:17">
      <c r="A441" s="60" t="s">
        <v>133</v>
      </c>
      <c r="B441" s="62" t="s">
        <v>87</v>
      </c>
      <c r="C441" s="56">
        <v>23.6</v>
      </c>
      <c r="D441" s="58">
        <v>24.13</v>
      </c>
      <c r="E441" s="56">
        <f>AVERAGE(C441:C443)</f>
        <v>22.926666666666666</v>
      </c>
      <c r="F441" s="56">
        <f>AVERAGE(D441:D443)</f>
        <v>24.126666666666665</v>
      </c>
      <c r="G441" s="56">
        <f>C441-F441</f>
        <v>-0.52666666666666373</v>
      </c>
      <c r="H441" s="56">
        <f>AVERAGE(G441:G443)</f>
        <v>-1.1999999999999982</v>
      </c>
      <c r="I441" s="56">
        <f>G441-H423</f>
        <v>2.9999999999997584E-2</v>
      </c>
      <c r="J441" s="57">
        <f>AVERAGE(I441:I443)</f>
        <v>-0.64333333333333675</v>
      </c>
      <c r="K441" s="56">
        <f t="shared" si="16"/>
        <v>0.9794202975869285</v>
      </c>
      <c r="L441" s="56">
        <f>AVERAGE(K441:K443)</f>
        <v>1.7030826414931586</v>
      </c>
      <c r="M441" s="56">
        <f>STDEV(K441:K443)</f>
        <v>0.87522263356414731</v>
      </c>
    </row>
    <row r="442" spans="1:17">
      <c r="A442" s="60" t="s">
        <v>133</v>
      </c>
      <c r="B442" s="61" t="s">
        <v>87</v>
      </c>
      <c r="C442" s="56">
        <v>23.03</v>
      </c>
      <c r="D442" s="58">
        <v>24.09</v>
      </c>
      <c r="E442" s="56"/>
      <c r="F442" s="56"/>
      <c r="G442" s="56">
        <f>C442-F441</f>
        <v>-1.096666666666664</v>
      </c>
      <c r="H442" s="56"/>
      <c r="I442" s="56">
        <f>G442-H423</f>
        <v>-0.5400000000000027</v>
      </c>
      <c r="J442" s="57"/>
      <c r="K442" s="56">
        <f t="shared" si="16"/>
        <v>1.4539725173203133</v>
      </c>
      <c r="L442" s="56"/>
      <c r="M442" s="56"/>
    </row>
    <row r="443" spans="1:17" ht="15" thickBot="1">
      <c r="A443" s="60" t="s">
        <v>133</v>
      </c>
      <c r="B443" s="59" t="s">
        <v>87</v>
      </c>
      <c r="C443" s="56">
        <v>22.15</v>
      </c>
      <c r="D443" s="58">
        <v>24.16</v>
      </c>
      <c r="E443" s="56"/>
      <c r="F443" s="56"/>
      <c r="G443" s="56">
        <f>C443-F441</f>
        <v>-1.9766666666666666</v>
      </c>
      <c r="H443" s="56"/>
      <c r="I443" s="56">
        <f>G443-H423</f>
        <v>-1.4200000000000053</v>
      </c>
      <c r="J443" s="57"/>
      <c r="K443" s="56">
        <f t="shared" si="16"/>
        <v>2.6758551095722338</v>
      </c>
      <c r="L443" s="56"/>
      <c r="M443" s="56"/>
    </row>
    <row r="446" spans="1:17" ht="20">
      <c r="A446" s="368" t="s">
        <v>35</v>
      </c>
      <c r="B446" s="369"/>
      <c r="C446" s="369"/>
      <c r="E446" s="370" t="s">
        <v>119</v>
      </c>
      <c r="F446" s="370"/>
    </row>
    <row r="447" spans="1:17" ht="16" thickBot="1">
      <c r="A447" s="72" t="s">
        <v>117</v>
      </c>
      <c r="B447" s="72" t="s">
        <v>116</v>
      </c>
      <c r="C447" s="70" t="s">
        <v>115</v>
      </c>
      <c r="D447" s="70" t="s">
        <v>114</v>
      </c>
      <c r="E447" s="70" t="s">
        <v>113</v>
      </c>
      <c r="F447" s="70" t="s">
        <v>112</v>
      </c>
      <c r="G447" s="71" t="s">
        <v>111</v>
      </c>
      <c r="H447" s="70" t="s">
        <v>110</v>
      </c>
      <c r="I447" s="71" t="s">
        <v>109</v>
      </c>
      <c r="J447" s="70" t="s">
        <v>108</v>
      </c>
      <c r="K447" s="70" t="s">
        <v>107</v>
      </c>
      <c r="L447" s="70" t="s">
        <v>106</v>
      </c>
      <c r="M447" s="70" t="s">
        <v>105</v>
      </c>
      <c r="O447" s="66"/>
      <c r="P447" s="69" t="s">
        <v>104</v>
      </c>
      <c r="Q447" s="68" t="s">
        <v>103</v>
      </c>
    </row>
    <row r="448" spans="1:17">
      <c r="A448" s="60" t="s">
        <v>133</v>
      </c>
      <c r="B448" s="65" t="s">
        <v>100</v>
      </c>
      <c r="C448" s="58">
        <v>25.8</v>
      </c>
      <c r="D448" s="58">
        <v>24.18</v>
      </c>
      <c r="E448" s="56">
        <f>AVERAGE(C448:C450)</f>
        <v>25.666666666666668</v>
      </c>
      <c r="F448" s="56">
        <f>AVERAGE(D448:D450)</f>
        <v>24.196666666666669</v>
      </c>
      <c r="G448" s="56">
        <f>C448-F448</f>
        <v>1.6033333333333317</v>
      </c>
      <c r="H448" s="56">
        <f>AVERAGE(G448:G450)</f>
        <v>1.4699999999999989</v>
      </c>
      <c r="I448" s="56">
        <f>G448-H448</f>
        <v>0.13333333333333286</v>
      </c>
      <c r="J448" s="57">
        <f>AVERAGE(I448:I450)</f>
        <v>0</v>
      </c>
      <c r="K448" s="56">
        <f t="shared" ref="K448:K474" si="17">2^-(I448)</f>
        <v>0.91172248855821703</v>
      </c>
      <c r="L448" s="56">
        <f>AVERAGE(K448:K450)</f>
        <v>1.0193491701761905</v>
      </c>
      <c r="M448" s="56">
        <f>STDEV(K448:K450)</f>
        <v>0.25207225598319744</v>
      </c>
      <c r="O448" s="67" t="s">
        <v>102</v>
      </c>
      <c r="P448" s="66">
        <v>1.0193491701761901</v>
      </c>
      <c r="Q448" s="66"/>
    </row>
    <row r="449" spans="1:17">
      <c r="A449" s="60" t="s">
        <v>133</v>
      </c>
      <c r="B449" s="64" t="s">
        <v>100</v>
      </c>
      <c r="C449" s="58">
        <v>25.92</v>
      </c>
      <c r="D449" s="58">
        <v>24.22</v>
      </c>
      <c r="E449" s="56"/>
      <c r="F449" s="56"/>
      <c r="G449" s="56">
        <f>C449-F448</f>
        <v>1.7233333333333327</v>
      </c>
      <c r="H449" s="56"/>
      <c r="I449" s="56">
        <f>G449-H448</f>
        <v>0.25333333333333385</v>
      </c>
      <c r="J449" s="57"/>
      <c r="K449" s="56">
        <f t="shared" si="17"/>
        <v>0.83895577476824967</v>
      </c>
      <c r="L449" s="56"/>
      <c r="M449" s="56"/>
      <c r="O449" s="67" t="s">
        <v>101</v>
      </c>
      <c r="P449" s="66">
        <v>4.5782979334451399</v>
      </c>
      <c r="Q449" s="66">
        <v>2.76237102672936</v>
      </c>
    </row>
    <row r="450" spans="1:17" ht="15" thickBot="1">
      <c r="A450" s="60" t="s">
        <v>133</v>
      </c>
      <c r="B450" s="63" t="s">
        <v>100</v>
      </c>
      <c r="C450" s="58">
        <v>25.28</v>
      </c>
      <c r="D450" s="58">
        <v>24.19</v>
      </c>
      <c r="E450" s="56"/>
      <c r="F450" s="56"/>
      <c r="G450" s="56">
        <f>C450-F448</f>
        <v>1.0833333333333321</v>
      </c>
      <c r="H450" s="56"/>
      <c r="I450" s="56">
        <f>G450-H448</f>
        <v>-0.38666666666666671</v>
      </c>
      <c r="J450" s="57"/>
      <c r="K450" s="56">
        <f t="shared" si="17"/>
        <v>1.3073692472021052</v>
      </c>
      <c r="L450" s="56"/>
      <c r="M450" s="56"/>
      <c r="O450" s="67" t="s">
        <v>99</v>
      </c>
      <c r="P450" s="66">
        <v>1.0853829859767701</v>
      </c>
      <c r="Q450" s="66">
        <v>1.3640642060097199</v>
      </c>
    </row>
    <row r="451" spans="1:17">
      <c r="A451" s="60" t="s">
        <v>133</v>
      </c>
      <c r="B451" s="62" t="s">
        <v>96</v>
      </c>
      <c r="C451" s="56"/>
      <c r="D451" s="58">
        <v>20.66</v>
      </c>
      <c r="E451" s="56" t="e">
        <f>AVERAGE(C451:C453)</f>
        <v>#DIV/0!</v>
      </c>
      <c r="F451" s="56">
        <f>AVERAGE(D451:D453)</f>
        <v>20.76</v>
      </c>
      <c r="G451" s="56">
        <f>C451-F451</f>
        <v>-20.76</v>
      </c>
      <c r="H451" s="56">
        <f>AVERAGE(G451:G453)</f>
        <v>-20.76</v>
      </c>
      <c r="I451" s="56">
        <f>G451-H448</f>
        <v>-22.23</v>
      </c>
      <c r="J451" s="57">
        <f>AVERAGE(I451:I453)</f>
        <v>-22.23</v>
      </c>
      <c r="K451" s="56">
        <f t="shared" si="17"/>
        <v>4919226.3189030662</v>
      </c>
      <c r="L451" s="56"/>
      <c r="M451" s="56">
        <f>STDEV(K451:K453)</f>
        <v>0</v>
      </c>
      <c r="O451" s="67" t="s">
        <v>98</v>
      </c>
      <c r="P451" s="66"/>
      <c r="Q451" s="55">
        <v>1.0377930972078699</v>
      </c>
    </row>
    <row r="452" spans="1:17">
      <c r="A452" s="60" t="s">
        <v>133</v>
      </c>
      <c r="B452" s="61" t="s">
        <v>96</v>
      </c>
      <c r="C452" s="56"/>
      <c r="D452" s="58">
        <v>20.95</v>
      </c>
      <c r="E452" s="56"/>
      <c r="F452" s="56"/>
      <c r="G452" s="56">
        <f>C452-F451</f>
        <v>-20.76</v>
      </c>
      <c r="H452" s="56"/>
      <c r="I452" s="56">
        <f>G452-H448</f>
        <v>-22.23</v>
      </c>
      <c r="J452" s="57"/>
      <c r="K452" s="56">
        <f t="shared" si="17"/>
        <v>4919226.3189030662</v>
      </c>
      <c r="L452" s="56"/>
      <c r="M452" s="56"/>
      <c r="O452" s="67" t="s">
        <v>97</v>
      </c>
      <c r="P452" s="66">
        <v>4.9054733349899298</v>
      </c>
      <c r="Q452" s="66"/>
    </row>
    <row r="453" spans="1:17" ht="15" thickBot="1">
      <c r="A453" s="60" t="s">
        <v>133</v>
      </c>
      <c r="B453" s="59" t="s">
        <v>96</v>
      </c>
      <c r="C453" s="56"/>
      <c r="D453" s="58">
        <v>20.67</v>
      </c>
      <c r="E453" s="56"/>
      <c r="F453" s="56"/>
      <c r="G453" s="56">
        <f>C453-F451</f>
        <v>-20.76</v>
      </c>
      <c r="H453" s="56"/>
      <c r="I453" s="56">
        <f>G453-H448</f>
        <v>-22.23</v>
      </c>
      <c r="J453" s="57"/>
      <c r="K453" s="56">
        <f t="shared" si="17"/>
        <v>4919226.3189030662</v>
      </c>
      <c r="L453" s="56"/>
      <c r="M453" s="56"/>
    </row>
    <row r="454" spans="1:17">
      <c r="A454" s="60" t="s">
        <v>133</v>
      </c>
      <c r="B454" s="65" t="s">
        <v>95</v>
      </c>
      <c r="C454" s="56">
        <v>21.17</v>
      </c>
      <c r="D454" s="58">
        <v>22.74</v>
      </c>
      <c r="E454" s="56">
        <f>AVERAGE(C454:C456)</f>
        <v>22.25</v>
      </c>
      <c r="F454" s="56">
        <f>AVERAGE(D454:D456)</f>
        <v>22.756666666666664</v>
      </c>
      <c r="G454" s="56">
        <f>C454-F454</f>
        <v>-1.5866666666666625</v>
      </c>
      <c r="H454" s="56">
        <f>AVERAGE(G454:G456)</f>
        <v>-0.50666666666666416</v>
      </c>
      <c r="I454" s="56">
        <f>G454-H448</f>
        <v>-3.0566666666666613</v>
      </c>
      <c r="J454" s="57">
        <f>AVERAGE(I454:I456)</f>
        <v>-1.976666666666663</v>
      </c>
      <c r="K454" s="56">
        <f t="shared" si="17"/>
        <v>8.3204794711077916</v>
      </c>
      <c r="L454" s="56">
        <f>AVERAGE(K454:K456)</f>
        <v>4.5782979334451364</v>
      </c>
      <c r="M454" s="56">
        <f>STDEV(K454:K456)</f>
        <v>3.2410415464155671</v>
      </c>
    </row>
    <row r="455" spans="1:17">
      <c r="A455" s="60" t="s">
        <v>133</v>
      </c>
      <c r="B455" s="64" t="s">
        <v>95</v>
      </c>
      <c r="C455" s="56">
        <v>22.77</v>
      </c>
      <c r="D455" s="58">
        <v>22.79</v>
      </c>
      <c r="E455" s="56"/>
      <c r="F455" s="56"/>
      <c r="G455" s="56">
        <f>C455-F454</f>
        <v>1.3333333333335418E-2</v>
      </c>
      <c r="H455" s="56"/>
      <c r="I455" s="56">
        <f>G455-H448</f>
        <v>-1.4566666666666634</v>
      </c>
      <c r="J455" s="57"/>
      <c r="K455" s="56">
        <f t="shared" si="17"/>
        <v>2.7447346208875532</v>
      </c>
      <c r="L455" s="56"/>
      <c r="M455" s="56"/>
    </row>
    <row r="456" spans="1:17" ht="15" thickBot="1">
      <c r="A456" s="60" t="s">
        <v>133</v>
      </c>
      <c r="B456" s="63" t="s">
        <v>95</v>
      </c>
      <c r="C456" s="56">
        <v>22.81</v>
      </c>
      <c r="D456" s="58">
        <v>22.74</v>
      </c>
      <c r="E456" s="56"/>
      <c r="F456" s="56"/>
      <c r="G456" s="56">
        <f>C456-F454</f>
        <v>5.3333333333334565E-2</v>
      </c>
      <c r="H456" s="56"/>
      <c r="I456" s="56">
        <f>G456-H448</f>
        <v>-1.4166666666666643</v>
      </c>
      <c r="J456" s="57"/>
      <c r="K456" s="56">
        <f t="shared" si="17"/>
        <v>2.6696797083400643</v>
      </c>
      <c r="L456" s="56"/>
      <c r="M456" s="56"/>
    </row>
    <row r="457" spans="1:17">
      <c r="A457" s="60" t="s">
        <v>133</v>
      </c>
      <c r="B457" s="62" t="s">
        <v>94</v>
      </c>
      <c r="C457" s="56">
        <v>23.15</v>
      </c>
      <c r="D457" s="58">
        <v>23.98</v>
      </c>
      <c r="E457" s="56">
        <f>AVERAGE(C457:C459)</f>
        <v>24.206666666666667</v>
      </c>
      <c r="F457" s="56">
        <f>AVERAGE(D457:D459)</f>
        <v>23.993333333333329</v>
      </c>
      <c r="G457" s="56">
        <f>C457-F457</f>
        <v>-0.84333333333333016</v>
      </c>
      <c r="H457" s="56">
        <f>AVERAGE(G457:G459)</f>
        <v>0.21333333333333826</v>
      </c>
      <c r="I457" s="56">
        <f>G457-H448</f>
        <v>-2.313333333333329</v>
      </c>
      <c r="J457" s="57">
        <f>AVERAGE(I457:I459)</f>
        <v>-1.2566666666666606</v>
      </c>
      <c r="K457" s="56">
        <f t="shared" si="17"/>
        <v>4.9703013779437182</v>
      </c>
      <c r="L457" s="56">
        <f>AVERAGE(K457:K459)</f>
        <v>2.7623710267293564</v>
      </c>
      <c r="M457" s="56">
        <f>STDEV(K457:K459)</f>
        <v>1.9135811122105386</v>
      </c>
    </row>
    <row r="458" spans="1:17">
      <c r="A458" s="60" t="s">
        <v>133</v>
      </c>
      <c r="B458" s="61" t="s">
        <v>94</v>
      </c>
      <c r="C458" s="56">
        <v>24.67</v>
      </c>
      <c r="D458" s="58">
        <v>23.04</v>
      </c>
      <c r="E458" s="56"/>
      <c r="F458" s="56"/>
      <c r="G458" s="56">
        <f>C458-F457</f>
        <v>0.67666666666667297</v>
      </c>
      <c r="H458" s="56"/>
      <c r="I458" s="56">
        <f>G458-H448</f>
        <v>-0.7933333333333259</v>
      </c>
      <c r="J458" s="57"/>
      <c r="K458" s="56">
        <f t="shared" si="17"/>
        <v>1.7330740916849197</v>
      </c>
      <c r="L458" s="56"/>
      <c r="M458" s="56"/>
    </row>
    <row r="459" spans="1:17" ht="15" thickBot="1">
      <c r="A459" s="60" t="s">
        <v>133</v>
      </c>
      <c r="B459" s="59" t="s">
        <v>94</v>
      </c>
      <c r="C459" s="56">
        <v>24.8</v>
      </c>
      <c r="D459" s="58">
        <v>24.96</v>
      </c>
      <c r="E459" s="56"/>
      <c r="F459" s="56"/>
      <c r="G459" s="56">
        <f>C459-F457</f>
        <v>0.80666666666667197</v>
      </c>
      <c r="H459" s="56"/>
      <c r="I459" s="56">
        <f>G459-H448</f>
        <v>-0.66333333333332689</v>
      </c>
      <c r="J459" s="57"/>
      <c r="K459" s="56">
        <f t="shared" si="17"/>
        <v>1.5837376105594323</v>
      </c>
      <c r="L459" s="56"/>
      <c r="M459" s="56"/>
    </row>
    <row r="460" spans="1:17">
      <c r="A460" s="60" t="s">
        <v>133</v>
      </c>
      <c r="B460" s="65" t="s">
        <v>93</v>
      </c>
      <c r="C460" s="56">
        <v>21.49</v>
      </c>
      <c r="D460" s="58">
        <v>20.13</v>
      </c>
      <c r="E460" s="56">
        <f>AVERAGE(C460:C462)</f>
        <v>21.560000000000002</v>
      </c>
      <c r="F460" s="56">
        <f>AVERAGE(D460:D462)</f>
        <v>20.206666666666667</v>
      </c>
      <c r="G460" s="56">
        <f>C460-F460</f>
        <v>1.2833333333333314</v>
      </c>
      <c r="H460" s="56">
        <f>AVERAGE(G460:G462)</f>
        <v>1.3533333333333317</v>
      </c>
      <c r="I460" s="56">
        <f>G460-H448</f>
        <v>-0.18666666666666742</v>
      </c>
      <c r="J460" s="57">
        <f>AVERAGE(I460:I462)</f>
        <v>-0.11666666666666714</v>
      </c>
      <c r="K460" s="56">
        <f t="shared" si="17"/>
        <v>1.1381310345878231</v>
      </c>
      <c r="L460" s="56">
        <f>AVERAGE(K460:K462)</f>
        <v>1.0853829859767712</v>
      </c>
      <c r="M460" s="56">
        <f>STDEV(K460:K462)</f>
        <v>6.0951983786048138E-2</v>
      </c>
    </row>
    <row r="461" spans="1:17">
      <c r="A461" s="60" t="s">
        <v>133</v>
      </c>
      <c r="B461" s="64" t="s">
        <v>93</v>
      </c>
      <c r="C461" s="56">
        <v>21.54</v>
      </c>
      <c r="D461" s="58">
        <v>20.2</v>
      </c>
      <c r="E461" s="56"/>
      <c r="F461" s="56"/>
      <c r="G461" s="56">
        <f>C461-F460</f>
        <v>1.3333333333333321</v>
      </c>
      <c r="H461" s="56"/>
      <c r="I461" s="56">
        <f>G461-H448</f>
        <v>-0.13666666666666671</v>
      </c>
      <c r="J461" s="57"/>
      <c r="K461" s="56">
        <f t="shared" si="17"/>
        <v>1.0993621133851976</v>
      </c>
      <c r="L461" s="56"/>
      <c r="M461" s="56"/>
    </row>
    <row r="462" spans="1:17" ht="15" thickBot="1">
      <c r="A462" s="60" t="s">
        <v>133</v>
      </c>
      <c r="B462" s="63" t="s">
        <v>93</v>
      </c>
      <c r="C462" s="56">
        <v>21.65</v>
      </c>
      <c r="D462" s="58">
        <v>20.29</v>
      </c>
      <c r="E462" s="56"/>
      <c r="F462" s="56"/>
      <c r="G462" s="56">
        <f>C462-F460</f>
        <v>1.4433333333333316</v>
      </c>
      <c r="H462" s="56"/>
      <c r="I462" s="56">
        <f>G462-H448</f>
        <v>-2.6666666666667282E-2</v>
      </c>
      <c r="J462" s="57"/>
      <c r="K462" s="56">
        <f t="shared" si="17"/>
        <v>1.0186558099572929</v>
      </c>
      <c r="L462" s="56"/>
      <c r="M462" s="56"/>
    </row>
    <row r="463" spans="1:17">
      <c r="A463" s="60" t="s">
        <v>133</v>
      </c>
      <c r="B463" s="62" t="s">
        <v>92</v>
      </c>
      <c r="C463" s="56">
        <v>21.15</v>
      </c>
      <c r="D463" s="58">
        <v>20.51</v>
      </c>
      <c r="E463" s="56">
        <f>AVERAGE(C463:C465)</f>
        <v>21.51</v>
      </c>
      <c r="F463" s="56">
        <f>AVERAGE(D463:D465)</f>
        <v>20.463333333333335</v>
      </c>
      <c r="G463" s="56">
        <f>C463-F463</f>
        <v>0.68666666666666387</v>
      </c>
      <c r="H463" s="56">
        <f>AVERAGE(G463:G465)</f>
        <v>1.0466666666666644</v>
      </c>
      <c r="I463" s="56">
        <f>G463-H448</f>
        <v>-0.78333333333333499</v>
      </c>
      <c r="J463" s="57">
        <f>AVERAGE(I463:I465)</f>
        <v>-0.42333333333333439</v>
      </c>
      <c r="K463" s="56">
        <f t="shared" si="17"/>
        <v>1.7211028744886621</v>
      </c>
      <c r="L463" s="56">
        <f>AVERAGE(K463:K465)</f>
        <v>1.3640642060097239</v>
      </c>
      <c r="M463" s="56">
        <f>STDEV(K463:K465)</f>
        <v>0.31610193954702692</v>
      </c>
    </row>
    <row r="464" spans="1:17">
      <c r="A464" s="60" t="s">
        <v>133</v>
      </c>
      <c r="B464" s="61" t="s">
        <v>92</v>
      </c>
      <c r="C464" s="56">
        <v>21.77</v>
      </c>
      <c r="D464" s="58">
        <v>20.38</v>
      </c>
      <c r="E464" s="56"/>
      <c r="F464" s="56"/>
      <c r="G464" s="56">
        <f>C464-F463</f>
        <v>1.3066666666666649</v>
      </c>
      <c r="H464" s="56"/>
      <c r="I464" s="56">
        <f>G464-H448</f>
        <v>-0.163333333333334</v>
      </c>
      <c r="J464" s="57"/>
      <c r="K464" s="56">
        <f t="shared" si="17"/>
        <v>1.1198716040467596</v>
      </c>
      <c r="L464" s="56"/>
      <c r="M464" s="56"/>
    </row>
    <row r="465" spans="1:13" ht="15" thickBot="1">
      <c r="A465" s="60" t="s">
        <v>133</v>
      </c>
      <c r="B465" s="59" t="s">
        <v>92</v>
      </c>
      <c r="C465" s="56">
        <v>21.61</v>
      </c>
      <c r="D465" s="58">
        <v>20.5</v>
      </c>
      <c r="E465" s="56"/>
      <c r="F465" s="56"/>
      <c r="G465" s="56">
        <f>C465-F463</f>
        <v>1.1466666666666647</v>
      </c>
      <c r="H465" s="56"/>
      <c r="I465" s="56">
        <f>G465-H448</f>
        <v>-0.32333333333333414</v>
      </c>
      <c r="J465" s="57"/>
      <c r="K465" s="56">
        <f t="shared" si="17"/>
        <v>1.2512181394937505</v>
      </c>
      <c r="L465" s="56"/>
      <c r="M465" s="56"/>
    </row>
    <row r="466" spans="1:13">
      <c r="A466" s="60" t="s">
        <v>133</v>
      </c>
      <c r="B466" s="65" t="s">
        <v>91</v>
      </c>
      <c r="C466" s="56"/>
      <c r="D466" s="56"/>
      <c r="E466" s="56" t="e">
        <f>AVERAGE(C466:C468)</f>
        <v>#DIV/0!</v>
      </c>
      <c r="F466" s="56" t="e">
        <f>AVERAGE(D466:D468)</f>
        <v>#DIV/0!</v>
      </c>
      <c r="G466" s="56" t="e">
        <f>C466-F466</f>
        <v>#DIV/0!</v>
      </c>
      <c r="H466" s="56" t="e">
        <f>AVERAGE(G466:G468)</f>
        <v>#DIV/0!</v>
      </c>
      <c r="I466" s="56" t="e">
        <f>G466-H448</f>
        <v>#DIV/0!</v>
      </c>
      <c r="J466" s="57" t="e">
        <f>AVERAGE(I466:I468)</f>
        <v>#DIV/0!</v>
      </c>
      <c r="K466" s="56" t="e">
        <f t="shared" si="17"/>
        <v>#DIV/0!</v>
      </c>
      <c r="L466" s="56" t="e">
        <f>AVERAGE(K466:K468)</f>
        <v>#DIV/0!</v>
      </c>
      <c r="M466" s="56" t="e">
        <f>STDEV(K466:K468)</f>
        <v>#DIV/0!</v>
      </c>
    </row>
    <row r="467" spans="1:13">
      <c r="A467" s="60" t="s">
        <v>133</v>
      </c>
      <c r="B467" s="64" t="s">
        <v>91</v>
      </c>
      <c r="C467" s="56"/>
      <c r="D467" s="56"/>
      <c r="E467" s="56"/>
      <c r="F467" s="56"/>
      <c r="G467" s="56" t="e">
        <f>C467-F466</f>
        <v>#DIV/0!</v>
      </c>
      <c r="H467" s="56"/>
      <c r="I467" s="56" t="e">
        <f>G467-H448</f>
        <v>#DIV/0!</v>
      </c>
      <c r="J467" s="57"/>
      <c r="K467" s="56" t="e">
        <f t="shared" si="17"/>
        <v>#DIV/0!</v>
      </c>
      <c r="L467" s="56"/>
      <c r="M467" s="56"/>
    </row>
    <row r="468" spans="1:13" ht="15" thickBot="1">
      <c r="A468" s="60" t="s">
        <v>133</v>
      </c>
      <c r="B468" s="63" t="s">
        <v>91</v>
      </c>
      <c r="C468" s="56"/>
      <c r="D468" s="56"/>
      <c r="E468" s="56"/>
      <c r="F468" s="56"/>
      <c r="G468" s="56" t="e">
        <f>C468-F466</f>
        <v>#DIV/0!</v>
      </c>
      <c r="H468" s="56"/>
      <c r="I468" s="56" t="e">
        <f>G468-H448</f>
        <v>#DIV/0!</v>
      </c>
      <c r="J468" s="57"/>
      <c r="K468" s="56" t="e">
        <f t="shared" si="17"/>
        <v>#DIV/0!</v>
      </c>
      <c r="L468" s="56"/>
      <c r="M468" s="56"/>
    </row>
    <row r="469" spans="1:13">
      <c r="A469" s="60" t="s">
        <v>133</v>
      </c>
      <c r="B469" s="62" t="s">
        <v>90</v>
      </c>
      <c r="C469" s="56">
        <v>23.09</v>
      </c>
      <c r="D469" s="58">
        <v>22.24</v>
      </c>
      <c r="E469" s="56">
        <f>AVERAGE(C469:C471)</f>
        <v>23.736666666666668</v>
      </c>
      <c r="F469" s="56">
        <f>AVERAGE(D469:D471)</f>
        <v>22.243333333333329</v>
      </c>
      <c r="G469" s="56">
        <f>C469-F469</f>
        <v>0.84666666666667112</v>
      </c>
      <c r="H469" s="56">
        <f>AVERAGE(G469:G471)</f>
        <v>1.493333333333337</v>
      </c>
      <c r="I469" s="56">
        <f>G469-H448</f>
        <v>-0.62333333333332774</v>
      </c>
      <c r="J469" s="57">
        <f>AVERAGE(I469:I471)</f>
        <v>2.3333333333338164E-2</v>
      </c>
      <c r="K469" s="56">
        <f t="shared" si="17"/>
        <v>1.5404302223135442</v>
      </c>
      <c r="L469" s="56">
        <f>AVERAGE(K469:K471)</f>
        <v>1.0377930972078679</v>
      </c>
      <c r="M469" s="56">
        <f>STDEV(K469:K471)</f>
        <v>0.43543302195286626</v>
      </c>
    </row>
    <row r="470" spans="1:13">
      <c r="A470" s="60" t="s">
        <v>133</v>
      </c>
      <c r="B470" s="61" t="s">
        <v>90</v>
      </c>
      <c r="C470" s="56">
        <v>24.08</v>
      </c>
      <c r="D470" s="58">
        <v>22.27</v>
      </c>
      <c r="E470" s="56"/>
      <c r="F470" s="56"/>
      <c r="G470" s="56">
        <f>C470-F469</f>
        <v>1.8366666666666696</v>
      </c>
      <c r="H470" s="56"/>
      <c r="I470" s="56">
        <f>G470-H448</f>
        <v>0.36666666666667069</v>
      </c>
      <c r="J470" s="57"/>
      <c r="K470" s="56">
        <f t="shared" si="17"/>
        <v>0.7755723809168652</v>
      </c>
      <c r="L470" s="56"/>
      <c r="M470" s="56"/>
    </row>
    <row r="471" spans="1:13" ht="15" thickBot="1">
      <c r="A471" s="60" t="s">
        <v>133</v>
      </c>
      <c r="B471" s="59" t="s">
        <v>90</v>
      </c>
      <c r="C471" s="56">
        <v>24.04</v>
      </c>
      <c r="D471" s="58">
        <v>22.22</v>
      </c>
      <c r="E471" s="56"/>
      <c r="F471" s="56"/>
      <c r="G471" s="56">
        <f>C471-F469</f>
        <v>1.7966666666666704</v>
      </c>
      <c r="H471" s="56"/>
      <c r="I471" s="56">
        <f>G471-H448</f>
        <v>0.32666666666667155</v>
      </c>
      <c r="J471" s="57"/>
      <c r="K471" s="56">
        <f t="shared" si="17"/>
        <v>0.79737668839319431</v>
      </c>
      <c r="L471" s="56"/>
      <c r="M471" s="56"/>
    </row>
    <row r="472" spans="1:13">
      <c r="A472" s="60" t="s">
        <v>133</v>
      </c>
      <c r="B472" s="65" t="s">
        <v>89</v>
      </c>
      <c r="C472" s="56">
        <v>21.06</v>
      </c>
      <c r="D472" s="58">
        <v>23.84</v>
      </c>
      <c r="E472" s="56">
        <f>AVERAGE(C472:C474)</f>
        <v>21.81</v>
      </c>
      <c r="F472" s="56">
        <f>AVERAGE(D472:D474)</f>
        <v>22.646666666666665</v>
      </c>
      <c r="G472" s="56">
        <f>C472-F472</f>
        <v>-1.586666666666666</v>
      </c>
      <c r="H472" s="56">
        <f>AVERAGE(G472:G474)</f>
        <v>-0.836666666666666</v>
      </c>
      <c r="I472" s="56">
        <f>G472-H460</f>
        <v>-2.9399999999999977</v>
      </c>
      <c r="J472" s="57"/>
      <c r="K472" s="56">
        <f t="shared" si="17"/>
        <v>7.6741129546021014</v>
      </c>
      <c r="L472" s="56">
        <f>AVERAGE(K472:K474)</f>
        <v>4.9054733349899333</v>
      </c>
      <c r="M472" s="56">
        <f>STDEV(K472:K474)</f>
        <v>2.4014633470116173</v>
      </c>
    </row>
    <row r="473" spans="1:13">
      <c r="A473" s="60" t="s">
        <v>133</v>
      </c>
      <c r="B473" s="64" t="s">
        <v>89</v>
      </c>
      <c r="C473" s="56">
        <v>22.13</v>
      </c>
      <c r="D473" s="58">
        <v>22.02</v>
      </c>
      <c r="E473" s="56"/>
      <c r="F473" s="56"/>
      <c r="G473" s="56">
        <f>C473-F472</f>
        <v>-0.51666666666666572</v>
      </c>
      <c r="H473" s="56"/>
      <c r="I473" s="56">
        <f>G473-H460</f>
        <v>-1.8699999999999974</v>
      </c>
      <c r="J473" s="57"/>
      <c r="K473" s="56">
        <f t="shared" si="17"/>
        <v>3.6553258009175957</v>
      </c>
      <c r="L473" s="56"/>
      <c r="M473" s="56"/>
    </row>
    <row r="474" spans="1:13" ht="15" thickBot="1">
      <c r="A474" s="60" t="s">
        <v>133</v>
      </c>
      <c r="B474" s="63" t="s">
        <v>89</v>
      </c>
      <c r="C474" s="56">
        <v>22.24</v>
      </c>
      <c r="D474" s="58">
        <v>22.08</v>
      </c>
      <c r="E474" s="56"/>
      <c r="F474" s="56"/>
      <c r="G474" s="56">
        <f>C474-F472</f>
        <v>-0.40666666666666629</v>
      </c>
      <c r="H474" s="56"/>
      <c r="I474" s="56">
        <f>G474-H460</f>
        <v>-1.759999999999998</v>
      </c>
      <c r="J474" s="57"/>
      <c r="K474" s="56">
        <f t="shared" si="17"/>
        <v>3.3869812494501041</v>
      </c>
      <c r="L474" s="56"/>
      <c r="M474" s="56"/>
    </row>
    <row r="475" spans="1:13">
      <c r="A475" s="60" t="s">
        <v>133</v>
      </c>
      <c r="B475" s="62" t="s">
        <v>87</v>
      </c>
      <c r="C475" s="56"/>
      <c r="D475" s="56">
        <v>20.13</v>
      </c>
      <c r="E475" s="56"/>
      <c r="F475" s="56">
        <v>20.156666666666698</v>
      </c>
      <c r="G475" s="56">
        <v>0.543333333333333</v>
      </c>
      <c r="H475" s="56"/>
      <c r="I475" s="56"/>
      <c r="J475" s="56"/>
      <c r="K475" s="56">
        <v>1.9008789554215999</v>
      </c>
      <c r="L475" s="56"/>
      <c r="M475" s="56">
        <v>5.08212576360101E-2</v>
      </c>
    </row>
    <row r="476" spans="1:13">
      <c r="A476" s="60" t="s">
        <v>133</v>
      </c>
      <c r="B476" s="61" t="s">
        <v>87</v>
      </c>
      <c r="C476" s="56"/>
      <c r="D476" s="56">
        <v>20.18</v>
      </c>
      <c r="E476" s="56"/>
      <c r="F476" s="56"/>
      <c r="G476" s="56"/>
      <c r="H476" s="56"/>
      <c r="I476" s="56"/>
      <c r="J476" s="56"/>
      <c r="K476" s="56"/>
      <c r="L476" s="56"/>
      <c r="M476" s="56"/>
    </row>
    <row r="477" spans="1:13" ht="15" thickBot="1">
      <c r="A477" s="60" t="s">
        <v>133</v>
      </c>
      <c r="B477" s="59" t="s">
        <v>87</v>
      </c>
      <c r="C477" s="56"/>
      <c r="D477" s="56">
        <v>20.16</v>
      </c>
      <c r="E477" s="56"/>
      <c r="F477" s="56"/>
      <c r="G477" s="56"/>
      <c r="H477" s="56"/>
      <c r="I477" s="56"/>
      <c r="J477" s="56"/>
      <c r="K477" s="56"/>
      <c r="L477" s="56"/>
      <c r="M477" s="56"/>
    </row>
    <row r="480" spans="1:13" ht="23">
      <c r="A480" s="368" t="s">
        <v>35</v>
      </c>
      <c r="B480" s="369"/>
      <c r="C480" s="369"/>
      <c r="E480" s="371" t="s">
        <v>118</v>
      </c>
      <c r="F480" s="371"/>
    </row>
    <row r="481" spans="1:17" ht="16" thickBot="1">
      <c r="A481" s="72" t="s">
        <v>117</v>
      </c>
      <c r="B481" s="72" t="s">
        <v>116</v>
      </c>
      <c r="C481" s="70" t="s">
        <v>115</v>
      </c>
      <c r="D481" s="70" t="s">
        <v>114</v>
      </c>
      <c r="E481" s="70" t="s">
        <v>113</v>
      </c>
      <c r="F481" s="70" t="s">
        <v>112</v>
      </c>
      <c r="G481" s="71" t="s">
        <v>111</v>
      </c>
      <c r="H481" s="70" t="s">
        <v>110</v>
      </c>
      <c r="I481" s="71" t="s">
        <v>109</v>
      </c>
      <c r="J481" s="70" t="s">
        <v>108</v>
      </c>
      <c r="K481" s="70" t="s">
        <v>107</v>
      </c>
      <c r="L481" s="70" t="s">
        <v>106</v>
      </c>
      <c r="M481" s="70" t="s">
        <v>105</v>
      </c>
      <c r="O481" s="66"/>
      <c r="P481" s="69" t="s">
        <v>104</v>
      </c>
      <c r="Q481" s="68" t="s">
        <v>103</v>
      </c>
    </row>
    <row r="482" spans="1:17">
      <c r="A482" s="60" t="s">
        <v>133</v>
      </c>
      <c r="B482" s="65" t="s">
        <v>100</v>
      </c>
      <c r="C482" s="58">
        <v>25.8</v>
      </c>
      <c r="D482" s="58">
        <v>24.18</v>
      </c>
      <c r="E482" s="56">
        <f>AVERAGE(C482:C484)</f>
        <v>25.666666666666668</v>
      </c>
      <c r="F482" s="56">
        <f>AVERAGE(D482:D484)</f>
        <v>24.196666666666669</v>
      </c>
      <c r="G482" s="56">
        <f>C482-F482</f>
        <v>1.6033333333333317</v>
      </c>
      <c r="H482" s="56">
        <f>AVERAGE(G482:G484)</f>
        <v>1.4699999999999989</v>
      </c>
      <c r="I482" s="56">
        <f>G482-H482</f>
        <v>0.13333333333333286</v>
      </c>
      <c r="J482" s="57">
        <f>AVERAGE(I482:I484)</f>
        <v>0</v>
      </c>
      <c r="K482" s="56">
        <f t="shared" ref="K482:K511" si="18">2^-(I482)</f>
        <v>0.91172248855821703</v>
      </c>
      <c r="L482" s="56">
        <f>AVERAGE(K482:K484)</f>
        <v>1.0193491701761905</v>
      </c>
      <c r="M482" s="56">
        <f>STDEV(K482:K484)</f>
        <v>0.25207225598319744</v>
      </c>
      <c r="O482" s="67" t="s">
        <v>102</v>
      </c>
      <c r="P482" s="66">
        <v>1.0193491701761901</v>
      </c>
      <c r="Q482" s="66">
        <v>1.00774590331446</v>
      </c>
    </row>
    <row r="483" spans="1:17">
      <c r="A483" s="60" t="s">
        <v>133</v>
      </c>
      <c r="B483" s="64" t="s">
        <v>100</v>
      </c>
      <c r="C483" s="58">
        <v>25.92</v>
      </c>
      <c r="D483" s="58">
        <v>24.22</v>
      </c>
      <c r="E483" s="56"/>
      <c r="F483" s="56"/>
      <c r="G483" s="56">
        <f>C483-F482</f>
        <v>1.7233333333333327</v>
      </c>
      <c r="H483" s="56"/>
      <c r="I483" s="56">
        <f>G483-H482</f>
        <v>0.25333333333333385</v>
      </c>
      <c r="J483" s="57"/>
      <c r="K483" s="56">
        <f t="shared" si="18"/>
        <v>0.83895577476824967</v>
      </c>
      <c r="L483" s="56"/>
      <c r="M483" s="56"/>
      <c r="O483" s="67" t="s">
        <v>101</v>
      </c>
      <c r="P483" s="66">
        <v>1.46527470239383</v>
      </c>
      <c r="Q483" s="66">
        <v>0.52288067197575305</v>
      </c>
    </row>
    <row r="484" spans="1:17" ht="15" thickBot="1">
      <c r="A484" s="60" t="s">
        <v>133</v>
      </c>
      <c r="B484" s="63" t="s">
        <v>100</v>
      </c>
      <c r="C484" s="58">
        <v>25.28</v>
      </c>
      <c r="D484" s="58">
        <v>24.19</v>
      </c>
      <c r="E484" s="56"/>
      <c r="F484" s="56"/>
      <c r="G484" s="56">
        <f>C484-F482</f>
        <v>1.0833333333333321</v>
      </c>
      <c r="H484" s="56"/>
      <c r="I484" s="56">
        <f>G484-H482</f>
        <v>-0.38666666666666671</v>
      </c>
      <c r="J484" s="57"/>
      <c r="K484" s="56">
        <f t="shared" si="18"/>
        <v>1.3073692472021052</v>
      </c>
      <c r="L484" s="56"/>
      <c r="M484" s="56"/>
      <c r="O484" s="67" t="s">
        <v>99</v>
      </c>
      <c r="P484" s="66">
        <v>1.28016708052617</v>
      </c>
      <c r="Q484" s="66">
        <v>1.02456110571936</v>
      </c>
    </row>
    <row r="485" spans="1:17">
      <c r="A485" s="60" t="s">
        <v>133</v>
      </c>
      <c r="B485" s="62" t="s">
        <v>96</v>
      </c>
      <c r="C485" s="56">
        <v>27.22</v>
      </c>
      <c r="D485" s="58">
        <v>25.69</v>
      </c>
      <c r="E485" s="56">
        <f>AVERAGE(C485:C487)</f>
        <v>27.22</v>
      </c>
      <c r="F485" s="56">
        <f>AVERAGE(D485:D487)</f>
        <v>25.76</v>
      </c>
      <c r="G485" s="56">
        <f>C485-F485</f>
        <v>1.4599999999999973</v>
      </c>
      <c r="H485" s="56">
        <f>AVERAGE(G485:G487)</f>
        <v>1.4599999999999973</v>
      </c>
      <c r="I485" s="56">
        <f>G485-H482</f>
        <v>-1.0000000000001563E-2</v>
      </c>
      <c r="J485" s="57">
        <f>AVERAGE(I485:I487)</f>
        <v>-1.0000000000001563E-2</v>
      </c>
      <c r="K485" s="56">
        <f t="shared" si="18"/>
        <v>1.00695555005672</v>
      </c>
      <c r="L485" s="56">
        <f>AVERAGE(K485:K487)</f>
        <v>1.0077459033144558</v>
      </c>
      <c r="M485" s="56">
        <f>STDEV(K485:K487)</f>
        <v>4.8881752965326757E-2</v>
      </c>
      <c r="O485" s="67" t="s">
        <v>98</v>
      </c>
      <c r="P485" s="66">
        <v>1.4594141085946399</v>
      </c>
      <c r="Q485" s="66">
        <v>0.98766406052565903</v>
      </c>
    </row>
    <row r="486" spans="1:17">
      <c r="A486" s="60" t="s">
        <v>133</v>
      </c>
      <c r="B486" s="61" t="s">
        <v>96</v>
      </c>
      <c r="C486" s="56">
        <v>27.29</v>
      </c>
      <c r="D486" s="58">
        <v>25.48</v>
      </c>
      <c r="E486" s="56"/>
      <c r="F486" s="56"/>
      <c r="G486" s="56">
        <f>C486-F485</f>
        <v>1.5299999999999976</v>
      </c>
      <c r="H486" s="56"/>
      <c r="I486" s="56">
        <f>G486-H482</f>
        <v>5.9999999999998721E-2</v>
      </c>
      <c r="J486" s="57"/>
      <c r="K486" s="56">
        <f t="shared" si="18"/>
        <v>0.95926411932526523</v>
      </c>
      <c r="L486" s="56"/>
      <c r="M486" s="56"/>
      <c r="O486" s="67" t="s">
        <v>97</v>
      </c>
      <c r="P486" s="66">
        <v>1.7943045823512001</v>
      </c>
      <c r="Q486" s="66">
        <v>0.73876629613467804</v>
      </c>
    </row>
    <row r="487" spans="1:17" ht="15" thickBot="1">
      <c r="A487" s="60" t="s">
        <v>133</v>
      </c>
      <c r="B487" s="59" t="s">
        <v>96</v>
      </c>
      <c r="C487" s="56">
        <v>27.15</v>
      </c>
      <c r="D487" s="58">
        <v>26.11</v>
      </c>
      <c r="E487" s="56"/>
      <c r="F487" s="56"/>
      <c r="G487" s="56">
        <f>C487-F485</f>
        <v>1.389999999999997</v>
      </c>
      <c r="H487" s="56"/>
      <c r="I487" s="56">
        <f>G487-H482</f>
        <v>-8.0000000000001847E-2</v>
      </c>
      <c r="J487" s="57"/>
      <c r="K487" s="56">
        <f t="shared" si="18"/>
        <v>1.0570180405613818</v>
      </c>
      <c r="L487" s="56"/>
      <c r="M487" s="56"/>
    </row>
    <row r="488" spans="1:17">
      <c r="A488" s="60" t="s">
        <v>133</v>
      </c>
      <c r="B488" s="65" t="s">
        <v>95</v>
      </c>
      <c r="C488" s="56">
        <v>24.05</v>
      </c>
      <c r="D488" s="58">
        <v>23.73</v>
      </c>
      <c r="E488" s="56">
        <f>AVERAGE(C488:C490)</f>
        <v>24.753333333333334</v>
      </c>
      <c r="F488" s="56">
        <f>AVERAGE(D488:D490)</f>
        <v>23.743333333333336</v>
      </c>
      <c r="G488" s="56">
        <f>C488-F488</f>
        <v>0.30666666666666487</v>
      </c>
      <c r="H488" s="56">
        <f>AVERAGE(G488:G490)</f>
        <v>1.009999999999998</v>
      </c>
      <c r="I488" s="56">
        <f>G488-H482</f>
        <v>-1.163333333333334</v>
      </c>
      <c r="J488" s="57">
        <f>AVERAGE(I488:I490)</f>
        <v>-0.46000000000000085</v>
      </c>
      <c r="K488" s="56">
        <f t="shared" si="18"/>
        <v>2.2397432080935191</v>
      </c>
      <c r="L488" s="56">
        <f>AVERAGE(K488:K490)</f>
        <v>1.4652747023938302</v>
      </c>
      <c r="M488" s="56">
        <f>STDEV(K488:K490)</f>
        <v>0.67080304384796108</v>
      </c>
    </row>
    <row r="489" spans="1:17">
      <c r="A489" s="60" t="s">
        <v>133</v>
      </c>
      <c r="B489" s="64" t="s">
        <v>95</v>
      </c>
      <c r="C489" s="56">
        <v>25.09</v>
      </c>
      <c r="D489" s="58">
        <v>23.8</v>
      </c>
      <c r="E489" s="56"/>
      <c r="F489" s="56"/>
      <c r="G489" s="56">
        <f>C489-F488</f>
        <v>1.346666666666664</v>
      </c>
      <c r="H489" s="56"/>
      <c r="I489" s="56">
        <f>G489-H482</f>
        <v>-0.12333333333333485</v>
      </c>
      <c r="J489" s="57"/>
      <c r="K489" s="56">
        <f t="shared" si="18"/>
        <v>1.0892486561426136</v>
      </c>
      <c r="L489" s="56"/>
      <c r="M489" s="56"/>
    </row>
    <row r="490" spans="1:17" ht="15" thickBot="1">
      <c r="A490" s="60" t="s">
        <v>133</v>
      </c>
      <c r="B490" s="63" t="s">
        <v>95</v>
      </c>
      <c r="C490" s="56">
        <v>25.12</v>
      </c>
      <c r="D490" s="58">
        <v>23.7</v>
      </c>
      <c r="E490" s="56"/>
      <c r="F490" s="56"/>
      <c r="G490" s="56">
        <f>C490-F488</f>
        <v>1.3766666666666652</v>
      </c>
      <c r="H490" s="56"/>
      <c r="I490" s="56">
        <f>G490-H482</f>
        <v>-9.3333333333333712E-2</v>
      </c>
      <c r="J490" s="57"/>
      <c r="K490" s="56">
        <f t="shared" si="18"/>
        <v>1.0668322429453578</v>
      </c>
      <c r="L490" s="56"/>
      <c r="M490" s="56"/>
    </row>
    <row r="491" spans="1:17">
      <c r="A491" s="60" t="s">
        <v>133</v>
      </c>
      <c r="B491" s="62" t="s">
        <v>94</v>
      </c>
      <c r="C491" s="56">
        <v>24.24</v>
      </c>
      <c r="D491" s="58">
        <v>22.19</v>
      </c>
      <c r="E491" s="56">
        <f>AVERAGE(C491:C493)</f>
        <v>24.193333333333332</v>
      </c>
      <c r="F491" s="56">
        <f>AVERAGE(D491:D493)</f>
        <v>21.786666666666665</v>
      </c>
      <c r="G491" s="56">
        <f>C491-F491</f>
        <v>2.4533333333333331</v>
      </c>
      <c r="H491" s="56">
        <f>AVERAGE(G491:G493)</f>
        <v>2.4066666666666676</v>
      </c>
      <c r="I491" s="56">
        <f>G491-H482</f>
        <v>0.98333333333333428</v>
      </c>
      <c r="J491" s="57">
        <f>AVERAGE(I491:I493)</f>
        <v>0.93666666666666865</v>
      </c>
      <c r="K491" s="56">
        <f t="shared" si="18"/>
        <v>0.50580972015096093</v>
      </c>
      <c r="L491" s="56">
        <f>AVERAGE(K491:K493)</f>
        <v>0.52288067197575316</v>
      </c>
      <c r="M491" s="56">
        <f>STDEV(K491:K493)</f>
        <v>2.6579193403535459E-2</v>
      </c>
    </row>
    <row r="492" spans="1:17">
      <c r="A492" s="60" t="s">
        <v>133</v>
      </c>
      <c r="B492" s="61" t="s">
        <v>94</v>
      </c>
      <c r="C492" s="56">
        <v>24.11</v>
      </c>
      <c r="D492" s="58">
        <v>21.49</v>
      </c>
      <c r="E492" s="56"/>
      <c r="F492" s="56"/>
      <c r="G492" s="56">
        <f>C492-F491</f>
        <v>2.3233333333333341</v>
      </c>
      <c r="H492" s="56"/>
      <c r="I492" s="56">
        <f>G492-H482</f>
        <v>0.85333333333333528</v>
      </c>
      <c r="J492" s="57"/>
      <c r="K492" s="56">
        <f t="shared" si="18"/>
        <v>0.55350439079765346</v>
      </c>
      <c r="L492" s="56"/>
      <c r="M492" s="56"/>
    </row>
    <row r="493" spans="1:17" ht="15" thickBot="1">
      <c r="A493" s="60" t="s">
        <v>133</v>
      </c>
      <c r="B493" s="59" t="s">
        <v>94</v>
      </c>
      <c r="C493" s="56">
        <v>24.23</v>
      </c>
      <c r="D493" s="58">
        <v>21.68</v>
      </c>
      <c r="E493" s="56"/>
      <c r="F493" s="56"/>
      <c r="G493" s="56">
        <f>C493-F491</f>
        <v>2.4433333333333351</v>
      </c>
      <c r="H493" s="56"/>
      <c r="I493" s="56">
        <f>G493-H482</f>
        <v>0.97333333333333627</v>
      </c>
      <c r="J493" s="57"/>
      <c r="K493" s="56">
        <f t="shared" si="18"/>
        <v>0.50932790497864522</v>
      </c>
      <c r="L493" s="56"/>
      <c r="M493" s="56"/>
    </row>
    <row r="494" spans="1:17">
      <c r="A494" s="60" t="s">
        <v>133</v>
      </c>
      <c r="B494" s="65" t="s">
        <v>93</v>
      </c>
      <c r="C494" s="56">
        <v>24.24</v>
      </c>
      <c r="D494" s="58">
        <v>23.83</v>
      </c>
      <c r="E494" s="56">
        <f>AVERAGE(C494:C496)</f>
        <v>24.883333333333336</v>
      </c>
      <c r="F494" s="56">
        <f>AVERAGE(D494:D496)</f>
        <v>23.693333333333332</v>
      </c>
      <c r="G494" s="56">
        <f>C494-F494</f>
        <v>0.54666666666666686</v>
      </c>
      <c r="H494" s="56">
        <f>AVERAGE(G494:G496)</f>
        <v>1.1900000000000013</v>
      </c>
      <c r="I494" s="56">
        <f>G494-H482</f>
        <v>-0.92333333333333201</v>
      </c>
      <c r="J494" s="57">
        <f>AVERAGE(I494:I496)</f>
        <v>-0.27999999999999758</v>
      </c>
      <c r="K494" s="56">
        <f t="shared" si="18"/>
        <v>1.8964920623489929</v>
      </c>
      <c r="L494" s="56">
        <f>AVERAGE(K494:K496)</f>
        <v>1.2801670805261696</v>
      </c>
      <c r="M494" s="56">
        <f>STDEV(K494:K496)</f>
        <v>0.53461291788044341</v>
      </c>
    </row>
    <row r="495" spans="1:17">
      <c r="A495" s="60" t="s">
        <v>133</v>
      </c>
      <c r="B495" s="64" t="s">
        <v>93</v>
      </c>
      <c r="C495" s="56">
        <v>25.16</v>
      </c>
      <c r="D495" s="58">
        <v>23.61</v>
      </c>
      <c r="E495" s="56"/>
      <c r="F495" s="56"/>
      <c r="G495" s="56">
        <f>C495-F494</f>
        <v>1.4666666666666686</v>
      </c>
      <c r="H495" s="56"/>
      <c r="I495" s="56">
        <f>G495-H482</f>
        <v>-3.3333333333303017E-3</v>
      </c>
      <c r="J495" s="57"/>
      <c r="K495" s="56">
        <f t="shared" si="18"/>
        <v>1.0023131618421708</v>
      </c>
      <c r="L495" s="56"/>
      <c r="M495" s="56"/>
    </row>
    <row r="496" spans="1:17" ht="15" thickBot="1">
      <c r="A496" s="60" t="s">
        <v>133</v>
      </c>
      <c r="B496" s="63" t="s">
        <v>93</v>
      </c>
      <c r="C496" s="56">
        <v>25.25</v>
      </c>
      <c r="D496" s="58">
        <v>23.64</v>
      </c>
      <c r="E496" s="56"/>
      <c r="F496" s="56"/>
      <c r="G496" s="56">
        <f>C496-F494</f>
        <v>1.5566666666666684</v>
      </c>
      <c r="H496" s="56"/>
      <c r="I496" s="56">
        <f>G496-H482</f>
        <v>8.6666666666669556E-2</v>
      </c>
      <c r="J496" s="57"/>
      <c r="K496" s="56">
        <f t="shared" si="18"/>
        <v>0.9416960173873451</v>
      </c>
      <c r="L496" s="56"/>
      <c r="M496" s="56"/>
    </row>
    <row r="497" spans="1:13">
      <c r="A497" s="60" t="s">
        <v>133</v>
      </c>
      <c r="B497" s="62" t="s">
        <v>92</v>
      </c>
      <c r="C497" s="56">
        <v>24.27</v>
      </c>
      <c r="D497" s="58">
        <v>22.7</v>
      </c>
      <c r="E497" s="56">
        <f>AVERAGE(C497:C499)</f>
        <v>24.266666666666669</v>
      </c>
      <c r="F497" s="56">
        <f>AVERAGE(D497:D499)</f>
        <v>22.83</v>
      </c>
      <c r="G497" s="56">
        <f>C497-F497</f>
        <v>1.4400000000000013</v>
      </c>
      <c r="H497" s="56">
        <f>AVERAGE(G497:G499)</f>
        <v>1.4366666666666685</v>
      </c>
      <c r="I497" s="56">
        <f>G497-H482</f>
        <v>-2.9999999999997584E-2</v>
      </c>
      <c r="J497" s="57">
        <f>AVERAGE(I497:I499)</f>
        <v>-3.3333333333330252E-2</v>
      </c>
      <c r="K497" s="56">
        <f t="shared" si="18"/>
        <v>1.0210121257071916</v>
      </c>
      <c r="L497" s="56">
        <f>AVERAGE(K497:K499)</f>
        <v>1.0245611057193635</v>
      </c>
      <c r="M497" s="56">
        <f>STDEV(K497:K499)</f>
        <v>6.0477416234458695E-2</v>
      </c>
    </row>
    <row r="498" spans="1:13">
      <c r="A498" s="60" t="s">
        <v>133</v>
      </c>
      <c r="B498" s="61" t="s">
        <v>92</v>
      </c>
      <c r="C498" s="56">
        <v>24.35</v>
      </c>
      <c r="D498" s="58">
        <v>22.99</v>
      </c>
      <c r="E498" s="56"/>
      <c r="F498" s="56"/>
      <c r="G498" s="56">
        <f>C498-F497</f>
        <v>1.5200000000000031</v>
      </c>
      <c r="H498" s="56"/>
      <c r="I498" s="56">
        <f>G498-H482</f>
        <v>5.0000000000004263E-2</v>
      </c>
      <c r="J498" s="57"/>
      <c r="K498" s="56">
        <f t="shared" si="18"/>
        <v>0.96593632892484282</v>
      </c>
      <c r="L498" s="56"/>
      <c r="M498" s="56"/>
    </row>
    <row r="499" spans="1:13" ht="15" thickBot="1">
      <c r="A499" s="60" t="s">
        <v>133</v>
      </c>
      <c r="B499" s="59" t="s">
        <v>92</v>
      </c>
      <c r="C499" s="56">
        <v>24.18</v>
      </c>
      <c r="D499" s="58">
        <v>22.8</v>
      </c>
      <c r="E499" s="56"/>
      <c r="F499" s="56"/>
      <c r="G499" s="56">
        <f>C499-F497</f>
        <v>1.3500000000000014</v>
      </c>
      <c r="H499" s="56"/>
      <c r="I499" s="56">
        <f>G499-H482</f>
        <v>-0.11999999999999744</v>
      </c>
      <c r="J499" s="57"/>
      <c r="K499" s="56">
        <f t="shared" si="18"/>
        <v>1.0867348625260562</v>
      </c>
      <c r="L499" s="56"/>
      <c r="M499" s="56"/>
    </row>
    <row r="500" spans="1:13">
      <c r="A500" s="60" t="s">
        <v>133</v>
      </c>
      <c r="B500" s="65" t="s">
        <v>91</v>
      </c>
      <c r="C500" s="56">
        <v>22.34</v>
      </c>
      <c r="D500" s="56">
        <v>22.34</v>
      </c>
      <c r="E500" s="56">
        <f>AVERAGE(C500:C502)</f>
        <v>23.116666666666664</v>
      </c>
      <c r="F500" s="56">
        <f>AVERAGE(D500:D502)</f>
        <v>22.080000000000002</v>
      </c>
      <c r="G500" s="56">
        <f>C500-F500</f>
        <v>0.25999999999999801</v>
      </c>
      <c r="H500" s="56">
        <f>AVERAGE(G500:G502)</f>
        <v>1.0366666666666642</v>
      </c>
      <c r="I500" s="56">
        <f>G500-H482</f>
        <v>-1.2100000000000009</v>
      </c>
      <c r="J500" s="57">
        <f>AVERAGE(I500:I502)</f>
        <v>-0.43333333333333474</v>
      </c>
      <c r="K500" s="56">
        <f t="shared" si="18"/>
        <v>2.3133763678105761</v>
      </c>
      <c r="L500" s="56">
        <f>AVERAGE(K500:K502)</f>
        <v>1.4594141085946359</v>
      </c>
      <c r="M500" s="56">
        <f>STDEV(K500:K502)</f>
        <v>0.74059862865779946</v>
      </c>
    </row>
    <row r="501" spans="1:13">
      <c r="A501" s="60" t="s">
        <v>133</v>
      </c>
      <c r="B501" s="64" t="s">
        <v>91</v>
      </c>
      <c r="C501" s="56">
        <v>23.56</v>
      </c>
      <c r="D501" s="56">
        <v>21.94</v>
      </c>
      <c r="E501" s="56"/>
      <c r="F501" s="56"/>
      <c r="G501" s="56">
        <f>C501-F500</f>
        <v>1.4799999999999969</v>
      </c>
      <c r="H501" s="56"/>
      <c r="I501" s="56">
        <f>G501-H482</f>
        <v>9.9999999999980105E-3</v>
      </c>
      <c r="J501" s="57"/>
      <c r="K501" s="56">
        <f t="shared" si="18"/>
        <v>0.99309249543703737</v>
      </c>
      <c r="L501" s="56"/>
      <c r="M501" s="56"/>
    </row>
    <row r="502" spans="1:13" ht="15" thickBot="1">
      <c r="A502" s="60" t="s">
        <v>133</v>
      </c>
      <c r="B502" s="63" t="s">
        <v>91</v>
      </c>
      <c r="C502" s="56">
        <v>23.45</v>
      </c>
      <c r="D502" s="56">
        <v>21.96</v>
      </c>
      <c r="E502" s="56"/>
      <c r="F502" s="56"/>
      <c r="G502" s="56">
        <f>C502-F500</f>
        <v>1.3699999999999974</v>
      </c>
      <c r="H502" s="56"/>
      <c r="I502" s="56">
        <f>G502-H482</f>
        <v>-0.10000000000000142</v>
      </c>
      <c r="J502" s="57"/>
      <c r="K502" s="56">
        <f t="shared" si="18"/>
        <v>1.0717734625362942</v>
      </c>
      <c r="L502" s="56"/>
      <c r="M502" s="56"/>
    </row>
    <row r="503" spans="1:13">
      <c r="A503" s="60" t="s">
        <v>133</v>
      </c>
      <c r="B503" s="62" t="s">
        <v>90</v>
      </c>
      <c r="C503" s="56">
        <v>24.38</v>
      </c>
      <c r="D503" s="58">
        <v>23.69</v>
      </c>
      <c r="E503" s="56">
        <f>AVERAGE(C503:C505)</f>
        <v>24.61</v>
      </c>
      <c r="F503" s="56">
        <f>AVERAGE(D503:D505)</f>
        <v>23.099999999999998</v>
      </c>
      <c r="G503" s="56">
        <f>C503-F503</f>
        <v>1.2800000000000011</v>
      </c>
      <c r="H503" s="56">
        <f>AVERAGE(G503:G505)</f>
        <v>1.5100000000000016</v>
      </c>
      <c r="I503" s="56">
        <f>G503-H482</f>
        <v>-0.18999999999999773</v>
      </c>
      <c r="J503" s="57">
        <f>AVERAGE(I503:I505)</f>
        <v>4.00000000000027E-2</v>
      </c>
      <c r="K503" s="56">
        <f t="shared" si="18"/>
        <v>1.1407637158684218</v>
      </c>
      <c r="L503" s="56">
        <f>AVERAGE(K503:K505)</f>
        <v>0.9876640605256588</v>
      </c>
      <c r="M503" s="56">
        <f>STDEV(K503:K505)</f>
        <v>0.2026499801062675</v>
      </c>
    </row>
    <row r="504" spans="1:13">
      <c r="A504" s="60" t="s">
        <v>133</v>
      </c>
      <c r="B504" s="61" t="s">
        <v>90</v>
      </c>
      <c r="C504" s="56">
        <v>24.48</v>
      </c>
      <c r="D504" s="58">
        <v>23.56</v>
      </c>
      <c r="E504" s="56"/>
      <c r="F504" s="56"/>
      <c r="G504" s="56">
        <f>C504-F503</f>
        <v>1.3800000000000026</v>
      </c>
      <c r="H504" s="56"/>
      <c r="I504" s="56">
        <f>G504-H482</f>
        <v>-8.9999999999996305E-2</v>
      </c>
      <c r="J504" s="57"/>
      <c r="K504" s="56">
        <f t="shared" si="18"/>
        <v>1.0643701824533571</v>
      </c>
      <c r="L504" s="56"/>
      <c r="M504" s="56"/>
    </row>
    <row r="505" spans="1:13" ht="15" thickBot="1">
      <c r="A505" s="60" t="s">
        <v>133</v>
      </c>
      <c r="B505" s="59" t="s">
        <v>90</v>
      </c>
      <c r="C505" s="56">
        <v>24.97</v>
      </c>
      <c r="D505" s="58">
        <v>22.05</v>
      </c>
      <c r="E505" s="56"/>
      <c r="F505" s="56"/>
      <c r="G505" s="56">
        <f>C505-F503</f>
        <v>1.870000000000001</v>
      </c>
      <c r="H505" s="56"/>
      <c r="I505" s="56">
        <f>G505-H482</f>
        <v>0.40000000000000213</v>
      </c>
      <c r="J505" s="57"/>
      <c r="K505" s="56">
        <f t="shared" si="18"/>
        <v>0.75785828325519788</v>
      </c>
      <c r="L505" s="56"/>
      <c r="M505" s="56"/>
    </row>
    <row r="506" spans="1:13">
      <c r="A506" s="60" t="s">
        <v>133</v>
      </c>
      <c r="B506" s="65" t="s">
        <v>89</v>
      </c>
      <c r="C506" s="56">
        <v>22.95</v>
      </c>
      <c r="D506" s="58">
        <v>23.46</v>
      </c>
      <c r="E506" s="56">
        <f>AVERAGE(C506:C508)</f>
        <v>23.803333333333331</v>
      </c>
      <c r="F506" s="56">
        <f>AVERAGE(D506:D508)</f>
        <v>23.01</v>
      </c>
      <c r="G506" s="56">
        <f>C506-F506</f>
        <v>-6.0000000000002274E-2</v>
      </c>
      <c r="H506" s="56">
        <f>AVERAGE(G506:G508)</f>
        <v>0.79333333333333178</v>
      </c>
      <c r="I506" s="56">
        <f>G506-H482</f>
        <v>-1.5300000000000011</v>
      </c>
      <c r="J506" s="57">
        <f>AVERAGE(I506:I508)</f>
        <v>-0.67666666666666708</v>
      </c>
      <c r="K506" s="56">
        <f t="shared" si="18"/>
        <v>2.8878583910449942</v>
      </c>
      <c r="L506" s="56">
        <f>AVERAGE(K506:K508)</f>
        <v>1.7943045823511963</v>
      </c>
      <c r="M506" s="56">
        <f>STDEV(K506:K508)</f>
        <v>1.0193167782368897</v>
      </c>
    </row>
    <row r="507" spans="1:13">
      <c r="A507" s="60" t="s">
        <v>133</v>
      </c>
      <c r="B507" s="64" t="s">
        <v>89</v>
      </c>
      <c r="C507" s="56">
        <v>23.78</v>
      </c>
      <c r="D507" s="58">
        <v>23.2</v>
      </c>
      <c r="E507" s="56"/>
      <c r="F507" s="56"/>
      <c r="G507" s="56">
        <f>C507-F506</f>
        <v>0.76999999999999957</v>
      </c>
      <c r="H507" s="56"/>
      <c r="I507" s="56">
        <f>G507-H482</f>
        <v>-0.69999999999999929</v>
      </c>
      <c r="J507" s="57"/>
      <c r="K507" s="56">
        <f t="shared" si="18"/>
        <v>1.6245047927124703</v>
      </c>
      <c r="L507" s="56"/>
      <c r="M507" s="56"/>
    </row>
    <row r="508" spans="1:13" ht="15" thickBot="1">
      <c r="A508" s="60" t="s">
        <v>133</v>
      </c>
      <c r="B508" s="63" t="s">
        <v>89</v>
      </c>
      <c r="C508" s="56">
        <v>24.68</v>
      </c>
      <c r="D508" s="58">
        <v>22.37</v>
      </c>
      <c r="E508" s="56"/>
      <c r="F508" s="56"/>
      <c r="G508" s="56">
        <f>C508-F506</f>
        <v>1.6699999999999982</v>
      </c>
      <c r="H508" s="56"/>
      <c r="I508" s="56">
        <f>G508-H482</f>
        <v>0.19999999999999929</v>
      </c>
      <c r="J508" s="57"/>
      <c r="K508" s="56">
        <f t="shared" si="18"/>
        <v>0.87055056329612457</v>
      </c>
      <c r="L508" s="56"/>
      <c r="M508" s="56"/>
    </row>
    <row r="509" spans="1:13">
      <c r="A509" s="60" t="s">
        <v>133</v>
      </c>
      <c r="B509" s="62" t="s">
        <v>87</v>
      </c>
      <c r="C509" s="56">
        <v>23.6</v>
      </c>
      <c r="D509" s="58">
        <v>22.13</v>
      </c>
      <c r="E509" s="56">
        <f>AVERAGE(C509:C511)</f>
        <v>23.926666666666666</v>
      </c>
      <c r="F509" s="56">
        <f>AVERAGE(D509:D511)</f>
        <v>22.459999999999997</v>
      </c>
      <c r="G509" s="56">
        <f>C509-F509</f>
        <v>1.1400000000000041</v>
      </c>
      <c r="H509" s="56">
        <f>AVERAGE(G509:G511)</f>
        <v>1.4666666666666697</v>
      </c>
      <c r="I509" s="56">
        <f>G509-H488</f>
        <v>0.13000000000000611</v>
      </c>
      <c r="J509" s="57">
        <f>AVERAGE(I509:I511)</f>
        <v>0.45666666666667172</v>
      </c>
      <c r="K509" s="56">
        <f t="shared" si="18"/>
        <v>0.91383145022939671</v>
      </c>
      <c r="L509" s="56">
        <f>AVERAGE(K509:K511)</f>
        <v>0.73876629613467815</v>
      </c>
      <c r="M509" s="56">
        <f>STDEV(K509:K511)</f>
        <v>0.15400830116813743</v>
      </c>
    </row>
    <row r="510" spans="1:13">
      <c r="A510" s="60" t="s">
        <v>133</v>
      </c>
      <c r="B510" s="61" t="s">
        <v>87</v>
      </c>
      <c r="C510" s="56">
        <v>24.03</v>
      </c>
      <c r="D510" s="58">
        <v>23.09</v>
      </c>
      <c r="E510" s="56"/>
      <c r="F510" s="56"/>
      <c r="G510" s="56">
        <f>C510-F509</f>
        <v>1.5700000000000038</v>
      </c>
      <c r="H510" s="56"/>
      <c r="I510" s="56">
        <f>G510-H488</f>
        <v>0.56000000000000583</v>
      </c>
      <c r="J510" s="57"/>
      <c r="K510" s="56">
        <f t="shared" si="18"/>
        <v>0.67830216372383323</v>
      </c>
      <c r="L510" s="56"/>
      <c r="M510" s="56"/>
    </row>
    <row r="511" spans="1:13" ht="15" thickBot="1">
      <c r="A511" s="60" t="s">
        <v>133</v>
      </c>
      <c r="B511" s="59" t="s">
        <v>87</v>
      </c>
      <c r="C511" s="56">
        <v>24.15</v>
      </c>
      <c r="D511" s="58">
        <v>22.16</v>
      </c>
      <c r="E511" s="56"/>
      <c r="F511" s="56"/>
      <c r="G511" s="56">
        <f>C511-F509</f>
        <v>1.6900000000000013</v>
      </c>
      <c r="H511" s="56"/>
      <c r="I511" s="56">
        <f>G511-H488</f>
        <v>0.68000000000000327</v>
      </c>
      <c r="J511" s="57"/>
      <c r="K511" s="56">
        <f t="shared" si="18"/>
        <v>0.6241652744508045</v>
      </c>
      <c r="L511" s="56"/>
      <c r="M511" s="56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B3B4B-BB17-2548-B217-3A7029FC497D}">
  <dimension ref="A1:Y511"/>
  <sheetViews>
    <sheetView zoomScale="80" zoomScaleNormal="80" workbookViewId="0">
      <selection activeCell="E480" sqref="E480:F480"/>
    </sheetView>
  </sheetViews>
  <sheetFormatPr baseColWidth="10" defaultColWidth="9" defaultRowHeight="14"/>
  <cols>
    <col min="1" max="1" width="9" style="82"/>
    <col min="2" max="2" width="10" style="82" customWidth="1"/>
    <col min="3" max="4" width="6.83203125" style="83" customWidth="1"/>
    <col min="5" max="6" width="10.5" style="83" customWidth="1"/>
    <col min="7" max="7" width="9" style="83" customWidth="1"/>
    <col min="8" max="8" width="8" style="82" customWidth="1"/>
    <col min="9" max="9" width="12.83203125" style="82" customWidth="1"/>
    <col min="10" max="10" width="12.1640625" style="82" customWidth="1"/>
    <col min="11" max="11" width="13.1640625" style="82" customWidth="1"/>
    <col min="12" max="12" width="14.83203125" style="82" customWidth="1"/>
    <col min="13" max="13" width="12.83203125" style="82" customWidth="1"/>
    <col min="14" max="14" width="7.5" style="82" customWidth="1"/>
    <col min="15" max="15" width="5.6640625" style="82" customWidth="1"/>
    <col min="16" max="16384" width="9" style="82"/>
  </cols>
  <sheetData>
    <row r="1" spans="1:17" ht="8" customHeight="1">
      <c r="A1" s="88"/>
      <c r="B1" s="83"/>
    </row>
    <row r="2" spans="1:17" ht="27" customHeight="1">
      <c r="A2" s="378" t="s">
        <v>36</v>
      </c>
      <c r="B2" s="379"/>
      <c r="C2" s="379"/>
      <c r="E2" s="385" t="s">
        <v>132</v>
      </c>
      <c r="F2" s="386"/>
    </row>
    <row r="3" spans="1:17" ht="16" thickBot="1">
      <c r="A3" s="100" t="s">
        <v>117</v>
      </c>
      <c r="B3" s="100" t="s">
        <v>116</v>
      </c>
      <c r="C3" s="98" t="s">
        <v>115</v>
      </c>
      <c r="D3" s="98" t="s">
        <v>114</v>
      </c>
      <c r="E3" s="98" t="s">
        <v>113</v>
      </c>
      <c r="F3" s="98" t="s">
        <v>112</v>
      </c>
      <c r="G3" s="99" t="s">
        <v>111</v>
      </c>
      <c r="H3" s="98" t="s">
        <v>110</v>
      </c>
      <c r="I3" s="99" t="s">
        <v>109</v>
      </c>
      <c r="J3" s="98" t="s">
        <v>108</v>
      </c>
      <c r="K3" s="98" t="s">
        <v>107</v>
      </c>
      <c r="L3" s="98" t="s">
        <v>106</v>
      </c>
      <c r="M3" s="98" t="s">
        <v>105</v>
      </c>
    </row>
    <row r="4" spans="1:17">
      <c r="A4" s="88" t="s">
        <v>134</v>
      </c>
      <c r="B4" s="93" t="s">
        <v>100</v>
      </c>
      <c r="C4" s="82">
        <v>23.06</v>
      </c>
      <c r="D4" s="109">
        <v>24.18</v>
      </c>
      <c r="E4" s="84">
        <f>AVERAGE(C4:C6)</f>
        <v>22.923333333333332</v>
      </c>
      <c r="F4" s="84">
        <f>AVERAGE(D4:D6)</f>
        <v>24.196666666666669</v>
      </c>
      <c r="G4" s="84">
        <f>C4-F4</f>
        <v>-1.1366666666666703</v>
      </c>
      <c r="H4" s="84">
        <f>AVERAGE(G4:G6)</f>
        <v>-1.2733333333333359</v>
      </c>
      <c r="I4" s="84">
        <f>G4-H4</f>
        <v>0.1366666666666656</v>
      </c>
      <c r="J4" s="85">
        <f>AVERAGE(I4:I6)</f>
        <v>0</v>
      </c>
      <c r="K4" s="84">
        <f t="shared" ref="K4:K11" si="0">2^-(I4)</f>
        <v>0.90961839399828215</v>
      </c>
      <c r="L4" s="101">
        <f>AVERAGE(K4:K6)</f>
        <v>1.0086041169779325</v>
      </c>
      <c r="M4" s="84">
        <f>STDEV(K4:K6)</f>
        <v>0.16599919419308906</v>
      </c>
      <c r="O4" s="94"/>
      <c r="P4" s="97" t="s">
        <v>104</v>
      </c>
      <c r="Q4" s="96" t="s">
        <v>103</v>
      </c>
    </row>
    <row r="5" spans="1:17">
      <c r="A5" s="88" t="s">
        <v>134</v>
      </c>
      <c r="B5" s="92" t="s">
        <v>100</v>
      </c>
      <c r="C5" s="82">
        <v>23.05</v>
      </c>
      <c r="D5" s="109">
        <v>24.22</v>
      </c>
      <c r="E5" s="84"/>
      <c r="F5" s="84"/>
      <c r="G5" s="84">
        <f>C5-F4</f>
        <v>-1.1466666666666683</v>
      </c>
      <c r="H5" s="84"/>
      <c r="I5" s="84">
        <f>G5-H4</f>
        <v>0.12666666666666759</v>
      </c>
      <c r="J5" s="85"/>
      <c r="K5" s="84">
        <f t="shared" si="0"/>
        <v>0.91594529027024807</v>
      </c>
      <c r="L5" s="84"/>
      <c r="M5" s="84"/>
      <c r="O5" s="94" t="s">
        <v>102</v>
      </c>
      <c r="P5" s="94">
        <v>1.0134194977170199</v>
      </c>
      <c r="Q5" s="94">
        <v>1.28634376376437</v>
      </c>
    </row>
    <row r="6" spans="1:17" ht="15" thickBot="1">
      <c r="A6" s="88" t="s">
        <v>134</v>
      </c>
      <c r="B6" s="91" t="s">
        <v>100</v>
      </c>
      <c r="C6" s="82">
        <v>22.66</v>
      </c>
      <c r="D6" s="109">
        <v>24.19</v>
      </c>
      <c r="E6" s="84"/>
      <c r="F6" s="84"/>
      <c r="G6" s="84">
        <f>C6-F4</f>
        <v>-1.5366666666666688</v>
      </c>
      <c r="H6" s="84"/>
      <c r="I6" s="84">
        <f>G6-H4</f>
        <v>-0.26333333333333298</v>
      </c>
      <c r="J6" s="85"/>
      <c r="K6" s="84">
        <f t="shared" si="0"/>
        <v>1.2002486666652674</v>
      </c>
      <c r="L6" s="84"/>
      <c r="M6" s="84"/>
      <c r="O6" s="94" t="s">
        <v>101</v>
      </c>
      <c r="P6" s="94">
        <v>0.89349584610177102</v>
      </c>
      <c r="Q6" s="94">
        <v>0.33918552152292097</v>
      </c>
    </row>
    <row r="7" spans="1:17">
      <c r="A7" s="88" t="s">
        <v>134</v>
      </c>
      <c r="B7" s="90" t="s">
        <v>96</v>
      </c>
      <c r="C7" s="82">
        <v>21.84</v>
      </c>
      <c r="D7" s="109">
        <v>23.63</v>
      </c>
      <c r="E7" s="84">
        <f>AVERAGE(C7:C9)</f>
        <v>21.909999999999997</v>
      </c>
      <c r="F7" s="84">
        <f>AVERAGE(D7:D9)</f>
        <v>23.533333333333331</v>
      </c>
      <c r="G7" s="84">
        <f>C7-F7</f>
        <v>-1.6933333333333316</v>
      </c>
      <c r="H7" s="84">
        <f>AVERAGE(G7:G9)</f>
        <v>-1.6233333333333313</v>
      </c>
      <c r="I7" s="84">
        <f>G7-H4</f>
        <v>-0.41999999999999571</v>
      </c>
      <c r="J7" s="85">
        <f>AVERAGE(I7:I9)</f>
        <v>-0.34999999999999543</v>
      </c>
      <c r="K7" s="84">
        <f t="shared" si="0"/>
        <v>1.337927554786108</v>
      </c>
      <c r="L7" s="84">
        <f>AVERAGE(K7:K9)</f>
        <v>1.2863437637643687</v>
      </c>
      <c r="M7" s="84">
        <f>STDEV(K7:K9)</f>
        <v>0.20837870485521368</v>
      </c>
      <c r="O7" s="94" t="s">
        <v>99</v>
      </c>
      <c r="P7" s="94">
        <v>0.435485264024914</v>
      </c>
      <c r="Q7" s="94">
        <v>0.95958119514023898</v>
      </c>
    </row>
    <row r="8" spans="1:17">
      <c r="A8" s="88" t="s">
        <v>134</v>
      </c>
      <c r="B8" s="89" t="s">
        <v>96</v>
      </c>
      <c r="C8" s="82">
        <v>21.71</v>
      </c>
      <c r="D8" s="109">
        <v>23.11</v>
      </c>
      <c r="E8" s="84"/>
      <c r="F8" s="84"/>
      <c r="G8" s="84">
        <f>C8-F7</f>
        <v>-1.8233333333333306</v>
      </c>
      <c r="H8" s="84"/>
      <c r="I8" s="84">
        <f>G8-H4</f>
        <v>-0.54999999999999472</v>
      </c>
      <c r="J8" s="85"/>
      <c r="K8" s="84">
        <f t="shared" si="0"/>
        <v>1.4640856959456201</v>
      </c>
      <c r="L8" s="84"/>
      <c r="M8" s="84"/>
      <c r="O8" s="94" t="s">
        <v>98</v>
      </c>
      <c r="P8" s="94">
        <v>0.90221785018210798</v>
      </c>
      <c r="Q8" s="94">
        <v>0.93672774212099996</v>
      </c>
    </row>
    <row r="9" spans="1:17" ht="15" thickBot="1">
      <c r="A9" s="88" t="s">
        <v>134</v>
      </c>
      <c r="B9" s="87" t="s">
        <v>96</v>
      </c>
      <c r="C9" s="82">
        <v>22.18</v>
      </c>
      <c r="D9" s="109">
        <v>23.86</v>
      </c>
      <c r="E9" s="84"/>
      <c r="F9" s="84"/>
      <c r="G9" s="84">
        <f>C9-F7</f>
        <v>-1.3533333333333317</v>
      </c>
      <c r="H9" s="84"/>
      <c r="I9" s="84">
        <f>G9-H4</f>
        <v>-7.9999999999995852E-2</v>
      </c>
      <c r="J9" s="85"/>
      <c r="K9" s="84">
        <f t="shared" si="0"/>
        <v>1.0570180405613774</v>
      </c>
      <c r="L9" s="84"/>
      <c r="M9" s="84"/>
      <c r="O9" s="94" t="s">
        <v>97</v>
      </c>
      <c r="P9" s="94">
        <v>1.5633362435368101</v>
      </c>
      <c r="Q9" s="94">
        <v>1.1729955385847599</v>
      </c>
    </row>
    <row r="10" spans="1:17">
      <c r="A10" s="88" t="s">
        <v>134</v>
      </c>
      <c r="B10" s="93" t="s">
        <v>95</v>
      </c>
      <c r="C10" s="82">
        <v>21.25</v>
      </c>
      <c r="D10" s="109">
        <v>22.43</v>
      </c>
      <c r="E10" s="84">
        <f>AVERAGE(C10:C12)</f>
        <v>21.343333333333334</v>
      </c>
      <c r="F10" s="84">
        <f>AVERAGE(D10:D12)</f>
        <v>22.409999999999997</v>
      </c>
      <c r="G10" s="84">
        <f>C10-F10</f>
        <v>-1.1599999999999966</v>
      </c>
      <c r="H10" s="84">
        <f>AVERAGE(G10:G12)</f>
        <v>-1.1099999999999959</v>
      </c>
      <c r="I10" s="84">
        <f>G10-H4</f>
        <v>0.11333333333333928</v>
      </c>
      <c r="J10" s="85">
        <f>AVERAGE(I10:I12)</f>
        <v>0.16333333333333999</v>
      </c>
      <c r="K10" s="84">
        <f t="shared" si="0"/>
        <v>0.92444966021135644</v>
      </c>
      <c r="L10" s="84">
        <f>AVERAGE(K10:K12)</f>
        <v>0.89349584610177135</v>
      </c>
      <c r="M10" s="84">
        <f>STDEV(K10:K12)</f>
        <v>4.3775303720950898E-2</v>
      </c>
    </row>
    <row r="11" spans="1:17">
      <c r="A11" s="88" t="s">
        <v>134</v>
      </c>
      <c r="B11" s="92" t="s">
        <v>95</v>
      </c>
      <c r="C11" s="82">
        <v>21.35</v>
      </c>
      <c r="D11" s="109">
        <v>22.33</v>
      </c>
      <c r="E11" s="84"/>
      <c r="F11" s="84"/>
      <c r="G11" s="84">
        <f>C11-F10</f>
        <v>-1.0599999999999952</v>
      </c>
      <c r="H11" s="84"/>
      <c r="I11" s="84">
        <f>G11-H4</f>
        <v>0.2133333333333407</v>
      </c>
      <c r="J11" s="85"/>
      <c r="K11" s="84">
        <f t="shared" si="0"/>
        <v>0.86254203199218626</v>
      </c>
      <c r="L11" s="84"/>
      <c r="M11" s="84"/>
    </row>
    <row r="12" spans="1:17" ht="15" thickBot="1">
      <c r="A12" s="88" t="s">
        <v>134</v>
      </c>
      <c r="B12" s="91" t="s">
        <v>95</v>
      </c>
      <c r="C12" s="82">
        <v>21.43</v>
      </c>
      <c r="D12" s="109">
        <v>22.47</v>
      </c>
      <c r="E12" s="84"/>
      <c r="F12" s="84"/>
      <c r="G12" s="84"/>
      <c r="H12" s="84"/>
      <c r="I12" s="84"/>
      <c r="J12" s="85"/>
      <c r="K12" s="84"/>
      <c r="L12" s="84"/>
      <c r="M12" s="84"/>
    </row>
    <row r="13" spans="1:17">
      <c r="A13" s="88" t="s">
        <v>134</v>
      </c>
      <c r="B13" s="90" t="s">
        <v>94</v>
      </c>
      <c r="C13" s="82">
        <v>21.17</v>
      </c>
      <c r="D13" s="109">
        <v>21.02</v>
      </c>
      <c r="E13" s="84">
        <f>AVERAGE(C13:C15)</f>
        <v>21.196666666666669</v>
      </c>
      <c r="F13" s="84">
        <f>AVERAGE(D13:D15)</f>
        <v>20.91</v>
      </c>
      <c r="G13" s="84">
        <f>C13-F13</f>
        <v>0.26000000000000156</v>
      </c>
      <c r="H13" s="84">
        <f>AVERAGE(G13:G15)</f>
        <v>0.28666666666666646</v>
      </c>
      <c r="I13" s="84">
        <f>G13-H4</f>
        <v>1.5333333333333374</v>
      </c>
      <c r="J13" s="85">
        <f>AVERAGE(I13:I15)</f>
        <v>1.5600000000000023</v>
      </c>
      <c r="K13" s="84">
        <f t="shared" ref="K13:K33" si="1">2^-(I13)</f>
        <v>0.34547821999194311</v>
      </c>
      <c r="L13" s="84">
        <f>AVERAGE(K13:K15)</f>
        <v>0.33918552152292092</v>
      </c>
      <c r="M13" s="84">
        <f>STDEV(K13:K15)</f>
        <v>5.9265296673947244E-3</v>
      </c>
    </row>
    <row r="14" spans="1:17">
      <c r="A14" s="88" t="s">
        <v>134</v>
      </c>
      <c r="B14" s="89" t="s">
        <v>94</v>
      </c>
      <c r="C14" s="82">
        <v>21.2</v>
      </c>
      <c r="D14" s="109">
        <v>20.78</v>
      </c>
      <c r="E14" s="84"/>
      <c r="F14" s="84"/>
      <c r="G14" s="84">
        <f>C14-F13</f>
        <v>0.28999999999999915</v>
      </c>
      <c r="H14" s="84"/>
      <c r="I14" s="84">
        <f>G14-H4</f>
        <v>1.563333333333335</v>
      </c>
      <c r="J14" s="85"/>
      <c r="K14" s="84">
        <f t="shared" si="1"/>
        <v>0.33836838103431127</v>
      </c>
      <c r="L14" s="84"/>
      <c r="M14" s="84"/>
    </row>
    <row r="15" spans="1:17" ht="15" thickBot="1">
      <c r="A15" s="88" t="s">
        <v>134</v>
      </c>
      <c r="B15" s="87" t="s">
        <v>94</v>
      </c>
      <c r="C15" s="82">
        <v>21.22</v>
      </c>
      <c r="D15" s="109">
        <v>20.93</v>
      </c>
      <c r="E15" s="84"/>
      <c r="F15" s="84"/>
      <c r="G15" s="84">
        <f>C15-F13</f>
        <v>0.30999999999999872</v>
      </c>
      <c r="H15" s="84"/>
      <c r="I15" s="84">
        <f>G15-H4</f>
        <v>1.5833333333333346</v>
      </c>
      <c r="J15" s="85"/>
      <c r="K15" s="84">
        <f t="shared" si="1"/>
        <v>0.33370996354250831</v>
      </c>
      <c r="L15" s="84"/>
      <c r="M15" s="84"/>
    </row>
    <row r="16" spans="1:17">
      <c r="A16" s="88" t="s">
        <v>134</v>
      </c>
      <c r="B16" s="93" t="s">
        <v>93</v>
      </c>
      <c r="C16" s="82">
        <v>21.02</v>
      </c>
      <c r="D16" s="109">
        <v>21.2</v>
      </c>
      <c r="E16" s="84">
        <f>AVERAGE(C16:C18)</f>
        <v>21.046666666666667</v>
      </c>
      <c r="F16" s="84">
        <f>AVERAGE(D16:D18)</f>
        <v>21.12</v>
      </c>
      <c r="G16" s="84">
        <f>C16-F16</f>
        <v>-0.10000000000000142</v>
      </c>
      <c r="H16" s="84">
        <f>AVERAGE(G16:G18)</f>
        <v>-7.3333333333334139E-2</v>
      </c>
      <c r="I16" s="84">
        <f>G16-H4</f>
        <v>1.1733333333333344</v>
      </c>
      <c r="J16" s="85">
        <f>AVERAGE(I16:I18)</f>
        <v>1.2000000000000017</v>
      </c>
      <c r="K16" s="84">
        <f t="shared" si="1"/>
        <v>0.44339569458159495</v>
      </c>
      <c r="L16" s="84">
        <f>AVERAGE(K16:K18)</f>
        <v>0.43548526402491383</v>
      </c>
      <c r="M16" s="84">
        <f>STDEV(K16:K18)</f>
        <v>1.6444601442728128E-2</v>
      </c>
    </row>
    <row r="17" spans="1:13">
      <c r="A17" s="88" t="s">
        <v>134</v>
      </c>
      <c r="B17" s="92" t="s">
        <v>93</v>
      </c>
      <c r="C17" s="82">
        <v>21.11</v>
      </c>
      <c r="D17" s="109">
        <v>21.04</v>
      </c>
      <c r="E17" s="84"/>
      <c r="F17" s="84"/>
      <c r="G17" s="84">
        <f>C17-F16</f>
        <v>-1.0000000000001563E-2</v>
      </c>
      <c r="H17" s="84"/>
      <c r="I17" s="84">
        <f>G17-H4</f>
        <v>1.2633333333333343</v>
      </c>
      <c r="J17" s="85"/>
      <c r="K17" s="84">
        <f t="shared" si="1"/>
        <v>0.4165803419629564</v>
      </c>
      <c r="L17" s="84"/>
      <c r="M17" s="84"/>
    </row>
    <row r="18" spans="1:13" ht="15" thickBot="1">
      <c r="A18" s="88" t="s">
        <v>134</v>
      </c>
      <c r="B18" s="91" t="s">
        <v>93</v>
      </c>
      <c r="C18" s="82">
        <v>21.01</v>
      </c>
      <c r="D18" s="109">
        <v>21.12</v>
      </c>
      <c r="E18" s="84"/>
      <c r="F18" s="84"/>
      <c r="G18" s="84">
        <f>C18-F16</f>
        <v>-0.10999999999999943</v>
      </c>
      <c r="H18" s="84"/>
      <c r="I18" s="84">
        <f>G18-H4</f>
        <v>1.1633333333333364</v>
      </c>
      <c r="J18" s="85"/>
      <c r="K18" s="84">
        <f t="shared" si="1"/>
        <v>0.44647975553019015</v>
      </c>
      <c r="L18" s="84"/>
      <c r="M18" s="84"/>
    </row>
    <row r="19" spans="1:13">
      <c r="A19" s="88" t="s">
        <v>134</v>
      </c>
      <c r="B19" s="90" t="s">
        <v>92</v>
      </c>
      <c r="C19" s="82">
        <v>21.27</v>
      </c>
      <c r="D19" s="82">
        <v>22.63</v>
      </c>
      <c r="E19" s="84">
        <f>AVERAGE(C19:C21)</f>
        <v>21.416666666666668</v>
      </c>
      <c r="F19" s="84">
        <f>AVERAGE(D19:D21)</f>
        <v>22.626666666666665</v>
      </c>
      <c r="G19" s="84">
        <f>C19-F19</f>
        <v>-1.3566666666666656</v>
      </c>
      <c r="H19" s="84">
        <f>AVERAGE(G19:G21)</f>
        <v>-1.2099999999999984</v>
      </c>
      <c r="I19" s="84">
        <f>G19-H4</f>
        <v>-8.3333333333329707E-2</v>
      </c>
      <c r="J19" s="85">
        <f>AVERAGE(I19:I21)</f>
        <v>6.3333333333337391E-2</v>
      </c>
      <c r="K19" s="84">
        <f t="shared" si="1"/>
        <v>1.0594630943592926</v>
      </c>
      <c r="L19" s="84">
        <f>AVERAGE(K19:K21)</f>
        <v>0.95958119514023943</v>
      </c>
      <c r="M19" s="84">
        <f>STDEV(K19:K21)</f>
        <v>8.6729746528347154E-2</v>
      </c>
    </row>
    <row r="20" spans="1:13">
      <c r="A20" s="88" t="s">
        <v>134</v>
      </c>
      <c r="B20" s="89" t="s">
        <v>92</v>
      </c>
      <c r="C20" s="82">
        <v>21.48</v>
      </c>
      <c r="D20" s="82">
        <v>22.6</v>
      </c>
      <c r="E20" s="84"/>
      <c r="F20" s="84"/>
      <c r="G20" s="84">
        <f>C20-F19</f>
        <v>-1.1466666666666647</v>
      </c>
      <c r="H20" s="84"/>
      <c r="I20" s="84">
        <f>G20-H4</f>
        <v>0.12666666666667115</v>
      </c>
      <c r="J20" s="85"/>
      <c r="K20" s="84">
        <f t="shared" si="1"/>
        <v>0.91594529027024585</v>
      </c>
      <c r="L20" s="84"/>
      <c r="M20" s="84"/>
    </row>
    <row r="21" spans="1:13" ht="15" thickBot="1">
      <c r="A21" s="88" t="s">
        <v>134</v>
      </c>
      <c r="B21" s="87" t="s">
        <v>92</v>
      </c>
      <c r="C21" s="111">
        <v>21.5</v>
      </c>
      <c r="D21" s="82">
        <v>22.65</v>
      </c>
      <c r="E21" s="84"/>
      <c r="F21" s="84"/>
      <c r="G21" s="84">
        <f>C21-F19</f>
        <v>-1.1266666666666652</v>
      </c>
      <c r="H21" s="84"/>
      <c r="I21" s="84">
        <f>G21-H4</f>
        <v>0.14666666666667072</v>
      </c>
      <c r="J21" s="85"/>
      <c r="K21" s="84">
        <f t="shared" si="1"/>
        <v>0.90333520079117968</v>
      </c>
      <c r="L21" s="84"/>
      <c r="M21" s="84"/>
    </row>
    <row r="22" spans="1:13">
      <c r="A22" s="88" t="s">
        <v>134</v>
      </c>
      <c r="B22" s="93" t="s">
        <v>91</v>
      </c>
      <c r="C22" s="82">
        <v>21.91</v>
      </c>
      <c r="D22" s="109">
        <v>23.13</v>
      </c>
      <c r="E22" s="84">
        <f>AVERAGE(C22:C24)</f>
        <v>22.00333333333333</v>
      </c>
      <c r="F22" s="84">
        <f>AVERAGE(D22:D24)</f>
        <v>23.126666666666665</v>
      </c>
      <c r="G22" s="84">
        <f>C22-F22</f>
        <v>-1.216666666666665</v>
      </c>
      <c r="H22" s="84">
        <f>AVERAGE(G22:G24)</f>
        <v>-1.1233333333333324</v>
      </c>
      <c r="I22" s="84">
        <f>G22-H4</f>
        <v>5.6666666666670862E-2</v>
      </c>
      <c r="J22" s="85">
        <f>AVERAGE(I22:I24)</f>
        <v>0.15000000000000338</v>
      </c>
      <c r="K22" s="84">
        <f t="shared" si="1"/>
        <v>0.96148305248265031</v>
      </c>
      <c r="L22" s="84">
        <f>AVERAGE(K22:K24)</f>
        <v>0.90221785018210821</v>
      </c>
      <c r="M22" s="84">
        <f>STDEV(K22:K24)</f>
        <v>5.1680304900543053E-2</v>
      </c>
    </row>
    <row r="23" spans="1:13">
      <c r="A23" s="88" t="s">
        <v>134</v>
      </c>
      <c r="B23" s="92" t="s">
        <v>91</v>
      </c>
      <c r="C23" s="82">
        <v>22.06</v>
      </c>
      <c r="D23" s="109">
        <v>23.09</v>
      </c>
      <c r="E23" s="84"/>
      <c r="F23" s="84"/>
      <c r="G23" s="84">
        <f>C23-F22</f>
        <v>-1.0666666666666664</v>
      </c>
      <c r="H23" s="84"/>
      <c r="I23" s="84">
        <f>G23-H4</f>
        <v>0.20666666666666944</v>
      </c>
      <c r="J23" s="85"/>
      <c r="K23" s="84">
        <f t="shared" si="1"/>
        <v>0.86653704584246261</v>
      </c>
      <c r="L23" s="84"/>
      <c r="M23" s="84"/>
    </row>
    <row r="24" spans="1:13" ht="15" thickBot="1">
      <c r="A24" s="88" t="s">
        <v>134</v>
      </c>
      <c r="B24" s="91" t="s">
        <v>91</v>
      </c>
      <c r="C24" s="82">
        <v>22.04</v>
      </c>
      <c r="D24" s="109">
        <v>23.16</v>
      </c>
      <c r="E24" s="84"/>
      <c r="F24" s="84"/>
      <c r="G24" s="84">
        <f>C24-F22</f>
        <v>-1.086666666666666</v>
      </c>
      <c r="H24" s="84"/>
      <c r="I24" s="84">
        <f>G24-H4</f>
        <v>0.18666666666666987</v>
      </c>
      <c r="J24" s="85"/>
      <c r="K24" s="84">
        <f t="shared" si="1"/>
        <v>0.87863345222121181</v>
      </c>
      <c r="L24" s="84"/>
      <c r="M24" s="84"/>
    </row>
    <row r="25" spans="1:13">
      <c r="A25" s="88" t="s">
        <v>134</v>
      </c>
      <c r="B25" s="90" t="s">
        <v>90</v>
      </c>
      <c r="C25" s="82">
        <v>21.31</v>
      </c>
      <c r="D25" s="109">
        <v>22.49</v>
      </c>
      <c r="E25" s="84">
        <f>AVERAGE(C25:C27)</f>
        <v>21.353333333333335</v>
      </c>
      <c r="F25" s="84">
        <f>AVERAGE(D25:D27)</f>
        <v>22.553333333333331</v>
      </c>
      <c r="G25" s="84">
        <f>C25-F25</f>
        <v>-1.2433333333333323</v>
      </c>
      <c r="H25" s="84">
        <f>AVERAGE(G26:G27)</f>
        <v>-1.178333333333331</v>
      </c>
      <c r="I25" s="84">
        <f>G25-H4</f>
        <v>3.0000000000003579E-2</v>
      </c>
      <c r="J25" s="85">
        <f>AVERAGE(I26:I27)</f>
        <v>9.5000000000004858E-2</v>
      </c>
      <c r="K25" s="84">
        <f t="shared" si="1"/>
        <v>0.97942029758692439</v>
      </c>
      <c r="L25" s="84">
        <f>AVERAGE(K26:K27)</f>
        <v>0.93672774212100007</v>
      </c>
      <c r="M25" s="84">
        <f>STDEV(K26:K27)</f>
        <v>4.1307179595747097E-2</v>
      </c>
    </row>
    <row r="26" spans="1:13">
      <c r="A26" s="88" t="s">
        <v>134</v>
      </c>
      <c r="B26" s="89" t="s">
        <v>90</v>
      </c>
      <c r="C26" s="82">
        <v>21.42</v>
      </c>
      <c r="D26" s="109">
        <v>22.54</v>
      </c>
      <c r="E26" s="84"/>
      <c r="F26" s="84"/>
      <c r="G26" s="84">
        <f>C26-F25</f>
        <v>-1.1333333333333293</v>
      </c>
      <c r="H26" s="84"/>
      <c r="I26" s="84">
        <f>G26-H4</f>
        <v>0.14000000000000656</v>
      </c>
      <c r="J26" s="85"/>
      <c r="K26" s="84">
        <f t="shared" si="1"/>
        <v>0.90751915531715666</v>
      </c>
      <c r="L26" s="84"/>
      <c r="M26" s="84"/>
    </row>
    <row r="27" spans="1:13" ht="15" thickBot="1">
      <c r="A27" s="88" t="s">
        <v>134</v>
      </c>
      <c r="B27" s="87" t="s">
        <v>90</v>
      </c>
      <c r="C27" s="82">
        <v>21.33</v>
      </c>
      <c r="D27" s="109">
        <v>22.63</v>
      </c>
      <c r="E27" s="84"/>
      <c r="F27" s="84"/>
      <c r="G27" s="84">
        <f>C27-F25</f>
        <v>-1.2233333333333327</v>
      </c>
      <c r="H27" s="84"/>
      <c r="I27" s="84">
        <f>G27-H4</f>
        <v>5.0000000000003153E-2</v>
      </c>
      <c r="J27" s="85"/>
      <c r="K27" s="84">
        <f t="shared" si="1"/>
        <v>0.96593632892484338</v>
      </c>
      <c r="L27" s="84"/>
      <c r="M27" s="84"/>
    </row>
    <row r="28" spans="1:13">
      <c r="A28" s="88" t="s">
        <v>134</v>
      </c>
      <c r="B28" s="93" t="s">
        <v>89</v>
      </c>
      <c r="C28" s="82">
        <v>21.91</v>
      </c>
      <c r="D28" s="109">
        <v>22.45</v>
      </c>
      <c r="E28" s="84">
        <f>AVERAGE(C28:C30)</f>
        <v>22.00333333333333</v>
      </c>
      <c r="F28" s="84">
        <f>AVERAGE(D28:D30)</f>
        <v>22.983333333333331</v>
      </c>
      <c r="G28" s="84">
        <f>C28-F28</f>
        <v>-1.0733333333333306</v>
      </c>
      <c r="H28" s="84">
        <f>AVERAGE(G28:G30)</f>
        <v>-0.97999999999999809</v>
      </c>
      <c r="I28" s="84">
        <f t="shared" ref="I28:I33" si="2">G28-H4</f>
        <v>0.20000000000000528</v>
      </c>
      <c r="J28" s="85">
        <f>AVERAGE(I28:I30)</f>
        <v>-0.5555555555555528</v>
      </c>
      <c r="K28" s="84">
        <f t="shared" si="1"/>
        <v>0.87055056329612102</v>
      </c>
      <c r="L28" s="84">
        <f>AVERAGE(K28:K30)</f>
        <v>1.5633362435368057</v>
      </c>
      <c r="M28" s="84">
        <f>STDEV(K28:K30)</f>
        <v>0.60011600361348905</v>
      </c>
    </row>
    <row r="29" spans="1:13">
      <c r="A29" s="88" t="s">
        <v>134</v>
      </c>
      <c r="B29" s="92" t="s">
        <v>89</v>
      </c>
      <c r="C29" s="82">
        <v>22.06</v>
      </c>
      <c r="D29" s="109">
        <v>23.07</v>
      </c>
      <c r="E29" s="84"/>
      <c r="F29" s="84"/>
      <c r="G29" s="84">
        <f>C29-F28</f>
        <v>-0.92333333333333201</v>
      </c>
      <c r="H29" s="84"/>
      <c r="I29" s="84">
        <f t="shared" si="2"/>
        <v>-0.92333333333333201</v>
      </c>
      <c r="J29" s="85"/>
      <c r="K29" s="84">
        <f t="shared" si="1"/>
        <v>1.8964920623489929</v>
      </c>
      <c r="L29" s="84"/>
      <c r="M29" s="84"/>
    </row>
    <row r="30" spans="1:13" ht="15" thickBot="1">
      <c r="A30" s="88" t="s">
        <v>134</v>
      </c>
      <c r="B30" s="91" t="s">
        <v>89</v>
      </c>
      <c r="C30" s="82">
        <v>22.04</v>
      </c>
      <c r="D30" s="109">
        <v>23.43</v>
      </c>
      <c r="E30" s="84"/>
      <c r="F30" s="84"/>
      <c r="G30" s="84">
        <f>C30-F28</f>
        <v>-0.94333333333333158</v>
      </c>
      <c r="H30" s="84"/>
      <c r="I30" s="84">
        <f t="shared" si="2"/>
        <v>-0.94333333333333158</v>
      </c>
      <c r="J30" s="85"/>
      <c r="K30" s="84">
        <f t="shared" si="1"/>
        <v>1.9229661049653037</v>
      </c>
      <c r="L30" s="84"/>
      <c r="M30" s="84"/>
    </row>
    <row r="31" spans="1:13">
      <c r="A31" s="88" t="s">
        <v>134</v>
      </c>
      <c r="B31" s="90" t="s">
        <v>87</v>
      </c>
      <c r="C31" s="82">
        <v>21.31</v>
      </c>
      <c r="D31" s="109">
        <v>21.23</v>
      </c>
      <c r="E31" s="84">
        <f>AVERAGE(C31:C33)</f>
        <v>21.353333333333335</v>
      </c>
      <c r="F31" s="84">
        <f>AVERAGE(D31:D33)</f>
        <v>21.963333333333335</v>
      </c>
      <c r="G31" s="84">
        <f>C31-F31</f>
        <v>-0.65333333333333599</v>
      </c>
      <c r="H31" s="84">
        <f>AVERAGE(G31:G33)</f>
        <v>-0.61000000000000176</v>
      </c>
      <c r="I31" s="84">
        <f t="shared" si="2"/>
        <v>0.96999999999999531</v>
      </c>
      <c r="J31" s="85">
        <f>AVERAGE(I31:I33)</f>
        <v>-6.8888888888891373E-2</v>
      </c>
      <c r="K31" s="84">
        <f t="shared" si="1"/>
        <v>0.51050606285359834</v>
      </c>
      <c r="L31" s="84">
        <f>AVERAGE(K31:K33)</f>
        <v>1.1729955385847599</v>
      </c>
      <c r="M31" s="84">
        <f>STDEV(K31:K33)</f>
        <v>0.57564681866574541</v>
      </c>
    </row>
    <row r="32" spans="1:13">
      <c r="A32" s="88" t="s">
        <v>134</v>
      </c>
      <c r="B32" s="89" t="s">
        <v>87</v>
      </c>
      <c r="C32" s="82">
        <v>21.42</v>
      </c>
      <c r="D32" s="109">
        <v>22.54</v>
      </c>
      <c r="E32" s="84"/>
      <c r="F32" s="84"/>
      <c r="G32" s="84">
        <f>C32-F31</f>
        <v>-0.543333333333333</v>
      </c>
      <c r="H32" s="84"/>
      <c r="I32" s="84">
        <f t="shared" si="2"/>
        <v>-0.543333333333333</v>
      </c>
      <c r="J32" s="85"/>
      <c r="K32" s="84">
        <f t="shared" si="1"/>
        <v>1.4573357910669436</v>
      </c>
      <c r="L32" s="84"/>
      <c r="M32" s="84"/>
    </row>
    <row r="33" spans="1:17" ht="15" thickBot="1">
      <c r="A33" s="88" t="s">
        <v>134</v>
      </c>
      <c r="B33" s="87" t="s">
        <v>87</v>
      </c>
      <c r="C33" s="82">
        <v>21.33</v>
      </c>
      <c r="D33" s="109">
        <v>22.12</v>
      </c>
      <c r="E33" s="84"/>
      <c r="F33" s="84"/>
      <c r="G33" s="84">
        <f>C33-F31</f>
        <v>-0.63333333333333641</v>
      </c>
      <c r="H33" s="84"/>
      <c r="I33" s="84">
        <f t="shared" si="2"/>
        <v>-0.63333333333333641</v>
      </c>
      <c r="J33" s="85"/>
      <c r="K33" s="84">
        <f t="shared" si="1"/>
        <v>1.551144761833738</v>
      </c>
      <c r="L33" s="84"/>
      <c r="M33" s="84"/>
    </row>
    <row r="36" spans="1:17" ht="24" customHeight="1">
      <c r="A36" s="378" t="s">
        <v>36</v>
      </c>
      <c r="B36" s="379"/>
      <c r="C36" s="379"/>
      <c r="E36" s="385" t="s">
        <v>131</v>
      </c>
      <c r="F36" s="385"/>
    </row>
    <row r="37" spans="1:17" ht="16" thickBot="1">
      <c r="A37" s="100" t="s">
        <v>117</v>
      </c>
      <c r="B37" s="100" t="s">
        <v>116</v>
      </c>
      <c r="C37" s="98" t="s">
        <v>115</v>
      </c>
      <c r="D37" s="98" t="s">
        <v>114</v>
      </c>
      <c r="E37" s="98" t="s">
        <v>113</v>
      </c>
      <c r="F37" s="98" t="s">
        <v>112</v>
      </c>
      <c r="G37" s="99" t="s">
        <v>111</v>
      </c>
      <c r="H37" s="98" t="s">
        <v>110</v>
      </c>
      <c r="I37" s="99" t="s">
        <v>109</v>
      </c>
      <c r="J37" s="98" t="s">
        <v>108</v>
      </c>
      <c r="K37" s="98" t="s">
        <v>107</v>
      </c>
      <c r="L37" s="98" t="s">
        <v>106</v>
      </c>
      <c r="M37" s="98" t="s">
        <v>105</v>
      </c>
      <c r="O37" s="94"/>
      <c r="P37" s="97" t="s">
        <v>104</v>
      </c>
      <c r="Q37" s="96" t="s">
        <v>103</v>
      </c>
    </row>
    <row r="38" spans="1:17">
      <c r="A38" s="88" t="s">
        <v>134</v>
      </c>
      <c r="B38" s="93" t="s">
        <v>100</v>
      </c>
      <c r="C38" s="86">
        <v>28.05</v>
      </c>
      <c r="D38" s="86">
        <v>24.18</v>
      </c>
      <c r="E38" s="84">
        <f>AVERAGE(C38:C40)</f>
        <v>28.139999999999997</v>
      </c>
      <c r="F38" s="84">
        <f>AVERAGE(D38:D40)</f>
        <v>24.196666666666669</v>
      </c>
      <c r="G38" s="84">
        <f>C38-F38</f>
        <v>3.8533333333333317</v>
      </c>
      <c r="H38" s="84">
        <f>AVERAGE(G38:G40)</f>
        <v>3.9433333333333302</v>
      </c>
      <c r="I38" s="84">
        <f>G38-H38</f>
        <v>-8.9999999999998526E-2</v>
      </c>
      <c r="J38" s="85">
        <f>AVERAGE(I38:I40)</f>
        <v>0</v>
      </c>
      <c r="K38" s="84">
        <f t="shared" ref="K38:K67" si="3">2^-(I38)</f>
        <v>1.0643701824533589</v>
      </c>
      <c r="L38" s="101">
        <f>AVERAGE(K38:K40)</f>
        <v>1.0348400583694899</v>
      </c>
      <c r="M38" s="84">
        <f>STDEV(K38:K40)</f>
        <v>0.31887971100394175</v>
      </c>
      <c r="O38" s="94" t="s">
        <v>102</v>
      </c>
      <c r="P38" s="94">
        <v>1.02449912262002</v>
      </c>
      <c r="Q38" s="94">
        <v>1.05238924216202</v>
      </c>
    </row>
    <row r="39" spans="1:17">
      <c r="A39" s="88" t="s">
        <v>134</v>
      </c>
      <c r="B39" s="92" t="s">
        <v>100</v>
      </c>
      <c r="C39" s="86">
        <v>27.72</v>
      </c>
      <c r="D39" s="86">
        <v>24.22</v>
      </c>
      <c r="E39" s="84"/>
      <c r="F39" s="84"/>
      <c r="G39" s="84">
        <f>C39-F38</f>
        <v>3.5233333333333299</v>
      </c>
      <c r="H39" s="84"/>
      <c r="I39" s="84">
        <f>G39-H38</f>
        <v>-0.42000000000000037</v>
      </c>
      <c r="J39" s="85"/>
      <c r="K39" s="84">
        <f t="shared" si="3"/>
        <v>1.3379275547861125</v>
      </c>
      <c r="L39" s="84"/>
      <c r="M39" s="84"/>
      <c r="O39" s="94" t="s">
        <v>101</v>
      </c>
      <c r="P39" s="94">
        <v>1.08677542795017</v>
      </c>
      <c r="Q39" s="94">
        <v>1.09849954984565</v>
      </c>
    </row>
    <row r="40" spans="1:17" ht="15" thickBot="1">
      <c r="A40" s="88" t="s">
        <v>134</v>
      </c>
      <c r="B40" s="91" t="s">
        <v>100</v>
      </c>
      <c r="C40" s="86">
        <v>28.65</v>
      </c>
      <c r="D40" s="86">
        <v>24.19</v>
      </c>
      <c r="E40" s="84"/>
      <c r="F40" s="84"/>
      <c r="G40" s="84">
        <f>C40-F38</f>
        <v>4.4533333333333296</v>
      </c>
      <c r="H40" s="84"/>
      <c r="I40" s="84">
        <f>G40-H38</f>
        <v>0.50999999999999934</v>
      </c>
      <c r="J40" s="85"/>
      <c r="K40" s="84">
        <f t="shared" si="3"/>
        <v>0.70222243786899896</v>
      </c>
      <c r="L40" s="84"/>
      <c r="M40" s="84"/>
      <c r="O40" s="94" t="s">
        <v>99</v>
      </c>
      <c r="P40" s="94">
        <v>0.96502873206159101</v>
      </c>
      <c r="Q40" s="94">
        <v>1.12224898210288</v>
      </c>
    </row>
    <row r="41" spans="1:17">
      <c r="A41" s="88" t="s">
        <v>134</v>
      </c>
      <c r="B41" s="90" t="s">
        <v>96</v>
      </c>
      <c r="C41" s="84">
        <v>28.23</v>
      </c>
      <c r="D41" s="86">
        <v>24.63</v>
      </c>
      <c r="E41" s="84">
        <f>AVERAGE(C41:C43)</f>
        <v>28.436666666666667</v>
      </c>
      <c r="F41" s="84">
        <f>AVERAGE(D41:D43)</f>
        <v>24.533333333333331</v>
      </c>
      <c r="G41" s="84">
        <f>C41-F41</f>
        <v>3.696666666666669</v>
      </c>
      <c r="H41" s="84">
        <f>AVERAGE(G41:G43)</f>
        <v>3.903333333333336</v>
      </c>
      <c r="I41" s="84">
        <f>G41-H38</f>
        <v>-0.24666666666666126</v>
      </c>
      <c r="J41" s="85">
        <f>AVERAGE(I41:I43)</f>
        <v>-3.9999999999994262E-2</v>
      </c>
      <c r="K41" s="84">
        <f t="shared" si="3"/>
        <v>1.1864626349084824</v>
      </c>
      <c r="L41" s="84">
        <f>AVERAGE(K41:K43)</f>
        <v>1.0523892421620211</v>
      </c>
      <c r="M41" s="84">
        <f>STDEV(K41:K43)</f>
        <v>0.26164117643085061</v>
      </c>
      <c r="O41" s="94" t="s">
        <v>98</v>
      </c>
      <c r="P41" s="94">
        <v>0.92537436321731703</v>
      </c>
      <c r="Q41" s="94">
        <v>0.94432426456711605</v>
      </c>
    </row>
    <row r="42" spans="1:17">
      <c r="A42" s="88" t="s">
        <v>134</v>
      </c>
      <c r="B42" s="89" t="s">
        <v>96</v>
      </c>
      <c r="C42" s="84">
        <v>28.89</v>
      </c>
      <c r="D42" s="86">
        <v>24.11</v>
      </c>
      <c r="E42" s="84"/>
      <c r="F42" s="84"/>
      <c r="G42" s="84">
        <f>C42-F41</f>
        <v>4.3566666666666691</v>
      </c>
      <c r="H42" s="84"/>
      <c r="I42" s="84">
        <f>G42-H38</f>
        <v>0.41333333333333888</v>
      </c>
      <c r="J42" s="85"/>
      <c r="K42" s="84">
        <f t="shared" si="3"/>
        <v>0.75088645181738223</v>
      </c>
      <c r="L42" s="84"/>
      <c r="M42" s="84"/>
      <c r="O42" s="94" t="s">
        <v>97</v>
      </c>
      <c r="P42" s="94">
        <v>1.01082571998495</v>
      </c>
      <c r="Q42" s="94">
        <v>1.0592619866400901</v>
      </c>
    </row>
    <row r="43" spans="1:17" ht="15" thickBot="1">
      <c r="A43" s="88" t="s">
        <v>134</v>
      </c>
      <c r="B43" s="87" t="s">
        <v>96</v>
      </c>
      <c r="C43" s="84">
        <v>28.19</v>
      </c>
      <c r="D43" s="86">
        <v>24.86</v>
      </c>
      <c r="E43" s="84"/>
      <c r="F43" s="84"/>
      <c r="G43" s="84">
        <f>C43-F41</f>
        <v>3.6566666666666698</v>
      </c>
      <c r="H43" s="84"/>
      <c r="I43" s="84">
        <f>G43-H38</f>
        <v>-0.28666666666666041</v>
      </c>
      <c r="J43" s="85"/>
      <c r="K43" s="84">
        <f t="shared" si="3"/>
        <v>1.2198186397601987</v>
      </c>
      <c r="L43" s="84"/>
      <c r="M43" s="84"/>
    </row>
    <row r="44" spans="1:17">
      <c r="A44" s="88" t="s">
        <v>134</v>
      </c>
      <c r="B44" s="93" t="s">
        <v>95</v>
      </c>
      <c r="C44" s="84">
        <v>26.23</v>
      </c>
      <c r="D44" s="86">
        <v>22.43</v>
      </c>
      <c r="E44" s="84">
        <f>AVERAGE(C44:C46)</f>
        <v>26.233333333333334</v>
      </c>
      <c r="F44" s="84">
        <f>AVERAGE(D44:D46)</f>
        <v>22.409999999999997</v>
      </c>
      <c r="G44" s="84">
        <f>C44-F44</f>
        <v>3.8200000000000038</v>
      </c>
      <c r="H44" s="84">
        <f>AVERAGE(G44:G46)</f>
        <v>3.8233333333333364</v>
      </c>
      <c r="I44" s="84">
        <f>G44-H38</f>
        <v>-0.12333333333332641</v>
      </c>
      <c r="J44" s="85">
        <f>AVERAGE(I44:I46)</f>
        <v>-0.11999999999999374</v>
      </c>
      <c r="K44" s="84">
        <f t="shared" si="3"/>
        <v>1.0892486561426071</v>
      </c>
      <c r="L44" s="84">
        <f>AVERAGE(K44:K46)</f>
        <v>1.08677542795017</v>
      </c>
      <c r="M44" s="84">
        <f>STDEV(K44:K46)</f>
        <v>1.1487609962564814E-2</v>
      </c>
    </row>
    <row r="45" spans="1:17">
      <c r="A45" s="88" t="s">
        <v>134</v>
      </c>
      <c r="B45" s="92" t="s">
        <v>95</v>
      </c>
      <c r="C45" s="84">
        <v>26.22</v>
      </c>
      <c r="D45" s="86">
        <v>22.33</v>
      </c>
      <c r="E45" s="84"/>
      <c r="F45" s="84"/>
      <c r="G45" s="84">
        <f>C45-F44</f>
        <v>3.8100000000000023</v>
      </c>
      <c r="H45" s="84"/>
      <c r="I45" s="84">
        <f>G45-H38</f>
        <v>-0.13333333333332797</v>
      </c>
      <c r="J45" s="85"/>
      <c r="K45" s="84">
        <f t="shared" si="3"/>
        <v>1.0968249796946219</v>
      </c>
      <c r="L45" s="84"/>
      <c r="M45" s="84"/>
    </row>
    <row r="46" spans="1:17" ht="15" thickBot="1">
      <c r="A46" s="88" t="s">
        <v>134</v>
      </c>
      <c r="B46" s="91" t="s">
        <v>95</v>
      </c>
      <c r="C46" s="84">
        <v>26.25</v>
      </c>
      <c r="D46" s="86">
        <v>22.47</v>
      </c>
      <c r="E46" s="84"/>
      <c r="F46" s="84"/>
      <c r="G46" s="84">
        <f>C46-F44</f>
        <v>3.8400000000000034</v>
      </c>
      <c r="H46" s="84"/>
      <c r="I46" s="84">
        <f>G46-H38</f>
        <v>-0.10333333333332684</v>
      </c>
      <c r="J46" s="85"/>
      <c r="K46" s="84">
        <f t="shared" si="3"/>
        <v>1.0742526480132808</v>
      </c>
      <c r="L46" s="84"/>
      <c r="M46" s="84"/>
    </row>
    <row r="47" spans="1:17">
      <c r="A47" s="88" t="s">
        <v>134</v>
      </c>
      <c r="B47" s="90" t="s">
        <v>94</v>
      </c>
      <c r="C47" s="84">
        <v>24.21</v>
      </c>
      <c r="D47" s="86">
        <v>21.02</v>
      </c>
      <c r="E47" s="84">
        <f>AVERAGE(C47:C49)</f>
        <v>24.78</v>
      </c>
      <c r="F47" s="84">
        <f>AVERAGE(D47:D49)</f>
        <v>20.91</v>
      </c>
      <c r="G47" s="84">
        <f>C47-F47</f>
        <v>3.3000000000000007</v>
      </c>
      <c r="H47" s="84">
        <f>AVERAGE(G47:G49)</f>
        <v>3.870000000000001</v>
      </c>
      <c r="I47" s="84">
        <f>G47-H38</f>
        <v>-0.64333333333332954</v>
      </c>
      <c r="J47" s="85">
        <f>AVERAGE(I47:I49)</f>
        <v>-7.3333333333329254E-2</v>
      </c>
      <c r="K47" s="84">
        <f t="shared" si="3"/>
        <v>1.5619338268698821</v>
      </c>
      <c r="L47" s="84">
        <f>AVERAGE(K47:K49)</f>
        <v>1.0984995498456478</v>
      </c>
      <c r="M47" s="84">
        <f>STDEV(K47:K49)</f>
        <v>0.40827753454325333</v>
      </c>
    </row>
    <row r="48" spans="1:17">
      <c r="A48" s="88" t="s">
        <v>134</v>
      </c>
      <c r="B48" s="89" t="s">
        <v>94</v>
      </c>
      <c r="C48" s="84">
        <v>24.94</v>
      </c>
      <c r="D48" s="86">
        <v>20.78</v>
      </c>
      <c r="E48" s="84"/>
      <c r="F48" s="84"/>
      <c r="G48" s="84">
        <f>C48-F47</f>
        <v>4.0300000000000011</v>
      </c>
      <c r="H48" s="84"/>
      <c r="I48" s="84">
        <f>G48-H38</f>
        <v>8.6666666666670888E-2</v>
      </c>
      <c r="J48" s="85"/>
      <c r="K48" s="84">
        <f t="shared" si="3"/>
        <v>0.94169601738734432</v>
      </c>
      <c r="L48" s="84"/>
      <c r="M48" s="84"/>
    </row>
    <row r="49" spans="1:13" ht="15" thickBot="1">
      <c r="A49" s="88" t="s">
        <v>134</v>
      </c>
      <c r="B49" s="87" t="s">
        <v>94</v>
      </c>
      <c r="C49" s="84">
        <v>25.19</v>
      </c>
      <c r="D49" s="86">
        <v>20.93</v>
      </c>
      <c r="E49" s="84"/>
      <c r="F49" s="84"/>
      <c r="G49" s="84">
        <f>C49-F47</f>
        <v>4.2800000000000011</v>
      </c>
      <c r="H49" s="84"/>
      <c r="I49" s="84">
        <f>G49-H38</f>
        <v>0.33666666666667089</v>
      </c>
      <c r="J49" s="85"/>
      <c r="K49" s="84">
        <f t="shared" si="3"/>
        <v>0.79186880527971737</v>
      </c>
      <c r="L49" s="84"/>
      <c r="M49" s="84"/>
    </row>
    <row r="50" spans="1:13">
      <c r="A50" s="88" t="s">
        <v>134</v>
      </c>
      <c r="B50" s="93" t="s">
        <v>93</v>
      </c>
      <c r="C50" s="84">
        <v>25.04</v>
      </c>
      <c r="D50" s="86">
        <v>21.2</v>
      </c>
      <c r="E50" s="84">
        <f>AVERAGE(C50:C52)</f>
        <v>25.116666666666664</v>
      </c>
      <c r="F50" s="84">
        <f>AVERAGE(D50:D52)</f>
        <v>21.12</v>
      </c>
      <c r="G50" s="84">
        <f>C50-F50</f>
        <v>3.9199999999999982</v>
      </c>
      <c r="H50" s="84">
        <f>AVERAGE(G50:G52)</f>
        <v>3.9966666666666648</v>
      </c>
      <c r="I50" s="84">
        <f>G50-H38</f>
        <v>-2.3333333333332096E-2</v>
      </c>
      <c r="J50" s="85">
        <f>AVERAGE(I50:I52)</f>
        <v>5.3333333333334711E-2</v>
      </c>
      <c r="K50" s="84">
        <f t="shared" si="3"/>
        <v>1.0163049321681881</v>
      </c>
      <c r="L50" s="84">
        <f>AVERAGE(K50:K52)</f>
        <v>0.96502873206159057</v>
      </c>
      <c r="M50" s="84">
        <f>STDEV(K50:K52)</f>
        <v>6.1325544692404962E-2</v>
      </c>
    </row>
    <row r="51" spans="1:13">
      <c r="A51" s="88" t="s">
        <v>134</v>
      </c>
      <c r="B51" s="92" t="s">
        <v>93</v>
      </c>
      <c r="C51" s="84">
        <v>25.22</v>
      </c>
      <c r="D51" s="86">
        <v>21.04</v>
      </c>
      <c r="E51" s="84"/>
      <c r="F51" s="84"/>
      <c r="G51" s="84">
        <f>C51-F50</f>
        <v>4.0999999999999979</v>
      </c>
      <c r="H51" s="84"/>
      <c r="I51" s="84">
        <f>G51-H38</f>
        <v>0.15666666666666762</v>
      </c>
      <c r="J51" s="85"/>
      <c r="K51" s="84">
        <f t="shared" si="3"/>
        <v>0.8970954087698304</v>
      </c>
      <c r="L51" s="84"/>
      <c r="M51" s="84"/>
    </row>
    <row r="52" spans="1:13" ht="15" thickBot="1">
      <c r="A52" s="88" t="s">
        <v>134</v>
      </c>
      <c r="B52" s="91" t="s">
        <v>93</v>
      </c>
      <c r="C52" s="84">
        <v>25.09</v>
      </c>
      <c r="D52" s="86">
        <v>21.12</v>
      </c>
      <c r="E52" s="84"/>
      <c r="F52" s="84"/>
      <c r="G52" s="84">
        <f>C52-F50</f>
        <v>3.9699999999999989</v>
      </c>
      <c r="H52" s="84"/>
      <c r="I52" s="84">
        <f>G52-H38</f>
        <v>2.6666666666668615E-2</v>
      </c>
      <c r="J52" s="85"/>
      <c r="K52" s="84">
        <f t="shared" si="3"/>
        <v>0.98168585524675323</v>
      </c>
      <c r="L52" s="84"/>
      <c r="M52" s="84"/>
    </row>
    <row r="53" spans="1:13">
      <c r="A53" s="88" t="s">
        <v>134</v>
      </c>
      <c r="B53" s="90" t="s">
        <v>92</v>
      </c>
      <c r="C53" s="84">
        <v>27.98</v>
      </c>
      <c r="D53" s="84">
        <v>24.18</v>
      </c>
      <c r="E53" s="84">
        <f>AVERAGE(C53:C55)</f>
        <v>27.97666666666667</v>
      </c>
      <c r="F53" s="84">
        <f>AVERAGE(D53:D55)</f>
        <v>24.196666666666669</v>
      </c>
      <c r="G53" s="84">
        <f>C53-F53</f>
        <v>3.7833333333333314</v>
      </c>
      <c r="H53" s="84">
        <f>AVERAGE(G53:G55)</f>
        <v>3.7799999999999976</v>
      </c>
      <c r="I53" s="84">
        <f>G53-H38</f>
        <v>-0.15999999999999881</v>
      </c>
      <c r="J53" s="85">
        <f>AVERAGE(I53:I55)</f>
        <v>-0.16333333333333266</v>
      </c>
      <c r="K53" s="84">
        <f t="shared" si="3"/>
        <v>1.1172871380722191</v>
      </c>
      <c r="L53" s="84">
        <f>AVERAGE(K53:K55)</f>
        <v>1.1222489821028809</v>
      </c>
      <c r="M53" s="84">
        <f>STDEV(K53:K55)</f>
        <v>8.956811719620382E-2</v>
      </c>
    </row>
    <row r="54" spans="1:13">
      <c r="A54" s="88" t="s">
        <v>134</v>
      </c>
      <c r="B54" s="89" t="s">
        <v>92</v>
      </c>
      <c r="C54" s="84">
        <v>27.86</v>
      </c>
      <c r="D54" s="84">
        <v>24.22</v>
      </c>
      <c r="E54" s="84"/>
      <c r="F54" s="84"/>
      <c r="G54" s="84">
        <f>C54-F53</f>
        <v>3.6633333333333304</v>
      </c>
      <c r="H54" s="84"/>
      <c r="I54" s="84">
        <f>G54-H38</f>
        <v>-0.2799999999999998</v>
      </c>
      <c r="J54" s="85"/>
      <c r="K54" s="84">
        <f t="shared" si="3"/>
        <v>1.2141948843950467</v>
      </c>
      <c r="L54" s="84"/>
      <c r="M54" s="84"/>
    </row>
    <row r="55" spans="1:13" ht="15" thickBot="1">
      <c r="A55" s="88" t="s">
        <v>134</v>
      </c>
      <c r="B55" s="87" t="s">
        <v>92</v>
      </c>
      <c r="C55" s="84">
        <v>28.09</v>
      </c>
      <c r="D55" s="84">
        <v>24.19</v>
      </c>
      <c r="E55" s="84"/>
      <c r="F55" s="84"/>
      <c r="G55" s="84">
        <f>C55-F53</f>
        <v>3.8933333333333309</v>
      </c>
      <c r="H55" s="84"/>
      <c r="I55" s="84">
        <f>G55-H38</f>
        <v>-4.9999999999999378E-2</v>
      </c>
      <c r="J55" s="85"/>
      <c r="K55" s="84">
        <f t="shared" si="3"/>
        <v>1.0352649238413771</v>
      </c>
      <c r="L55" s="84"/>
      <c r="M55" s="84"/>
    </row>
    <row r="56" spans="1:13">
      <c r="A56" s="88" t="s">
        <v>134</v>
      </c>
      <c r="B56" s="93" t="s">
        <v>91</v>
      </c>
      <c r="C56" s="84">
        <v>28.16</v>
      </c>
      <c r="D56" s="86">
        <v>24.18</v>
      </c>
      <c r="E56" s="84">
        <f>AVERAGE(C56:C58)</f>
        <v>28.266666666666666</v>
      </c>
      <c r="F56" s="84">
        <f>AVERAGE(D56:D58)</f>
        <v>24.196666666666669</v>
      </c>
      <c r="G56" s="84">
        <f>C56-F56</f>
        <v>3.9633333333333312</v>
      </c>
      <c r="H56" s="84">
        <f>AVERAGE(G56:G58)</f>
        <v>4.0699999999999967</v>
      </c>
      <c r="I56" s="84">
        <f>G56-H38</f>
        <v>2.0000000000000906E-2</v>
      </c>
      <c r="J56" s="85">
        <f>AVERAGE(I56:I58)</f>
        <v>0.12666666666666648</v>
      </c>
      <c r="K56" s="84">
        <f t="shared" si="3"/>
        <v>0.98623270449335854</v>
      </c>
      <c r="L56" s="84">
        <f>AVERAGE(K56:K58)</f>
        <v>0.9253743632173167</v>
      </c>
      <c r="M56" s="84">
        <f>STDEV(K56:K58)</f>
        <v>0.15665286890908078</v>
      </c>
    </row>
    <row r="57" spans="1:13">
      <c r="A57" s="88" t="s">
        <v>134</v>
      </c>
      <c r="B57" s="92" t="s">
        <v>91</v>
      </c>
      <c r="C57" s="84">
        <v>28.08</v>
      </c>
      <c r="D57" s="86">
        <v>24.22</v>
      </c>
      <c r="E57" s="84"/>
      <c r="F57" s="84"/>
      <c r="G57" s="84">
        <f>C57-F56</f>
        <v>3.8833333333333293</v>
      </c>
      <c r="H57" s="84"/>
      <c r="I57" s="84">
        <f>G57-H38</f>
        <v>-6.0000000000000941E-2</v>
      </c>
      <c r="J57" s="85"/>
      <c r="K57" s="84">
        <f t="shared" si="3"/>
        <v>1.0424657608411221</v>
      </c>
      <c r="L57" s="84"/>
      <c r="M57" s="84"/>
    </row>
    <row r="58" spans="1:13" ht="15" thickBot="1">
      <c r="A58" s="88" t="s">
        <v>134</v>
      </c>
      <c r="B58" s="91" t="s">
        <v>91</v>
      </c>
      <c r="C58" s="84">
        <v>28.56</v>
      </c>
      <c r="D58" s="86">
        <v>24.19</v>
      </c>
      <c r="E58" s="84"/>
      <c r="F58" s="84"/>
      <c r="G58" s="84">
        <f>C58-F56</f>
        <v>4.3633333333333297</v>
      </c>
      <c r="H58" s="84"/>
      <c r="I58" s="84">
        <f>G58-H38</f>
        <v>0.41999999999999948</v>
      </c>
      <c r="J58" s="85"/>
      <c r="K58" s="84">
        <f t="shared" si="3"/>
        <v>0.74742462431746948</v>
      </c>
      <c r="L58" s="84"/>
      <c r="M58" s="84"/>
    </row>
    <row r="59" spans="1:13">
      <c r="A59" s="88" t="s">
        <v>134</v>
      </c>
      <c r="B59" s="90" t="s">
        <v>90</v>
      </c>
      <c r="C59" s="84">
        <v>26.76</v>
      </c>
      <c r="D59" s="86">
        <v>22.49</v>
      </c>
      <c r="E59" s="84">
        <f>AVERAGE(C59:C61)</f>
        <v>26.616666666666671</v>
      </c>
      <c r="F59" s="84">
        <f>AVERAGE(D59:D61)</f>
        <v>22.553333333333331</v>
      </c>
      <c r="G59" s="84">
        <f>C59-F59</f>
        <v>4.2066666666666706</v>
      </c>
      <c r="H59" s="84">
        <f>AVERAGE(G59:G61)</f>
        <v>4.063333333333337</v>
      </c>
      <c r="I59" s="84">
        <f>G59-H38</f>
        <v>0.2633333333333403</v>
      </c>
      <c r="J59" s="85">
        <f>AVERAGE(I59:I61)</f>
        <v>0.12000000000000706</v>
      </c>
      <c r="K59" s="84">
        <f t="shared" si="3"/>
        <v>0.83316068392590936</v>
      </c>
      <c r="L59" s="84">
        <f>AVERAGE(K59:K61)</f>
        <v>0.94432426456711649</v>
      </c>
      <c r="M59" s="84">
        <f>STDEV(K59:K61)</f>
        <v>0.27182508529667626</v>
      </c>
    </row>
    <row r="60" spans="1:13">
      <c r="A60" s="88" t="s">
        <v>134</v>
      </c>
      <c r="B60" s="89" t="s">
        <v>90</v>
      </c>
      <c r="C60" s="84">
        <v>26.17</v>
      </c>
      <c r="D60" s="86">
        <v>22.54</v>
      </c>
      <c r="E60" s="84"/>
      <c r="F60" s="84"/>
      <c r="G60" s="84">
        <f>C60-F59</f>
        <v>3.6166666666666707</v>
      </c>
      <c r="H60" s="84"/>
      <c r="I60" s="84">
        <f>G60-H38</f>
        <v>-0.32666666666665956</v>
      </c>
      <c r="J60" s="85"/>
      <c r="K60" s="84">
        <f t="shared" si="3"/>
        <v>1.2541124095502552</v>
      </c>
      <c r="L60" s="84"/>
      <c r="M60" s="84"/>
    </row>
    <row r="61" spans="1:13" ht="15" thickBot="1">
      <c r="A61" s="88" t="s">
        <v>134</v>
      </c>
      <c r="B61" s="87" t="s">
        <v>90</v>
      </c>
      <c r="C61" s="84">
        <v>26.92</v>
      </c>
      <c r="D61" s="86">
        <v>22.63</v>
      </c>
      <c r="E61" s="84"/>
      <c r="F61" s="84"/>
      <c r="G61" s="84">
        <f>C61-F59</f>
        <v>4.3666666666666707</v>
      </c>
      <c r="H61" s="84"/>
      <c r="I61" s="84">
        <f>G61-H38</f>
        <v>0.42333333333334044</v>
      </c>
      <c r="J61" s="85"/>
      <c r="K61" s="84">
        <f t="shared" si="3"/>
        <v>0.74569970022518495</v>
      </c>
      <c r="L61" s="84"/>
      <c r="M61" s="84"/>
    </row>
    <row r="62" spans="1:13">
      <c r="A62" s="88" t="s">
        <v>134</v>
      </c>
      <c r="B62" s="93" t="s">
        <v>89</v>
      </c>
      <c r="C62" s="84">
        <v>24.21</v>
      </c>
      <c r="D62" s="86">
        <v>21.02</v>
      </c>
      <c r="E62" s="84">
        <f>AVERAGE(C62:C64)</f>
        <v>24.78</v>
      </c>
      <c r="F62" s="84">
        <f>AVERAGE(D62:D64)</f>
        <v>20.91</v>
      </c>
      <c r="G62" s="84">
        <f>C62-F62</f>
        <v>3.3000000000000007</v>
      </c>
      <c r="H62" s="84">
        <f>AVERAGE(G62:G64)</f>
        <v>3.870000000000001</v>
      </c>
      <c r="I62" s="84">
        <f>G62-H44</f>
        <v>-0.52333333333333565</v>
      </c>
      <c r="J62" s="85">
        <f>AVERAGE(I62:I64)</f>
        <v>4.6666666666664636E-2</v>
      </c>
      <c r="K62" s="84">
        <f t="shared" si="3"/>
        <v>1.4372722185789233</v>
      </c>
      <c r="L62" s="84">
        <f>AVERAGE(K62:K64)</f>
        <v>1.010825719984954</v>
      </c>
      <c r="M62" s="84">
        <f>STDEV(K62:K64)</f>
        <v>0.37569194531427308</v>
      </c>
    </row>
    <row r="63" spans="1:13">
      <c r="A63" s="88" t="s">
        <v>134</v>
      </c>
      <c r="B63" s="92" t="s">
        <v>89</v>
      </c>
      <c r="C63" s="84">
        <v>24.94</v>
      </c>
      <c r="D63" s="86">
        <v>20.78</v>
      </c>
      <c r="E63" s="84"/>
      <c r="F63" s="84"/>
      <c r="G63" s="84">
        <f>C63-F62</f>
        <v>4.0300000000000011</v>
      </c>
      <c r="H63" s="84"/>
      <c r="I63" s="84">
        <f>G63-H44</f>
        <v>0.20666666666666478</v>
      </c>
      <c r="J63" s="85"/>
      <c r="K63" s="84">
        <f t="shared" si="3"/>
        <v>0.86653704584246549</v>
      </c>
      <c r="L63" s="84"/>
      <c r="M63" s="84"/>
    </row>
    <row r="64" spans="1:13" ht="15" thickBot="1">
      <c r="A64" s="88" t="s">
        <v>134</v>
      </c>
      <c r="B64" s="91" t="s">
        <v>89</v>
      </c>
      <c r="C64" s="84">
        <v>25.19</v>
      </c>
      <c r="D64" s="86">
        <v>20.93</v>
      </c>
      <c r="E64" s="84"/>
      <c r="F64" s="84"/>
      <c r="G64" s="84">
        <f>C64-F62</f>
        <v>4.2800000000000011</v>
      </c>
      <c r="H64" s="84"/>
      <c r="I64" s="84">
        <f>G64-H44</f>
        <v>0.45666666666666478</v>
      </c>
      <c r="J64" s="85"/>
      <c r="K64" s="84">
        <f t="shared" si="3"/>
        <v>0.728667895533473</v>
      </c>
      <c r="L64" s="84"/>
      <c r="M64" s="84"/>
    </row>
    <row r="65" spans="1:17">
      <c r="A65" s="88" t="s">
        <v>134</v>
      </c>
      <c r="B65" s="90" t="s">
        <v>87</v>
      </c>
      <c r="C65" s="84">
        <v>27.98</v>
      </c>
      <c r="D65" s="86">
        <v>24.18</v>
      </c>
      <c r="E65" s="84">
        <f>AVERAGE(C65:C67)</f>
        <v>27.97666666666667</v>
      </c>
      <c r="F65" s="84">
        <f>AVERAGE(D65:D67)</f>
        <v>24.186666666666667</v>
      </c>
      <c r="G65" s="84">
        <f>C65-F65</f>
        <v>3.793333333333333</v>
      </c>
      <c r="H65" s="84">
        <f>AVERAGE(G65:G67)</f>
        <v>3.7899999999999991</v>
      </c>
      <c r="I65" s="84">
        <f>G65-H47</f>
        <v>-7.6666666666667993E-2</v>
      </c>
      <c r="J65" s="85">
        <f>AVERAGE(I65:I67)</f>
        <v>-8.0000000000001847E-2</v>
      </c>
      <c r="K65" s="84">
        <f t="shared" si="3"/>
        <v>1.054578629516014</v>
      </c>
      <c r="L65" s="84">
        <f>AVERAGE(K65:K67)</f>
        <v>1.0592619866400887</v>
      </c>
      <c r="M65" s="84">
        <f>STDEV(K65:K67)</f>
        <v>8.4541045056760411E-2</v>
      </c>
    </row>
    <row r="66" spans="1:17">
      <c r="A66" s="88" t="s">
        <v>134</v>
      </c>
      <c r="B66" s="89" t="s">
        <v>87</v>
      </c>
      <c r="C66" s="84">
        <v>27.86</v>
      </c>
      <c r="D66" s="86">
        <v>24.17</v>
      </c>
      <c r="E66" s="84"/>
      <c r="F66" s="84"/>
      <c r="G66" s="84">
        <f>C66-F65</f>
        <v>3.673333333333332</v>
      </c>
      <c r="H66" s="84"/>
      <c r="I66" s="84">
        <f>G66-H47</f>
        <v>-0.19666666666666899</v>
      </c>
      <c r="J66" s="85"/>
      <c r="K66" s="84">
        <f t="shared" si="3"/>
        <v>1.1460473619700049</v>
      </c>
      <c r="L66" s="84"/>
      <c r="M66" s="84"/>
    </row>
    <row r="67" spans="1:17" ht="15" thickBot="1">
      <c r="A67" s="88" t="s">
        <v>134</v>
      </c>
      <c r="B67" s="87" t="s">
        <v>87</v>
      </c>
      <c r="C67" s="84">
        <v>28.09</v>
      </c>
      <c r="D67" s="86">
        <v>24.21</v>
      </c>
      <c r="E67" s="84"/>
      <c r="F67" s="84"/>
      <c r="G67" s="84">
        <f>C67-F65</f>
        <v>3.9033333333333324</v>
      </c>
      <c r="H67" s="84"/>
      <c r="I67" s="84">
        <f>G67-H47</f>
        <v>3.3333333333331439E-2</v>
      </c>
      <c r="J67" s="85"/>
      <c r="K67" s="84">
        <f t="shared" si="3"/>
        <v>0.97715996843424713</v>
      </c>
      <c r="L67" s="84"/>
      <c r="M67" s="84"/>
    </row>
    <row r="70" spans="1:17" ht="28" customHeight="1">
      <c r="A70" s="378" t="s">
        <v>36</v>
      </c>
      <c r="B70" s="379"/>
      <c r="C70" s="379"/>
      <c r="E70" s="385" t="s">
        <v>130</v>
      </c>
      <c r="F70" s="385"/>
    </row>
    <row r="71" spans="1:17" ht="16" thickBot="1">
      <c r="A71" s="100" t="s">
        <v>117</v>
      </c>
      <c r="B71" s="100" t="s">
        <v>116</v>
      </c>
      <c r="C71" s="98" t="s">
        <v>115</v>
      </c>
      <c r="D71" s="98" t="s">
        <v>114</v>
      </c>
      <c r="E71" s="98" t="s">
        <v>113</v>
      </c>
      <c r="F71" s="98" t="s">
        <v>112</v>
      </c>
      <c r="G71" s="99" t="s">
        <v>111</v>
      </c>
      <c r="H71" s="98" t="s">
        <v>110</v>
      </c>
      <c r="I71" s="99" t="s">
        <v>109</v>
      </c>
      <c r="J71" s="98" t="s">
        <v>108</v>
      </c>
      <c r="K71" s="98" t="s">
        <v>107</v>
      </c>
      <c r="L71" s="98" t="s">
        <v>106</v>
      </c>
      <c r="M71" s="98" t="s">
        <v>105</v>
      </c>
      <c r="O71" s="94"/>
      <c r="P71" s="97" t="s">
        <v>104</v>
      </c>
      <c r="Q71" s="96" t="s">
        <v>103</v>
      </c>
    </row>
    <row r="72" spans="1:17">
      <c r="A72" s="88" t="s">
        <v>134</v>
      </c>
      <c r="B72" s="93" t="s">
        <v>100</v>
      </c>
      <c r="C72" s="86">
        <v>26.52</v>
      </c>
      <c r="D72" s="86">
        <v>24.18</v>
      </c>
      <c r="E72" s="84">
        <f>AVERAGE(C72:C74)</f>
        <v>26.77333333333333</v>
      </c>
      <c r="F72" s="84">
        <f>AVERAGE(D72:D74)</f>
        <v>24.196666666666669</v>
      </c>
      <c r="G72" s="84">
        <f>C72-F72</f>
        <v>2.3233333333333306</v>
      </c>
      <c r="H72" s="84">
        <f>AVERAGE(G72:G74)</f>
        <v>2.5766666666666644</v>
      </c>
      <c r="I72" s="84">
        <f>G72-H72</f>
        <v>-0.25333333333333385</v>
      </c>
      <c r="J72" s="85">
        <f>AVERAGE(I72:I74)</f>
        <v>0</v>
      </c>
      <c r="K72" s="84">
        <f t="shared" ref="K72:K101" si="4">2^-(I72)</f>
        <v>1.1919579435235863</v>
      </c>
      <c r="L72" s="101">
        <f>AVERAGE(K72:K74)</f>
        <v>1.0104302394347364</v>
      </c>
      <c r="M72" s="84">
        <f>STDEV(K72:K74)</f>
        <v>0.177608332690569</v>
      </c>
      <c r="O72" s="94" t="s">
        <v>102</v>
      </c>
      <c r="P72" s="94">
        <v>1.0015070606535501</v>
      </c>
      <c r="Q72" s="94">
        <v>0.82997599842062797</v>
      </c>
    </row>
    <row r="73" spans="1:17">
      <c r="A73" s="88" t="s">
        <v>134</v>
      </c>
      <c r="B73" s="92" t="s">
        <v>100</v>
      </c>
      <c r="C73" s="86">
        <v>26.77</v>
      </c>
      <c r="D73" s="86">
        <v>24.22</v>
      </c>
      <c r="E73" s="84"/>
      <c r="F73" s="84"/>
      <c r="G73" s="84">
        <f>C73-F72</f>
        <v>2.5733333333333306</v>
      </c>
      <c r="H73" s="84"/>
      <c r="I73" s="84">
        <f>G73-H72</f>
        <v>-3.3333333333338544E-3</v>
      </c>
      <c r="J73" s="85"/>
      <c r="K73" s="84">
        <f t="shared" si="4"/>
        <v>1.0023131618421732</v>
      </c>
      <c r="L73" s="84"/>
      <c r="M73" s="84"/>
      <c r="O73" s="94" t="s">
        <v>101</v>
      </c>
      <c r="P73" s="94">
        <v>1.3499665098565099</v>
      </c>
      <c r="Q73" s="94">
        <v>1.16271565349561</v>
      </c>
    </row>
    <row r="74" spans="1:17" ht="15" thickBot="1">
      <c r="A74" s="88" t="s">
        <v>134</v>
      </c>
      <c r="B74" s="91" t="s">
        <v>100</v>
      </c>
      <c r="C74" s="86">
        <v>27.03</v>
      </c>
      <c r="D74" s="86">
        <v>24.19</v>
      </c>
      <c r="E74" s="84"/>
      <c r="F74" s="84"/>
      <c r="G74" s="84">
        <f>C74-F72</f>
        <v>2.8333333333333321</v>
      </c>
      <c r="H74" s="84"/>
      <c r="I74" s="84">
        <f>G74-H72</f>
        <v>0.25666666666666771</v>
      </c>
      <c r="J74" s="85"/>
      <c r="K74" s="84">
        <f t="shared" si="4"/>
        <v>0.83701961293844984</v>
      </c>
      <c r="L74" s="84"/>
      <c r="M74" s="84"/>
      <c r="O74" s="94" t="s">
        <v>99</v>
      </c>
      <c r="P74" s="94">
        <v>1.3413931409141999</v>
      </c>
      <c r="Q74" s="94">
        <v>1.0047012512443201</v>
      </c>
    </row>
    <row r="75" spans="1:17">
      <c r="A75" s="88" t="s">
        <v>134</v>
      </c>
      <c r="B75" s="90" t="s">
        <v>96</v>
      </c>
      <c r="C75" s="84">
        <v>25.43</v>
      </c>
      <c r="D75" s="86">
        <v>23.63</v>
      </c>
      <c r="E75" s="84">
        <f>AVERAGE(C75:C77)</f>
        <v>25.38</v>
      </c>
      <c r="F75" s="84">
        <f>AVERAGE(D75:D77)</f>
        <v>22.533333333333331</v>
      </c>
      <c r="G75" s="84">
        <f>C75-F75</f>
        <v>2.8966666666666683</v>
      </c>
      <c r="H75" s="84">
        <f>AVERAGE(G75:G77)</f>
        <v>2.8466666666666689</v>
      </c>
      <c r="I75" s="84">
        <f>G75-H72</f>
        <v>0.32000000000000384</v>
      </c>
      <c r="J75" s="85">
        <f>AVERAGE(I75:I77)</f>
        <v>0.27000000000000429</v>
      </c>
      <c r="K75" s="84">
        <f t="shared" si="4"/>
        <v>0.80106987758962001</v>
      </c>
      <c r="L75" s="84">
        <f>AVERAGE(K75:K77)</f>
        <v>0.82997599842062841</v>
      </c>
      <c r="M75" s="84">
        <f>STDEV(K75:K77)</f>
        <v>4.0767762686564242E-2</v>
      </c>
      <c r="O75" s="94" t="s">
        <v>98</v>
      </c>
      <c r="P75" s="94">
        <v>1.01057391297188</v>
      </c>
      <c r="Q75" s="94">
        <v>0.963727189003731</v>
      </c>
    </row>
    <row r="76" spans="1:17">
      <c r="A76" s="88" t="s">
        <v>134</v>
      </c>
      <c r="B76" s="89" t="s">
        <v>96</v>
      </c>
      <c r="C76" s="84">
        <v>25.3</v>
      </c>
      <c r="D76" s="86">
        <v>22.11</v>
      </c>
      <c r="E76" s="84"/>
      <c r="F76" s="84"/>
      <c r="G76" s="84">
        <f>C76-F75</f>
        <v>2.7666666666666693</v>
      </c>
      <c r="H76" s="84"/>
      <c r="I76" s="84">
        <f>G76-H72</f>
        <v>0.19000000000000483</v>
      </c>
      <c r="J76" s="85"/>
      <c r="K76" s="84">
        <f t="shared" si="4"/>
        <v>0.8766057213160322</v>
      </c>
      <c r="L76" s="84"/>
      <c r="M76" s="84"/>
      <c r="O76" s="94" t="s">
        <v>97</v>
      </c>
      <c r="P76" s="94">
        <v>1.4113654574287799</v>
      </c>
      <c r="Q76" s="94">
        <v>1.66413862039102</v>
      </c>
    </row>
    <row r="77" spans="1:17" ht="15" thickBot="1">
      <c r="A77" s="88" t="s">
        <v>134</v>
      </c>
      <c r="B77" s="87" t="s">
        <v>96</v>
      </c>
      <c r="C77" s="84">
        <v>25.41</v>
      </c>
      <c r="D77" s="86">
        <v>21.86</v>
      </c>
      <c r="E77" s="84"/>
      <c r="F77" s="84"/>
      <c r="G77" s="84">
        <f>C77-F75</f>
        <v>2.8766666666666687</v>
      </c>
      <c r="H77" s="84"/>
      <c r="I77" s="84">
        <f>G77-H72</f>
        <v>0.30000000000000426</v>
      </c>
      <c r="J77" s="85"/>
      <c r="K77" s="84">
        <f t="shared" si="4"/>
        <v>0.81225239635623314</v>
      </c>
      <c r="L77" s="84"/>
      <c r="M77" s="84"/>
    </row>
    <row r="78" spans="1:17">
      <c r="A78" s="88" t="s">
        <v>134</v>
      </c>
      <c r="B78" s="93" t="s">
        <v>95</v>
      </c>
      <c r="C78" s="84">
        <v>24.81</v>
      </c>
      <c r="D78" s="86">
        <v>22.43</v>
      </c>
      <c r="E78" s="84">
        <f>AVERAGE(C78:C80)</f>
        <v>24.586666666666662</v>
      </c>
      <c r="F78" s="84">
        <f>AVERAGE(D78:D80)</f>
        <v>22.409999999999997</v>
      </c>
      <c r="G78" s="84">
        <f>C78-F78</f>
        <v>2.4000000000000021</v>
      </c>
      <c r="H78" s="84">
        <f>AVERAGE(G78:G80)</f>
        <v>2.1766666666666694</v>
      </c>
      <c r="I78" s="84">
        <f>G78-H72</f>
        <v>-0.17666666666666231</v>
      </c>
      <c r="J78" s="85">
        <f>AVERAGE(I78:I80)</f>
        <v>-0.39999999999999503</v>
      </c>
      <c r="K78" s="84">
        <f t="shared" si="4"/>
        <v>1.1302693892731526</v>
      </c>
      <c r="L78" s="84">
        <f>AVERAGE(K78:K80)</f>
        <v>1.3499665098565086</v>
      </c>
      <c r="M78" s="84">
        <f>STDEV(K78:K80)</f>
        <v>0.36694726227327984</v>
      </c>
    </row>
    <row r="79" spans="1:17">
      <c r="A79" s="88" t="s">
        <v>134</v>
      </c>
      <c r="B79" s="92" t="s">
        <v>95</v>
      </c>
      <c r="C79" s="84">
        <v>24.79</v>
      </c>
      <c r="D79" s="86">
        <v>22.33</v>
      </c>
      <c r="E79" s="84"/>
      <c r="F79" s="84"/>
      <c r="G79" s="84">
        <f>C79-F78</f>
        <v>2.3800000000000026</v>
      </c>
      <c r="H79" s="84"/>
      <c r="I79" s="84">
        <f>G79-H72</f>
        <v>-0.19666666666666188</v>
      </c>
      <c r="J79" s="85"/>
      <c r="K79" s="84">
        <f t="shared" si="4"/>
        <v>1.1460473619699993</v>
      </c>
      <c r="L79" s="84"/>
      <c r="M79" s="84"/>
    </row>
    <row r="80" spans="1:17" ht="15" thickBot="1">
      <c r="A80" s="88" t="s">
        <v>134</v>
      </c>
      <c r="B80" s="91" t="s">
        <v>95</v>
      </c>
      <c r="C80" s="84">
        <v>24.16</v>
      </c>
      <c r="D80" s="86">
        <v>22.47</v>
      </c>
      <c r="E80" s="84"/>
      <c r="F80" s="84"/>
      <c r="G80" s="84">
        <f>C80-F78</f>
        <v>1.7500000000000036</v>
      </c>
      <c r="H80" s="84"/>
      <c r="I80" s="84">
        <f>G80-H72</f>
        <v>-0.82666666666666089</v>
      </c>
      <c r="J80" s="85"/>
      <c r="K80" s="84">
        <f t="shared" si="4"/>
        <v>1.7735827783263738</v>
      </c>
      <c r="L80" s="84"/>
      <c r="M80" s="84"/>
    </row>
    <row r="81" spans="1:13">
      <c r="A81" s="88" t="s">
        <v>134</v>
      </c>
      <c r="B81" s="90" t="s">
        <v>94</v>
      </c>
      <c r="C81" s="84">
        <v>23.21</v>
      </c>
      <c r="D81" s="86">
        <v>21.02</v>
      </c>
      <c r="E81" s="84">
        <f>AVERAGE(C81:C83)</f>
        <v>23.27</v>
      </c>
      <c r="F81" s="84">
        <f>AVERAGE(D81:D83)</f>
        <v>20.91</v>
      </c>
      <c r="G81" s="84">
        <f>C81-F81</f>
        <v>2.3000000000000007</v>
      </c>
      <c r="H81" s="84">
        <f>AVERAGE(G81:G83)</f>
        <v>2.3599999999999994</v>
      </c>
      <c r="I81" s="84">
        <f>G81-H72</f>
        <v>-0.27666666666666373</v>
      </c>
      <c r="J81" s="85">
        <f>AVERAGE(I81:I83)</f>
        <v>-0.21666666666666501</v>
      </c>
      <c r="K81" s="84">
        <f t="shared" si="4"/>
        <v>1.2113927369400692</v>
      </c>
      <c r="L81" s="84">
        <f>AVERAGE(K81:K83)</f>
        <v>1.1627156534956098</v>
      </c>
      <c r="M81" s="84">
        <f>STDEV(K81:K83)</f>
        <v>4.8345532958604102E-2</v>
      </c>
    </row>
    <row r="82" spans="1:13">
      <c r="A82" s="88" t="s">
        <v>134</v>
      </c>
      <c r="B82" s="89" t="s">
        <v>94</v>
      </c>
      <c r="C82" s="84">
        <v>23.27</v>
      </c>
      <c r="D82" s="86">
        <v>20.78</v>
      </c>
      <c r="E82" s="84"/>
      <c r="F82" s="84"/>
      <c r="G82" s="84">
        <f>C82-F81</f>
        <v>2.3599999999999994</v>
      </c>
      <c r="H82" s="84"/>
      <c r="I82" s="84">
        <f>G82-H72</f>
        <v>-0.21666666666666501</v>
      </c>
      <c r="J82" s="85"/>
      <c r="K82" s="84">
        <f t="shared" si="4"/>
        <v>1.1620455869578383</v>
      </c>
      <c r="L82" s="84"/>
      <c r="M82" s="84"/>
    </row>
    <row r="83" spans="1:13" ht="15" thickBot="1">
      <c r="A83" s="88" t="s">
        <v>134</v>
      </c>
      <c r="B83" s="87" t="s">
        <v>94</v>
      </c>
      <c r="C83" s="84">
        <v>23.33</v>
      </c>
      <c r="D83" s="86">
        <v>20.93</v>
      </c>
      <c r="E83" s="84"/>
      <c r="F83" s="84"/>
      <c r="G83" s="84">
        <f>C83-F81</f>
        <v>2.4199999999999982</v>
      </c>
      <c r="H83" s="84"/>
      <c r="I83" s="84">
        <f>G83-H72</f>
        <v>-0.15666666666666629</v>
      </c>
      <c r="J83" s="85"/>
      <c r="K83" s="84">
        <f t="shared" si="4"/>
        <v>1.1147086365889216</v>
      </c>
      <c r="L83" s="84"/>
      <c r="M83" s="84"/>
    </row>
    <row r="84" spans="1:13">
      <c r="A84" s="88" t="s">
        <v>134</v>
      </c>
      <c r="B84" s="93" t="s">
        <v>93</v>
      </c>
      <c r="C84" s="84">
        <v>23.32</v>
      </c>
      <c r="D84" s="86">
        <v>21.2</v>
      </c>
      <c r="E84" s="84">
        <f>AVERAGE(C84:C86)</f>
        <v>23.273333333333337</v>
      </c>
      <c r="F84" s="84">
        <f>AVERAGE(D84:D86)</f>
        <v>21.12</v>
      </c>
      <c r="G84" s="84">
        <f>C84-F84</f>
        <v>2.1999999999999993</v>
      </c>
      <c r="H84" s="84">
        <f>AVERAGE(G84:G86)</f>
        <v>2.1533333333333324</v>
      </c>
      <c r="I84" s="84">
        <f>G84-H72</f>
        <v>-0.37666666666666515</v>
      </c>
      <c r="J84" s="85">
        <f>AVERAGE(I84:I86)</f>
        <v>-0.42333333333333201</v>
      </c>
      <c r="K84" s="84">
        <f t="shared" si="4"/>
        <v>1.2983385881615763</v>
      </c>
      <c r="L84" s="84">
        <f>AVERAGE(K84:K86)</f>
        <v>1.3413931409142001</v>
      </c>
      <c r="M84" s="84">
        <f>STDEV(K84:K86)</f>
        <v>3.8464459892160331E-2</v>
      </c>
    </row>
    <row r="85" spans="1:13">
      <c r="A85" s="88" t="s">
        <v>134</v>
      </c>
      <c r="B85" s="92" t="s">
        <v>93</v>
      </c>
      <c r="C85" s="84">
        <v>23.24</v>
      </c>
      <c r="D85" s="86">
        <v>21.04</v>
      </c>
      <c r="E85" s="84"/>
      <c r="F85" s="84"/>
      <c r="G85" s="84">
        <f>C85-F84</f>
        <v>2.1199999999999974</v>
      </c>
      <c r="H85" s="84"/>
      <c r="I85" s="84">
        <f>G85-H72</f>
        <v>-0.456666666666667</v>
      </c>
      <c r="J85" s="85"/>
      <c r="K85" s="84">
        <f t="shared" si="4"/>
        <v>1.3723673104437801</v>
      </c>
      <c r="L85" s="84"/>
      <c r="M85" s="84"/>
    </row>
    <row r="86" spans="1:13" ht="15" thickBot="1">
      <c r="A86" s="88" t="s">
        <v>134</v>
      </c>
      <c r="B86" s="91" t="s">
        <v>93</v>
      </c>
      <c r="C86" s="84">
        <v>23.26</v>
      </c>
      <c r="D86" s="86">
        <v>21.12</v>
      </c>
      <c r="E86" s="84"/>
      <c r="F86" s="84"/>
      <c r="G86" s="84">
        <f>C86-F84</f>
        <v>2.1400000000000006</v>
      </c>
      <c r="H86" s="84"/>
      <c r="I86" s="84">
        <f>G86-H72</f>
        <v>-0.43666666666666387</v>
      </c>
      <c r="J86" s="85"/>
      <c r="K86" s="84">
        <f t="shared" si="4"/>
        <v>1.3534735241372438</v>
      </c>
      <c r="L86" s="84"/>
      <c r="M86" s="84"/>
    </row>
    <row r="87" spans="1:13">
      <c r="A87" s="88" t="s">
        <v>134</v>
      </c>
      <c r="B87" s="90" t="s">
        <v>92</v>
      </c>
      <c r="C87" s="84">
        <v>25.18</v>
      </c>
      <c r="D87" s="84">
        <v>22.63</v>
      </c>
      <c r="E87" s="84">
        <f>AVERAGE(C87:C89)</f>
        <v>25.196666666666669</v>
      </c>
      <c r="F87" s="84">
        <f>AVERAGE(D87:D89)</f>
        <v>22.626666666666665</v>
      </c>
      <c r="G87" s="84">
        <f>C87-F87</f>
        <v>2.5533333333333346</v>
      </c>
      <c r="H87" s="84">
        <f>AVERAGE(G87:G89)</f>
        <v>2.5700000000000016</v>
      </c>
      <c r="I87" s="84">
        <f>G87-H72</f>
        <v>-2.3333333333329875E-2</v>
      </c>
      <c r="J87" s="85">
        <f>AVERAGE(I87:I89)</f>
        <v>-6.6666666666629721E-3</v>
      </c>
      <c r="K87" s="84">
        <f t="shared" si="4"/>
        <v>1.0163049321681865</v>
      </c>
      <c r="L87" s="84">
        <f>AVERAGE(K87:K89)</f>
        <v>1.0047012512443172</v>
      </c>
      <c r="M87" s="84">
        <f>STDEV(K87:K89)</f>
        <v>1.4451311103499601E-2</v>
      </c>
    </row>
    <row r="88" spans="1:13">
      <c r="A88" s="88" t="s">
        <v>134</v>
      </c>
      <c r="B88" s="89" t="s">
        <v>92</v>
      </c>
      <c r="C88" s="84">
        <v>25.22</v>
      </c>
      <c r="D88" s="84">
        <v>22.6</v>
      </c>
      <c r="E88" s="84"/>
      <c r="F88" s="84"/>
      <c r="G88" s="84">
        <f>C88-F87</f>
        <v>2.5933333333333337</v>
      </c>
      <c r="H88" s="84"/>
      <c r="I88" s="84">
        <f>G88-H72</f>
        <v>1.6666666666669272E-2</v>
      </c>
      <c r="J88" s="85"/>
      <c r="K88" s="84">
        <f t="shared" si="4"/>
        <v>0.98851402035289437</v>
      </c>
      <c r="L88" s="84"/>
      <c r="M88" s="84"/>
    </row>
    <row r="89" spans="1:13" ht="15" thickBot="1">
      <c r="A89" s="88" t="s">
        <v>134</v>
      </c>
      <c r="B89" s="87" t="s">
        <v>92</v>
      </c>
      <c r="C89" s="84">
        <v>25.19</v>
      </c>
      <c r="D89" s="84">
        <v>22.65</v>
      </c>
      <c r="E89" s="84"/>
      <c r="F89" s="84"/>
      <c r="G89" s="84">
        <f>C89-F87</f>
        <v>2.5633333333333361</v>
      </c>
      <c r="H89" s="84"/>
      <c r="I89" s="84">
        <f>G89-H72</f>
        <v>-1.3333333333328312E-2</v>
      </c>
      <c r="J89" s="85"/>
      <c r="K89" s="84">
        <f t="shared" si="4"/>
        <v>1.0092848012118707</v>
      </c>
      <c r="L89" s="84"/>
      <c r="M89" s="84"/>
    </row>
    <row r="90" spans="1:13">
      <c r="A90" s="88" t="s">
        <v>134</v>
      </c>
      <c r="B90" s="93" t="s">
        <v>91</v>
      </c>
      <c r="C90" s="84">
        <v>25.76</v>
      </c>
      <c r="D90" s="86">
        <v>23.13</v>
      </c>
      <c r="E90" s="84">
        <f>AVERAGE(C90:C92)</f>
        <v>25.689999999999998</v>
      </c>
      <c r="F90" s="84">
        <f>AVERAGE(D90:D92)</f>
        <v>23.126666666666665</v>
      </c>
      <c r="G90" s="84">
        <f>C90-F90</f>
        <v>2.6333333333333364</v>
      </c>
      <c r="H90" s="84">
        <f>AVERAGE(G90:G92)</f>
        <v>2.5633333333333348</v>
      </c>
      <c r="I90" s="84">
        <f>G90-H72</f>
        <v>5.6666666666671972E-2</v>
      </c>
      <c r="J90" s="85">
        <f>AVERAGE(I90:I92)</f>
        <v>-1.3333333333329497E-2</v>
      </c>
      <c r="K90" s="84">
        <f t="shared" si="4"/>
        <v>0.96148305248264965</v>
      </c>
      <c r="L90" s="84">
        <f>AVERAGE(K90:K92)</f>
        <v>1.010573912971882</v>
      </c>
      <c r="M90" s="84">
        <f>STDEV(K90:K92)</f>
        <v>6.3083203445138347E-2</v>
      </c>
    </row>
    <row r="91" spans="1:13">
      <c r="A91" s="88" t="s">
        <v>134</v>
      </c>
      <c r="B91" s="92" t="s">
        <v>91</v>
      </c>
      <c r="C91" s="84">
        <v>25.59</v>
      </c>
      <c r="D91" s="86">
        <v>23.09</v>
      </c>
      <c r="E91" s="84"/>
      <c r="F91" s="84"/>
      <c r="G91" s="84">
        <f>C91-F90</f>
        <v>2.4633333333333347</v>
      </c>
      <c r="H91" s="84"/>
      <c r="I91" s="84">
        <f>G91-H72</f>
        <v>-0.11333333333332973</v>
      </c>
      <c r="J91" s="85"/>
      <c r="K91" s="84">
        <f t="shared" si="4"/>
        <v>1.0817246660801021</v>
      </c>
      <c r="L91" s="84"/>
      <c r="M91" s="84"/>
    </row>
    <row r="92" spans="1:13" ht="15" thickBot="1">
      <c r="A92" s="88" t="s">
        <v>134</v>
      </c>
      <c r="B92" s="91" t="s">
        <v>91</v>
      </c>
      <c r="C92" s="84">
        <v>25.72</v>
      </c>
      <c r="D92" s="86">
        <v>23.16</v>
      </c>
      <c r="E92" s="84"/>
      <c r="F92" s="84"/>
      <c r="G92" s="84">
        <f>C92-F90</f>
        <v>2.5933333333333337</v>
      </c>
      <c r="H92" s="84"/>
      <c r="I92" s="84">
        <f>G92-H72</f>
        <v>1.6666666666669272E-2</v>
      </c>
      <c r="J92" s="85"/>
      <c r="K92" s="84">
        <f t="shared" si="4"/>
        <v>0.98851402035289437</v>
      </c>
      <c r="L92" s="84"/>
      <c r="M92" s="84"/>
    </row>
    <row r="93" spans="1:13">
      <c r="A93" s="88" t="s">
        <v>134</v>
      </c>
      <c r="B93" s="90" t="s">
        <v>90</v>
      </c>
      <c r="C93" s="84">
        <v>25.18</v>
      </c>
      <c r="D93" s="86">
        <v>22.79</v>
      </c>
      <c r="E93" s="84">
        <f>AVERAGE(C93:C95)</f>
        <v>25.303333333333331</v>
      </c>
      <c r="F93" s="84">
        <f>AVERAGE(D93:D95)</f>
        <v>22.666666666666668</v>
      </c>
      <c r="G93" s="84">
        <f>C93-F93</f>
        <v>2.5133333333333319</v>
      </c>
      <c r="H93" s="84">
        <f>AVERAGE(G93:G95)</f>
        <v>2.6366666666666654</v>
      </c>
      <c r="I93" s="84">
        <f>G93-H72</f>
        <v>-6.3333333333332575E-2</v>
      </c>
      <c r="J93" s="85">
        <f>AVERAGE(I93:I95)</f>
        <v>6.0000000000001087E-2</v>
      </c>
      <c r="K93" s="84">
        <f t="shared" si="4"/>
        <v>1.0448771528608702</v>
      </c>
      <c r="L93" s="84">
        <f>AVERAGE(K93:K95)</f>
        <v>0.963727189003731</v>
      </c>
      <c r="M93" s="84">
        <f>STDEV(K93:K95)</f>
        <v>0.11116569276638696</v>
      </c>
    </row>
    <row r="94" spans="1:13">
      <c r="A94" s="88" t="s">
        <v>134</v>
      </c>
      <c r="B94" s="89" t="s">
        <v>90</v>
      </c>
      <c r="C94" s="84">
        <v>25.23</v>
      </c>
      <c r="D94" s="86">
        <v>22.58</v>
      </c>
      <c r="E94" s="84"/>
      <c r="F94" s="84"/>
      <c r="G94" s="84">
        <f>C94-F93</f>
        <v>2.5633333333333326</v>
      </c>
      <c r="H94" s="84"/>
      <c r="I94" s="84">
        <f>G94-H72</f>
        <v>-1.3333333333331865E-2</v>
      </c>
      <c r="J94" s="85"/>
      <c r="K94" s="84">
        <f t="shared" si="4"/>
        <v>1.0092848012118731</v>
      </c>
      <c r="L94" s="84"/>
      <c r="M94" s="84"/>
    </row>
    <row r="95" spans="1:13" ht="15" thickBot="1">
      <c r="A95" s="88" t="s">
        <v>134</v>
      </c>
      <c r="B95" s="87" t="s">
        <v>90</v>
      </c>
      <c r="C95" s="84">
        <v>25.5</v>
      </c>
      <c r="D95" s="86">
        <v>22.63</v>
      </c>
      <c r="E95" s="84"/>
      <c r="F95" s="84"/>
      <c r="G95" s="84">
        <f>C95-F93</f>
        <v>2.8333333333333321</v>
      </c>
      <c r="H95" s="84"/>
      <c r="I95" s="84">
        <f>G95-H72</f>
        <v>0.25666666666666771</v>
      </c>
      <c r="J95" s="85"/>
      <c r="K95" s="84">
        <f t="shared" si="4"/>
        <v>0.83701961293844984</v>
      </c>
      <c r="L95" s="84"/>
      <c r="M95" s="84"/>
    </row>
    <row r="96" spans="1:13">
      <c r="A96" s="88" t="s">
        <v>134</v>
      </c>
      <c r="B96" s="93" t="s">
        <v>89</v>
      </c>
      <c r="C96" s="84">
        <v>25.27</v>
      </c>
      <c r="D96" s="86">
        <v>22.63</v>
      </c>
      <c r="E96" s="84">
        <f>AVERAGE(C96:C98)</f>
        <v>24.75</v>
      </c>
      <c r="F96" s="84">
        <f>AVERAGE(D96:D98)</f>
        <v>22.626666666666665</v>
      </c>
      <c r="G96" s="84">
        <f>C96-F96</f>
        <v>2.6433333333333344</v>
      </c>
      <c r="H96" s="84">
        <f>AVERAGE(G96:G98)</f>
        <v>2.1233333333333348</v>
      </c>
      <c r="I96" s="84">
        <f>G96-H72</f>
        <v>6.6666666666669983E-2</v>
      </c>
      <c r="J96" s="85">
        <f>AVERAGE(I96:I98)</f>
        <v>-0.45333333333332959</v>
      </c>
      <c r="K96" s="84">
        <f t="shared" si="4"/>
        <v>0.95484160391041428</v>
      </c>
      <c r="L96" s="84">
        <f>AVERAGE(K96:K98)</f>
        <v>1.4113654574287837</v>
      </c>
      <c r="M96" s="84">
        <f>STDEV(K96:K98)</f>
        <v>0.39552456487013138</v>
      </c>
    </row>
    <row r="97" spans="1:17">
      <c r="A97" s="88" t="s">
        <v>134</v>
      </c>
      <c r="B97" s="92" t="s">
        <v>89</v>
      </c>
      <c r="C97" s="84">
        <v>24.48</v>
      </c>
      <c r="D97" s="86">
        <v>22.6</v>
      </c>
      <c r="E97" s="84"/>
      <c r="F97" s="84"/>
      <c r="G97" s="84">
        <f>C97-F96</f>
        <v>1.8533333333333353</v>
      </c>
      <c r="H97" s="84"/>
      <c r="I97" s="84">
        <f>G97-H72</f>
        <v>-0.72333333333332916</v>
      </c>
      <c r="J97" s="85"/>
      <c r="K97" s="84">
        <f t="shared" si="4"/>
        <v>1.6509922331645408</v>
      </c>
      <c r="L97" s="84"/>
      <c r="M97" s="84"/>
    </row>
    <row r="98" spans="1:17" ht="15" thickBot="1">
      <c r="A98" s="88" t="s">
        <v>134</v>
      </c>
      <c r="B98" s="91" t="s">
        <v>89</v>
      </c>
      <c r="C98" s="84">
        <v>24.5</v>
      </c>
      <c r="D98" s="86">
        <v>22.65</v>
      </c>
      <c r="E98" s="84"/>
      <c r="F98" s="84"/>
      <c r="G98" s="84">
        <f>C98-F96</f>
        <v>1.8733333333333348</v>
      </c>
      <c r="H98" s="84"/>
      <c r="I98" s="84">
        <f>G98-H72</f>
        <v>-0.70333333333332959</v>
      </c>
      <c r="J98" s="85"/>
      <c r="K98" s="84">
        <f t="shared" si="4"/>
        <v>1.6282625352113962</v>
      </c>
      <c r="L98" s="84"/>
      <c r="M98" s="84"/>
    </row>
    <row r="99" spans="1:17">
      <c r="A99" s="88" t="s">
        <v>134</v>
      </c>
      <c r="B99" s="90" t="s">
        <v>87</v>
      </c>
      <c r="C99" s="84">
        <v>24.91</v>
      </c>
      <c r="D99" s="86">
        <v>23.13</v>
      </c>
      <c r="E99" s="84">
        <f>AVERAGE(C99:C101)</f>
        <v>24.97</v>
      </c>
      <c r="F99" s="84">
        <f>AVERAGE(D99:D101)</f>
        <v>23.126666666666665</v>
      </c>
      <c r="G99" s="84">
        <f>C99-F99</f>
        <v>1.783333333333335</v>
      </c>
      <c r="H99" s="84">
        <f>AVERAGE(G99:G101)</f>
        <v>1.8433333333333348</v>
      </c>
      <c r="I99" s="84">
        <f>G99-H72</f>
        <v>-0.79333333333332945</v>
      </c>
      <c r="J99" s="85">
        <f>AVERAGE(I99:I101)</f>
        <v>-0.73333333333332951</v>
      </c>
      <c r="K99" s="84">
        <f t="shared" si="4"/>
        <v>1.7330740916849239</v>
      </c>
      <c r="L99" s="84">
        <f>AVERAGE(K99:K101)</f>
        <v>1.6641386203910156</v>
      </c>
      <c r="M99" s="84">
        <f>STDEV(K99:K101)</f>
        <v>9.0290549955876709E-2</v>
      </c>
    </row>
    <row r="100" spans="1:17">
      <c r="A100" s="88" t="s">
        <v>134</v>
      </c>
      <c r="B100" s="89" t="s">
        <v>87</v>
      </c>
      <c r="C100" s="84">
        <v>25.06</v>
      </c>
      <c r="D100" s="86">
        <v>23.09</v>
      </c>
      <c r="E100" s="84"/>
      <c r="F100" s="84"/>
      <c r="G100" s="84">
        <f>C100-F99</f>
        <v>1.9333333333333336</v>
      </c>
      <c r="H100" s="84"/>
      <c r="I100" s="84">
        <f>G100-H72</f>
        <v>-0.64333333333333087</v>
      </c>
      <c r="J100" s="85"/>
      <c r="K100" s="84">
        <f t="shared" si="4"/>
        <v>1.5619338268698837</v>
      </c>
      <c r="L100" s="84"/>
      <c r="M100" s="84"/>
    </row>
    <row r="101" spans="1:17" ht="15" thickBot="1">
      <c r="A101" s="88" t="s">
        <v>134</v>
      </c>
      <c r="B101" s="87" t="s">
        <v>87</v>
      </c>
      <c r="C101" s="84">
        <v>24.94</v>
      </c>
      <c r="D101" s="86">
        <v>23.16</v>
      </c>
      <c r="E101" s="84"/>
      <c r="F101" s="84"/>
      <c r="G101" s="84">
        <f>C101-F99</f>
        <v>1.8133333333333361</v>
      </c>
      <c r="H101" s="84"/>
      <c r="I101" s="84">
        <f>G101-H72</f>
        <v>-0.76333333333332831</v>
      </c>
      <c r="J101" s="85"/>
      <c r="K101" s="84">
        <f t="shared" si="4"/>
        <v>1.6974079426182398</v>
      </c>
      <c r="L101" s="84"/>
      <c r="M101" s="84"/>
    </row>
    <row r="104" spans="1:17" ht="25" customHeight="1">
      <c r="A104" s="378" t="s">
        <v>36</v>
      </c>
      <c r="B104" s="379"/>
      <c r="C104" s="379"/>
      <c r="E104" s="385" t="s">
        <v>129</v>
      </c>
      <c r="F104" s="385"/>
    </row>
    <row r="105" spans="1:17" ht="16" thickBot="1">
      <c r="A105" s="100" t="s">
        <v>117</v>
      </c>
      <c r="B105" s="100" t="s">
        <v>116</v>
      </c>
      <c r="C105" s="98" t="s">
        <v>115</v>
      </c>
      <c r="D105" s="98" t="s">
        <v>114</v>
      </c>
      <c r="E105" s="98" t="s">
        <v>113</v>
      </c>
      <c r="F105" s="98" t="s">
        <v>112</v>
      </c>
      <c r="G105" s="99" t="s">
        <v>111</v>
      </c>
      <c r="H105" s="98" t="s">
        <v>110</v>
      </c>
      <c r="I105" s="99" t="s">
        <v>109</v>
      </c>
      <c r="J105" s="98" t="s">
        <v>108</v>
      </c>
      <c r="K105" s="98" t="s">
        <v>107</v>
      </c>
      <c r="L105" s="98" t="s">
        <v>106</v>
      </c>
      <c r="M105" s="98" t="s">
        <v>105</v>
      </c>
      <c r="O105" s="94"/>
      <c r="P105" s="97" t="s">
        <v>104</v>
      </c>
      <c r="Q105" s="96" t="s">
        <v>103</v>
      </c>
    </row>
    <row r="106" spans="1:17">
      <c r="A106" s="88" t="s">
        <v>134</v>
      </c>
      <c r="B106" s="93" t="s">
        <v>100</v>
      </c>
      <c r="C106" s="84">
        <v>26.36</v>
      </c>
      <c r="D106" s="86">
        <v>24.18</v>
      </c>
      <c r="E106" s="106">
        <f>AVERAGE(C106:C108)</f>
        <v>26.353333333333335</v>
      </c>
      <c r="F106" s="106">
        <f>AVERAGE(D106:D108)</f>
        <v>24.196666666666669</v>
      </c>
      <c r="G106" s="108">
        <f>C106-F106</f>
        <v>2.1633333333333304</v>
      </c>
      <c r="H106" s="106">
        <f>AVERAGE(G106:G108)</f>
        <v>2.1566666666666641</v>
      </c>
      <c r="I106" s="106">
        <f>G106-H106</f>
        <v>6.6666666666663765E-3</v>
      </c>
      <c r="J106" s="107">
        <f>AVERAGE(I106:I108)</f>
        <v>-1.4802973661668753E-16</v>
      </c>
      <c r="K106" s="106">
        <f t="shared" ref="K106:K135" si="5">2^-(I106)</f>
        <v>0.99538967910322929</v>
      </c>
      <c r="L106" s="110">
        <f>AVERAGE(K106:K108)</f>
        <v>1.0031540246152872</v>
      </c>
      <c r="M106" s="106">
        <f>STDEV(K106:K108)</f>
        <v>9.7649588887768049E-2</v>
      </c>
      <c r="O106" s="94" t="s">
        <v>102</v>
      </c>
      <c r="P106" s="94">
        <v>1.0763243848672099</v>
      </c>
      <c r="Q106" s="94">
        <v>1.12910392918224</v>
      </c>
    </row>
    <row r="107" spans="1:17">
      <c r="A107" s="88" t="s">
        <v>134</v>
      </c>
      <c r="B107" s="92" t="s">
        <v>100</v>
      </c>
      <c r="C107" s="84">
        <v>26.21</v>
      </c>
      <c r="D107" s="86">
        <v>24.22</v>
      </c>
      <c r="E107" s="106"/>
      <c r="F107" s="106"/>
      <c r="G107" s="108">
        <f>C107-F106</f>
        <v>2.0133333333333319</v>
      </c>
      <c r="H107" s="106"/>
      <c r="I107" s="106">
        <f>G107-H106</f>
        <v>-0.1433333333333322</v>
      </c>
      <c r="J107" s="107"/>
      <c r="K107" s="106">
        <f t="shared" si="5"/>
        <v>1.1044540007443506</v>
      </c>
      <c r="L107" s="106"/>
      <c r="M107" s="106"/>
      <c r="O107" s="94" t="s">
        <v>101</v>
      </c>
      <c r="P107" s="94">
        <v>0.37612276992329202</v>
      </c>
      <c r="Q107" s="94">
        <v>0.11619165404027</v>
      </c>
    </row>
    <row r="108" spans="1:17" ht="15" thickBot="1">
      <c r="A108" s="88" t="s">
        <v>134</v>
      </c>
      <c r="B108" s="91" t="s">
        <v>100</v>
      </c>
      <c r="C108" s="84">
        <v>26.49</v>
      </c>
      <c r="D108" s="86">
        <v>24.19</v>
      </c>
      <c r="E108" s="106"/>
      <c r="F108" s="106"/>
      <c r="G108" s="108">
        <f>C108-F106</f>
        <v>2.2933333333333294</v>
      </c>
      <c r="H108" s="106"/>
      <c r="I108" s="106">
        <f>G108-H106</f>
        <v>0.13666666666666538</v>
      </c>
      <c r="J108" s="107"/>
      <c r="K108" s="106">
        <f t="shared" si="5"/>
        <v>0.90961839399828226</v>
      </c>
      <c r="L108" s="106"/>
      <c r="M108" s="106"/>
      <c r="O108" s="94" t="s">
        <v>99</v>
      </c>
      <c r="P108" s="94">
        <v>1.9455846557999501</v>
      </c>
      <c r="Q108" s="94"/>
    </row>
    <row r="109" spans="1:17">
      <c r="A109" s="88" t="s">
        <v>134</v>
      </c>
      <c r="B109" s="90" t="s">
        <v>96</v>
      </c>
      <c r="C109" s="84">
        <v>24.88</v>
      </c>
      <c r="D109" s="86">
        <v>23.63</v>
      </c>
      <c r="E109" s="84">
        <f>AVERAGE(C109:C111)</f>
        <v>25.24</v>
      </c>
      <c r="F109" s="84">
        <f>AVERAGE(D109:D111)</f>
        <v>23.2</v>
      </c>
      <c r="G109" s="84">
        <f>C109-F109</f>
        <v>1.6799999999999997</v>
      </c>
      <c r="H109" s="84">
        <f>AVERAGE(G109:G111)</f>
        <v>2.0400000000000005</v>
      </c>
      <c r="I109" s="84">
        <f>G109-H106</f>
        <v>-0.47666666666666435</v>
      </c>
      <c r="J109" s="85">
        <f>AVERAGE(I109:I111)</f>
        <v>-0.11666666666666374</v>
      </c>
      <c r="K109" s="84">
        <f t="shared" si="5"/>
        <v>1.391524844178414</v>
      </c>
      <c r="L109" s="84">
        <f>AVERAGE(K109:K111)</f>
        <v>1.1291039291822405</v>
      </c>
      <c r="M109" s="84">
        <f>STDEV(K109:K111)</f>
        <v>0.36262190092461227</v>
      </c>
      <c r="O109" s="94" t="s">
        <v>98</v>
      </c>
      <c r="P109" s="94">
        <v>1.0149590509536199</v>
      </c>
      <c r="Q109" s="94">
        <v>2.91038273043615</v>
      </c>
    </row>
    <row r="110" spans="1:17">
      <c r="A110" s="88" t="s">
        <v>134</v>
      </c>
      <c r="B110" s="89" t="s">
        <v>96</v>
      </c>
      <c r="C110" s="84">
        <v>25.84</v>
      </c>
      <c r="D110" s="86">
        <v>22.11</v>
      </c>
      <c r="E110" s="84"/>
      <c r="F110" s="84"/>
      <c r="G110" s="84">
        <f>C110-F109</f>
        <v>2.6400000000000006</v>
      </c>
      <c r="H110" s="84"/>
      <c r="I110" s="84">
        <f>G110-H106</f>
        <v>0.4833333333333365</v>
      </c>
      <c r="J110" s="85"/>
      <c r="K110" s="84">
        <f t="shared" si="5"/>
        <v>0.7153229662176277</v>
      </c>
      <c r="L110" s="84"/>
      <c r="M110" s="84"/>
      <c r="O110" s="94" t="s">
        <v>97</v>
      </c>
      <c r="P110" s="94">
        <v>1.6770692002049601</v>
      </c>
      <c r="Q110" s="94">
        <v>0.51194501771255296</v>
      </c>
    </row>
    <row r="111" spans="1:17" ht="15" thickBot="1">
      <c r="A111" s="88" t="s">
        <v>134</v>
      </c>
      <c r="B111" s="87" t="s">
        <v>96</v>
      </c>
      <c r="C111" s="84">
        <v>25</v>
      </c>
      <c r="D111" s="86">
        <v>23.86</v>
      </c>
      <c r="E111" s="84"/>
      <c r="F111" s="84"/>
      <c r="G111" s="84">
        <f>C111-F109</f>
        <v>1.8000000000000007</v>
      </c>
      <c r="H111" s="84"/>
      <c r="I111" s="84">
        <f>G111-H106</f>
        <v>-0.35666666666666336</v>
      </c>
      <c r="J111" s="85"/>
      <c r="K111" s="84">
        <f t="shared" si="5"/>
        <v>1.2804639771506794</v>
      </c>
      <c r="L111" s="84"/>
      <c r="M111" s="84"/>
    </row>
    <row r="112" spans="1:17">
      <c r="A112" s="88" t="s">
        <v>134</v>
      </c>
      <c r="B112" s="93" t="s">
        <v>95</v>
      </c>
      <c r="C112" s="84">
        <v>23.71</v>
      </c>
      <c r="D112" s="86">
        <v>22.43</v>
      </c>
      <c r="E112" s="84">
        <f>AVERAGE(C112:C114)</f>
        <v>23.823333333333334</v>
      </c>
      <c r="F112" s="84">
        <f>AVERAGE(D112:D114)</f>
        <v>22.409999999999997</v>
      </c>
      <c r="G112" s="84">
        <f>C112-F112</f>
        <v>1.3000000000000043</v>
      </c>
      <c r="H112" s="84">
        <f>AVERAGE(G112:G114)</f>
        <v>1.4133333333333375</v>
      </c>
      <c r="I112" s="84">
        <f>G112-H103</f>
        <v>1.3000000000000043</v>
      </c>
      <c r="J112" s="85">
        <f>AVERAGE(I112:I114)</f>
        <v>1.4133333333333375</v>
      </c>
      <c r="K112" s="84">
        <f t="shared" si="5"/>
        <v>0.40612619817811657</v>
      </c>
      <c r="L112" s="84">
        <f>AVERAGE(K112:K114)</f>
        <v>0.37612276992329202</v>
      </c>
      <c r="M112" s="84">
        <f>STDEV(K112:K114)</f>
        <v>2.7845127298564809E-2</v>
      </c>
    </row>
    <row r="113" spans="1:13">
      <c r="A113" s="88" t="s">
        <v>134</v>
      </c>
      <c r="B113" s="92" t="s">
        <v>95</v>
      </c>
      <c r="C113" s="84">
        <v>23.92</v>
      </c>
      <c r="D113" s="86">
        <v>22.33</v>
      </c>
      <c r="E113" s="84"/>
      <c r="F113" s="84"/>
      <c r="G113" s="84">
        <f>C113-F112</f>
        <v>1.5100000000000051</v>
      </c>
      <c r="H113" s="84"/>
      <c r="I113" s="84">
        <f>G113-H103</f>
        <v>1.5100000000000051</v>
      </c>
      <c r="J113" s="85"/>
      <c r="K113" s="84">
        <f t="shared" si="5"/>
        <v>0.35111121893449804</v>
      </c>
      <c r="L113" s="84"/>
      <c r="M113" s="84"/>
    </row>
    <row r="114" spans="1:13" ht="15" thickBot="1">
      <c r="A114" s="88" t="s">
        <v>134</v>
      </c>
      <c r="B114" s="91" t="s">
        <v>95</v>
      </c>
      <c r="C114" s="84">
        <v>23.84</v>
      </c>
      <c r="D114" s="86">
        <v>22.47</v>
      </c>
      <c r="E114" s="84"/>
      <c r="F114" s="84"/>
      <c r="G114" s="84">
        <f>C114-F112</f>
        <v>1.4300000000000033</v>
      </c>
      <c r="H114" s="84"/>
      <c r="I114" s="84">
        <f>G114-H103</f>
        <v>1.4300000000000033</v>
      </c>
      <c r="J114" s="85"/>
      <c r="K114" s="84">
        <f t="shared" si="5"/>
        <v>0.37113089265726146</v>
      </c>
      <c r="L114" s="84"/>
      <c r="M114" s="84"/>
    </row>
    <row r="115" spans="1:13">
      <c r="A115" s="88" t="s">
        <v>134</v>
      </c>
      <c r="B115" s="90" t="s">
        <v>94</v>
      </c>
      <c r="C115" s="84">
        <v>23.99</v>
      </c>
      <c r="D115" s="86">
        <v>21.02</v>
      </c>
      <c r="E115" s="84">
        <f>AVERAGE(C115:C117)</f>
        <v>24.016666666666669</v>
      </c>
      <c r="F115" s="84">
        <f>AVERAGE(D115:D117)</f>
        <v>20.91</v>
      </c>
      <c r="G115" s="84">
        <f>C115-F115</f>
        <v>3.0799999999999983</v>
      </c>
      <c r="H115" s="84">
        <f>AVERAGE(G115:G117)</f>
        <v>3.1066666666666669</v>
      </c>
      <c r="I115" s="84">
        <f>G115-S109</f>
        <v>3.0799999999999983</v>
      </c>
      <c r="J115" s="85">
        <f>AVERAGE(I115:I117)</f>
        <v>3.1066666666666669</v>
      </c>
      <c r="K115" s="84">
        <f t="shared" si="5"/>
        <v>0.11825720584069963</v>
      </c>
      <c r="L115" s="84">
        <f>AVERAGE(K115:K117)</f>
        <v>0.11619165404026986</v>
      </c>
      <c r="M115" s="84">
        <f>STDEV(K115:K117)</f>
        <v>5.86272863023303E-3</v>
      </c>
    </row>
    <row r="116" spans="1:13">
      <c r="A116" s="88" t="s">
        <v>134</v>
      </c>
      <c r="B116" s="89" t="s">
        <v>94</v>
      </c>
      <c r="C116" s="84">
        <v>23.96</v>
      </c>
      <c r="D116" s="86">
        <v>20.78</v>
      </c>
      <c r="E116" s="84"/>
      <c r="F116" s="84"/>
      <c r="G116" s="84">
        <f>C116-F115</f>
        <v>3.0500000000000007</v>
      </c>
      <c r="H116" s="84"/>
      <c r="I116" s="84">
        <f>G116-S109</f>
        <v>3.0500000000000007</v>
      </c>
      <c r="J116" s="85"/>
      <c r="K116" s="84">
        <f t="shared" si="5"/>
        <v>0.12074204111560566</v>
      </c>
      <c r="L116" s="84"/>
      <c r="M116" s="84"/>
    </row>
    <row r="117" spans="1:13" ht="15" thickBot="1">
      <c r="A117" s="88" t="s">
        <v>134</v>
      </c>
      <c r="B117" s="87" t="s">
        <v>94</v>
      </c>
      <c r="C117" s="84">
        <v>24.1</v>
      </c>
      <c r="D117" s="86">
        <v>20.93</v>
      </c>
      <c r="E117" s="84"/>
      <c r="F117" s="84"/>
      <c r="G117" s="84">
        <f>C117-F115</f>
        <v>3.1900000000000013</v>
      </c>
      <c r="H117" s="84"/>
      <c r="I117" s="84">
        <f>G117-S109</f>
        <v>3.1900000000000013</v>
      </c>
      <c r="J117" s="85"/>
      <c r="K117" s="84">
        <f t="shared" si="5"/>
        <v>0.10957571516450428</v>
      </c>
      <c r="L117" s="84"/>
      <c r="M117" s="84"/>
    </row>
    <row r="118" spans="1:13">
      <c r="A118" s="88" t="s">
        <v>134</v>
      </c>
      <c r="B118" s="93" t="s">
        <v>93</v>
      </c>
      <c r="C118" s="84">
        <v>22.18</v>
      </c>
      <c r="D118" s="86">
        <v>21.2</v>
      </c>
      <c r="E118" s="84">
        <f>AVERAGE(C118:C120)</f>
        <v>22.320000000000004</v>
      </c>
      <c r="F118" s="84">
        <f>AVERAGE(D118:D120)</f>
        <v>21.12</v>
      </c>
      <c r="G118" s="84">
        <f>C118-F118</f>
        <v>1.0599999999999987</v>
      </c>
      <c r="H118" s="84">
        <f>AVERAGE(G118:G120)</f>
        <v>1.1999999999999993</v>
      </c>
      <c r="I118" s="84">
        <f>G118-H106</f>
        <v>-1.0966666666666653</v>
      </c>
      <c r="J118" s="85">
        <f>AVERAGE(I118:I120)</f>
        <v>-0.95666666666666478</v>
      </c>
      <c r="K118" s="84">
        <f t="shared" si="5"/>
        <v>2.138599997163475</v>
      </c>
      <c r="L118" s="84">
        <f>AVERAGE(K118:K120)</f>
        <v>1.9455846557999543</v>
      </c>
      <c r="M118" s="84">
        <f>STDEV(K118:K120)</f>
        <v>0.16910999773951785</v>
      </c>
    </row>
    <row r="119" spans="1:13">
      <c r="A119" s="88" t="s">
        <v>134</v>
      </c>
      <c r="B119" s="92" t="s">
        <v>93</v>
      </c>
      <c r="C119" s="84">
        <v>22.41</v>
      </c>
      <c r="D119" s="86">
        <v>21.04</v>
      </c>
      <c r="E119" s="84"/>
      <c r="F119" s="84"/>
      <c r="G119" s="84">
        <f>C119-F118</f>
        <v>1.2899999999999991</v>
      </c>
      <c r="H119" s="84"/>
      <c r="I119" s="84">
        <f>G119-H106</f>
        <v>-0.86666666666666492</v>
      </c>
      <c r="J119" s="85"/>
      <c r="K119" s="84">
        <f t="shared" si="5"/>
        <v>1.8234449771164314</v>
      </c>
      <c r="L119" s="84"/>
      <c r="M119" s="84"/>
    </row>
    <row r="120" spans="1:13" ht="15" thickBot="1">
      <c r="A120" s="88" t="s">
        <v>134</v>
      </c>
      <c r="B120" s="91" t="s">
        <v>93</v>
      </c>
      <c r="C120" s="84">
        <v>22.37</v>
      </c>
      <c r="D120" s="86">
        <v>21.12</v>
      </c>
      <c r="E120" s="84"/>
      <c r="F120" s="84"/>
      <c r="G120" s="84">
        <f>C120-F118</f>
        <v>1.25</v>
      </c>
      <c r="H120" s="84"/>
      <c r="I120" s="84">
        <f>G120-H106</f>
        <v>-0.90666666666666407</v>
      </c>
      <c r="J120" s="85"/>
      <c r="K120" s="84">
        <f t="shared" si="5"/>
        <v>1.8747089931199568</v>
      </c>
      <c r="L120" s="84"/>
      <c r="M120" s="84"/>
    </row>
    <row r="121" spans="1:13">
      <c r="A121" s="88" t="s">
        <v>134</v>
      </c>
      <c r="B121" s="90" t="s">
        <v>92</v>
      </c>
      <c r="C121" s="84"/>
      <c r="D121" s="86">
        <v>22.63</v>
      </c>
      <c r="E121" s="84" t="e">
        <f>AVERAGE(C121:C123)</f>
        <v>#DIV/0!</v>
      </c>
      <c r="F121" s="84">
        <f>AVERAGE(D121:D123)</f>
        <v>22.626666666666665</v>
      </c>
      <c r="G121" s="84">
        <f>C121-F121</f>
        <v>-22.626666666666665</v>
      </c>
      <c r="H121" s="84">
        <f>AVERAGE(G121:G123)</f>
        <v>-22.626666666666665</v>
      </c>
      <c r="I121" s="84">
        <f>G121-H107</f>
        <v>-22.626666666666665</v>
      </c>
      <c r="J121" s="85">
        <f>AVERAGE(I121:I123)</f>
        <v>-23.306666666666661</v>
      </c>
      <c r="K121" s="84">
        <f t="shared" si="5"/>
        <v>6475978.0573418187</v>
      </c>
      <c r="L121" s="84"/>
      <c r="M121" s="84">
        <f>STDEV(K121:K123)</f>
        <v>11637183.033012299</v>
      </c>
    </row>
    <row r="122" spans="1:13">
      <c r="A122" s="88" t="s">
        <v>134</v>
      </c>
      <c r="B122" s="89" t="s">
        <v>92</v>
      </c>
      <c r="C122" s="84"/>
      <c r="D122" s="86">
        <v>22.6</v>
      </c>
      <c r="E122" s="84"/>
      <c r="F122" s="84"/>
      <c r="G122" s="84">
        <f>C122-F121</f>
        <v>-22.626666666666665</v>
      </c>
      <c r="H122" s="84"/>
      <c r="I122" s="84">
        <f>G122-H108</f>
        <v>-22.626666666666665</v>
      </c>
      <c r="J122" s="85"/>
      <c r="K122" s="84">
        <f t="shared" si="5"/>
        <v>6475978.0573418187</v>
      </c>
      <c r="L122" s="84"/>
      <c r="M122" s="84"/>
    </row>
    <row r="123" spans="1:13" ht="15" thickBot="1">
      <c r="A123" s="88" t="s">
        <v>134</v>
      </c>
      <c r="B123" s="87" t="s">
        <v>92</v>
      </c>
      <c r="C123" s="84"/>
      <c r="D123" s="86">
        <v>22.65</v>
      </c>
      <c r="E123" s="84"/>
      <c r="F123" s="84"/>
      <c r="G123" s="84">
        <f>C123-F121</f>
        <v>-22.626666666666665</v>
      </c>
      <c r="H123" s="84"/>
      <c r="I123" s="84">
        <f>G123-H109</f>
        <v>-24.666666666666664</v>
      </c>
      <c r="J123" s="85"/>
      <c r="K123" s="84">
        <f t="shared" si="5"/>
        <v>26632170.327497609</v>
      </c>
      <c r="L123" s="84"/>
      <c r="M123" s="84"/>
    </row>
    <row r="124" spans="1:13">
      <c r="A124" s="88" t="s">
        <v>134</v>
      </c>
      <c r="B124" s="93" t="s">
        <v>91</v>
      </c>
      <c r="C124" s="84">
        <v>25.22</v>
      </c>
      <c r="D124" s="84">
        <v>23.13</v>
      </c>
      <c r="E124" s="84">
        <f>AVERAGE(C124:C126)</f>
        <v>25.33</v>
      </c>
      <c r="F124" s="84">
        <f>AVERAGE(D124:D126)</f>
        <v>23.126666666666665</v>
      </c>
      <c r="G124" s="84">
        <f>C124-F124</f>
        <v>2.0933333333333337</v>
      </c>
      <c r="H124" s="84">
        <f>AVERAGE(G124:G126)</f>
        <v>2.0933333333333337</v>
      </c>
      <c r="I124" s="84">
        <f>G124-H106</f>
        <v>-6.3333333333330355E-2</v>
      </c>
      <c r="J124" s="85">
        <f>AVERAGE(I124:I126)</f>
        <v>-6.3333333333330355E-2</v>
      </c>
      <c r="K124" s="84">
        <f t="shared" si="5"/>
        <v>1.0448771528608687</v>
      </c>
      <c r="L124" s="84">
        <f>AVERAGE(K124:K126)</f>
        <v>1.0149590509536228</v>
      </c>
      <c r="M124" s="84">
        <f>STDEV(K124:K126)</f>
        <v>2.5909836284686519E-2</v>
      </c>
    </row>
    <row r="125" spans="1:13">
      <c r="A125" s="88" t="s">
        <v>134</v>
      </c>
      <c r="B125" s="92" t="s">
        <v>91</v>
      </c>
      <c r="C125" s="84">
        <v>25.3</v>
      </c>
      <c r="D125" s="84">
        <v>23.09</v>
      </c>
      <c r="E125" s="84"/>
      <c r="F125" s="84"/>
      <c r="G125" s="84"/>
      <c r="H125" s="84"/>
      <c r="I125" s="84"/>
      <c r="J125" s="85"/>
      <c r="K125" s="84">
        <f t="shared" si="5"/>
        <v>1</v>
      </c>
      <c r="L125" s="84"/>
      <c r="M125" s="84"/>
    </row>
    <row r="126" spans="1:13" ht="15" thickBot="1">
      <c r="A126" s="88" t="s">
        <v>134</v>
      </c>
      <c r="B126" s="91" t="s">
        <v>91</v>
      </c>
      <c r="C126" s="84">
        <v>25.47</v>
      </c>
      <c r="D126" s="84">
        <v>23.16</v>
      </c>
      <c r="E126" s="84"/>
      <c r="F126" s="84"/>
      <c r="G126" s="84"/>
      <c r="H126" s="84"/>
      <c r="I126" s="84"/>
      <c r="J126" s="85"/>
      <c r="K126" s="84">
        <f t="shared" si="5"/>
        <v>1</v>
      </c>
      <c r="L126" s="84"/>
      <c r="M126" s="84"/>
    </row>
    <row r="127" spans="1:13">
      <c r="A127" s="88" t="s">
        <v>134</v>
      </c>
      <c r="B127" s="90" t="s">
        <v>90</v>
      </c>
      <c r="C127" s="86">
        <v>23.19</v>
      </c>
      <c r="D127" s="86">
        <v>22.49</v>
      </c>
      <c r="E127" s="84">
        <f>AVERAGE(C127:C129)</f>
        <v>23.17</v>
      </c>
      <c r="F127" s="84">
        <f>AVERAGE(D127:D129)</f>
        <v>22.553333333333331</v>
      </c>
      <c r="G127" s="84">
        <f>C127-F127</f>
        <v>0.63666666666667027</v>
      </c>
      <c r="H127" s="84">
        <f>AVERAGE(G127:G129)</f>
        <v>0.61666666666666947</v>
      </c>
      <c r="I127" s="84">
        <f>G127-H106</f>
        <v>-1.5199999999999938</v>
      </c>
      <c r="J127" s="85">
        <f>AVERAGE(I127:I129)</f>
        <v>-1.5399999999999945</v>
      </c>
      <c r="K127" s="84">
        <f t="shared" si="5"/>
        <v>2.8679104960316422</v>
      </c>
      <c r="L127" s="84">
        <f>AVERAGE(K127:K129)</f>
        <v>2.9103827304361523</v>
      </c>
      <c r="M127" s="84">
        <f>STDEV(K127:K129)</f>
        <v>0.14681377850850019</v>
      </c>
    </row>
    <row r="128" spans="1:13">
      <c r="A128" s="88" t="s">
        <v>134</v>
      </c>
      <c r="B128" s="89" t="s">
        <v>90</v>
      </c>
      <c r="C128" s="86">
        <v>23.09</v>
      </c>
      <c r="D128" s="86">
        <v>22.54</v>
      </c>
      <c r="E128" s="84"/>
      <c r="F128" s="84"/>
      <c r="G128" s="84">
        <f>C128-F127</f>
        <v>0.53666666666666885</v>
      </c>
      <c r="H128" s="84"/>
      <c r="I128" s="84">
        <f>G128-H106</f>
        <v>-1.6199999999999952</v>
      </c>
      <c r="J128" s="85"/>
      <c r="K128" s="84">
        <f t="shared" si="5"/>
        <v>3.0737503625760145</v>
      </c>
      <c r="L128" s="84"/>
      <c r="M128" s="84"/>
    </row>
    <row r="129" spans="1:24" ht="15" thickBot="1">
      <c r="A129" s="88" t="s">
        <v>134</v>
      </c>
      <c r="B129" s="87" t="s">
        <v>90</v>
      </c>
      <c r="C129" s="86">
        <v>23.23</v>
      </c>
      <c r="D129" s="86">
        <v>22.63</v>
      </c>
      <c r="E129" s="84"/>
      <c r="F129" s="84"/>
      <c r="G129" s="84">
        <f>C129-F127</f>
        <v>0.67666666666666941</v>
      </c>
      <c r="H129" s="84"/>
      <c r="I129" s="84">
        <f>G129-H106</f>
        <v>-1.4799999999999947</v>
      </c>
      <c r="J129" s="85"/>
      <c r="K129" s="84">
        <f t="shared" si="5"/>
        <v>2.7894873327008005</v>
      </c>
      <c r="L129" s="84"/>
      <c r="M129" s="84"/>
    </row>
    <row r="130" spans="1:24">
      <c r="A130" s="88" t="s">
        <v>134</v>
      </c>
      <c r="B130" s="93" t="s">
        <v>89</v>
      </c>
      <c r="C130" s="86">
        <v>23.71</v>
      </c>
      <c r="D130" s="86">
        <v>22.43</v>
      </c>
      <c r="E130" s="84">
        <f>AVERAGE(C130:C132)</f>
        <v>23.823333333333334</v>
      </c>
      <c r="F130" s="84">
        <f>AVERAGE(D130:D132)</f>
        <v>22.409999999999997</v>
      </c>
      <c r="G130" s="84">
        <f>C130-F130</f>
        <v>1.3000000000000043</v>
      </c>
      <c r="H130" s="84">
        <f>AVERAGE(G130:G132)</f>
        <v>1.4133333333333375</v>
      </c>
      <c r="I130" s="84">
        <f>G130-H106</f>
        <v>-0.8566666666666598</v>
      </c>
      <c r="J130" s="85">
        <f>AVERAGE(I130:I132)</f>
        <v>-0.74333333333332652</v>
      </c>
      <c r="K130" s="84">
        <f t="shared" si="5"/>
        <v>1.8108495226166792</v>
      </c>
      <c r="L130" s="84">
        <f>AVERAGE(K130:K132)</f>
        <v>1.6770692002049634</v>
      </c>
      <c r="M130" s="84">
        <f>STDEV(K130:K132)</f>
        <v>0.12415681554651226</v>
      </c>
    </row>
    <row r="131" spans="1:24">
      <c r="A131" s="88" t="s">
        <v>134</v>
      </c>
      <c r="B131" s="92" t="s">
        <v>89</v>
      </c>
      <c r="C131" s="86">
        <v>23.92</v>
      </c>
      <c r="D131" s="86">
        <v>22.33</v>
      </c>
      <c r="E131" s="84"/>
      <c r="F131" s="84"/>
      <c r="G131" s="84">
        <f>C131-F130</f>
        <v>1.5100000000000051</v>
      </c>
      <c r="H131" s="84"/>
      <c r="I131" s="84">
        <f>G131-H106</f>
        <v>-0.64666666666665895</v>
      </c>
      <c r="J131" s="85"/>
      <c r="K131" s="84">
        <f t="shared" si="5"/>
        <v>1.5655468325981925</v>
      </c>
      <c r="L131" s="84"/>
      <c r="M131" s="84"/>
    </row>
    <row r="132" spans="1:24" ht="15" thickBot="1">
      <c r="A132" s="88" t="s">
        <v>134</v>
      </c>
      <c r="B132" s="91" t="s">
        <v>89</v>
      </c>
      <c r="C132" s="86">
        <v>23.84</v>
      </c>
      <c r="D132" s="86">
        <v>22.47</v>
      </c>
      <c r="E132" s="84"/>
      <c r="F132" s="84"/>
      <c r="G132" s="84">
        <f>C132-F130</f>
        <v>1.4300000000000033</v>
      </c>
      <c r="H132" s="84"/>
      <c r="I132" s="84">
        <f>G132-H106</f>
        <v>-0.7266666666666608</v>
      </c>
      <c r="J132" s="85"/>
      <c r="K132" s="84">
        <f t="shared" si="5"/>
        <v>1.6548112454000188</v>
      </c>
      <c r="L132" s="84"/>
      <c r="M132" s="84"/>
    </row>
    <row r="133" spans="1:24">
      <c r="A133" s="88" t="s">
        <v>134</v>
      </c>
      <c r="B133" s="90" t="s">
        <v>87</v>
      </c>
      <c r="C133" s="84">
        <v>24.75</v>
      </c>
      <c r="D133" s="86">
        <v>22.49</v>
      </c>
      <c r="E133" s="84">
        <f>AVERAGE(C133:C135)</f>
        <v>24.723333333333333</v>
      </c>
      <c r="F133" s="84">
        <f>AVERAGE(D133:D135)</f>
        <v>22.553333333333331</v>
      </c>
      <c r="G133" s="84">
        <f>C133-F133</f>
        <v>2.196666666666669</v>
      </c>
      <c r="H133" s="84">
        <f>AVERAGE(G133:G135)</f>
        <v>2.1700000000000017</v>
      </c>
      <c r="I133" s="84">
        <f>G133-H118</f>
        <v>0.9966666666666697</v>
      </c>
      <c r="J133" s="85"/>
      <c r="K133" s="84">
        <f t="shared" si="5"/>
        <v>0.50115658092108539</v>
      </c>
      <c r="L133" s="84">
        <f>AVERAGE(K133:K135)</f>
        <v>0.51194501771255319</v>
      </c>
      <c r="M133" s="84">
        <f>STDEV(K133:K135)</f>
        <v>4.742074443553191E-2</v>
      </c>
      <c r="N133" s="83"/>
      <c r="O133" s="105"/>
      <c r="P133" s="83"/>
      <c r="Q133" s="83"/>
      <c r="R133" s="83"/>
      <c r="S133" s="83"/>
      <c r="T133" s="83"/>
      <c r="U133" s="104"/>
      <c r="V133" s="83"/>
      <c r="W133" s="83"/>
      <c r="X133" s="83"/>
    </row>
    <row r="134" spans="1:24">
      <c r="A134" s="88" t="s">
        <v>134</v>
      </c>
      <c r="B134" s="89" t="s">
        <v>87</v>
      </c>
      <c r="C134" s="84">
        <v>24.58</v>
      </c>
      <c r="D134" s="86">
        <v>22.54</v>
      </c>
      <c r="E134" s="84"/>
      <c r="F134" s="84"/>
      <c r="G134" s="84">
        <f>C134-F133</f>
        <v>2.0266666666666673</v>
      </c>
      <c r="H134" s="84"/>
      <c r="I134" s="84">
        <f>G134-H118</f>
        <v>0.82666666666666799</v>
      </c>
      <c r="J134" s="85"/>
      <c r="K134" s="84">
        <f t="shared" si="5"/>
        <v>0.56383046352290167</v>
      </c>
      <c r="L134" s="84"/>
      <c r="M134" s="84"/>
      <c r="N134" s="83"/>
      <c r="O134" s="105"/>
      <c r="P134" s="83"/>
      <c r="Q134" s="83"/>
      <c r="R134" s="83"/>
      <c r="S134" s="83"/>
      <c r="T134" s="83"/>
      <c r="U134" s="104"/>
      <c r="V134" s="83"/>
      <c r="W134" s="83"/>
      <c r="X134" s="83"/>
    </row>
    <row r="135" spans="1:24" ht="15" thickBot="1">
      <c r="A135" s="88" t="s">
        <v>134</v>
      </c>
      <c r="B135" s="87" t="s">
        <v>87</v>
      </c>
      <c r="C135" s="84">
        <v>24.84</v>
      </c>
      <c r="D135" s="86">
        <v>22.63</v>
      </c>
      <c r="E135" s="84"/>
      <c r="F135" s="84"/>
      <c r="G135" s="84">
        <f>C135-F133</f>
        <v>2.2866666666666688</v>
      </c>
      <c r="H135" s="84"/>
      <c r="I135" s="84">
        <f>G135-H118</f>
        <v>1.0866666666666696</v>
      </c>
      <c r="J135" s="85"/>
      <c r="K135" s="84">
        <f t="shared" si="5"/>
        <v>0.47084800869367255</v>
      </c>
      <c r="L135" s="84"/>
      <c r="M135" s="84"/>
      <c r="N135" s="83"/>
      <c r="O135" s="105"/>
      <c r="P135" s="83"/>
      <c r="Q135" s="83"/>
      <c r="R135" s="83"/>
      <c r="S135" s="83"/>
      <c r="T135" s="83"/>
      <c r="U135" s="104"/>
      <c r="V135" s="83"/>
      <c r="W135" s="83"/>
      <c r="X135" s="83"/>
    </row>
    <row r="138" spans="1:24" ht="20">
      <c r="A138" s="378" t="s">
        <v>36</v>
      </c>
      <c r="B138" s="379"/>
      <c r="C138" s="379"/>
      <c r="E138" s="385" t="s">
        <v>128</v>
      </c>
      <c r="F138" s="385"/>
    </row>
    <row r="139" spans="1:24" ht="16" thickBot="1">
      <c r="A139" s="100" t="s">
        <v>117</v>
      </c>
      <c r="B139" s="100" t="s">
        <v>116</v>
      </c>
      <c r="C139" s="98" t="s">
        <v>115</v>
      </c>
      <c r="D139" s="98" t="s">
        <v>114</v>
      </c>
      <c r="E139" s="98" t="s">
        <v>113</v>
      </c>
      <c r="F139" s="98" t="s">
        <v>112</v>
      </c>
      <c r="G139" s="99" t="s">
        <v>111</v>
      </c>
      <c r="H139" s="98" t="s">
        <v>110</v>
      </c>
      <c r="I139" s="99" t="s">
        <v>109</v>
      </c>
      <c r="J139" s="98" t="s">
        <v>108</v>
      </c>
      <c r="K139" s="98" t="s">
        <v>107</v>
      </c>
      <c r="L139" s="98" t="s">
        <v>106</v>
      </c>
      <c r="M139" s="98" t="s">
        <v>105</v>
      </c>
      <c r="O139" s="94"/>
      <c r="P139" s="97" t="s">
        <v>104</v>
      </c>
      <c r="Q139" s="96" t="s">
        <v>103</v>
      </c>
    </row>
    <row r="140" spans="1:24">
      <c r="A140" s="88" t="s">
        <v>134</v>
      </c>
      <c r="B140" s="93" t="s">
        <v>100</v>
      </c>
      <c r="C140" s="82">
        <v>28.97</v>
      </c>
      <c r="D140" s="109">
        <v>24.18</v>
      </c>
      <c r="E140" s="106">
        <f>AVERAGE(C140:C142)</f>
        <v>28.176666666666666</v>
      </c>
      <c r="F140" s="106">
        <f>AVERAGE(D140:D142)</f>
        <v>24.196666666666669</v>
      </c>
      <c r="G140" s="108">
        <f>C140-F140</f>
        <v>4.7733333333333299</v>
      </c>
      <c r="H140" s="106">
        <f>AVERAGE(G140:G142)</f>
        <v>3.9799999999999969</v>
      </c>
      <c r="I140" s="106">
        <f>G140-H140</f>
        <v>0.793333333333333</v>
      </c>
      <c r="J140" s="107">
        <f>AVERAGE(I140:I142)</f>
        <v>0</v>
      </c>
      <c r="K140" s="106">
        <f t="shared" ref="K140:K169" si="6">2^-(I140)</f>
        <v>0.57700937588177814</v>
      </c>
      <c r="L140" s="110">
        <f>AVERAGE(K140:K142)</f>
        <v>1.154996052249073</v>
      </c>
      <c r="M140" s="84">
        <f>STDEV(K140:K142)</f>
        <v>0.7762620153923</v>
      </c>
      <c r="O140" s="94" t="s">
        <v>102</v>
      </c>
      <c r="P140" s="94">
        <v>1.0475645848008901</v>
      </c>
      <c r="Q140" s="94">
        <v>0.66214114711090799</v>
      </c>
    </row>
    <row r="141" spans="1:24">
      <c r="A141" s="88" t="s">
        <v>134</v>
      </c>
      <c r="B141" s="92" t="s">
        <v>100</v>
      </c>
      <c r="C141" s="82">
        <v>27.15</v>
      </c>
      <c r="D141" s="109">
        <v>24.22</v>
      </c>
      <c r="E141" s="106"/>
      <c r="F141" s="106"/>
      <c r="G141" s="108">
        <f>C141-F140</f>
        <v>2.9533333333333296</v>
      </c>
      <c r="H141" s="106"/>
      <c r="I141" s="106">
        <f>G141-H140</f>
        <v>-1.0266666666666673</v>
      </c>
      <c r="J141" s="107"/>
      <c r="K141" s="106">
        <f t="shared" si="6"/>
        <v>2.0373116199145858</v>
      </c>
      <c r="L141" s="106"/>
      <c r="M141" s="84"/>
      <c r="O141" s="94" t="s">
        <v>101</v>
      </c>
      <c r="P141" s="94">
        <v>0.70127773161983897</v>
      </c>
      <c r="Q141" s="94">
        <v>0.98058013548438805</v>
      </c>
    </row>
    <row r="142" spans="1:24" ht="15" thickBot="1">
      <c r="A142" s="88" t="s">
        <v>134</v>
      </c>
      <c r="B142" s="91" t="s">
        <v>100</v>
      </c>
      <c r="C142" s="82">
        <v>28.41</v>
      </c>
      <c r="D142" s="109">
        <v>24.19</v>
      </c>
      <c r="E142" s="106"/>
      <c r="F142" s="106"/>
      <c r="G142" s="108">
        <f>C142-F140</f>
        <v>4.2133333333333312</v>
      </c>
      <c r="H142" s="106"/>
      <c r="I142" s="106">
        <f>G142-H140</f>
        <v>0.23333333333333428</v>
      </c>
      <c r="J142" s="107"/>
      <c r="K142" s="106">
        <f t="shared" si="6"/>
        <v>0.85066716095085515</v>
      </c>
      <c r="L142" s="106"/>
      <c r="M142" s="84"/>
      <c r="O142" s="94" t="s">
        <v>99</v>
      </c>
      <c r="P142" s="94">
        <v>2.05308961227048</v>
      </c>
      <c r="Q142" s="94">
        <v>7.2185998114963397</v>
      </c>
    </row>
    <row r="143" spans="1:24">
      <c r="A143" s="88" t="s">
        <v>134</v>
      </c>
      <c r="B143" s="90" t="s">
        <v>96</v>
      </c>
      <c r="C143" s="82">
        <v>26.5</v>
      </c>
      <c r="D143" s="109">
        <v>21.63</v>
      </c>
      <c r="E143" s="84">
        <f>AVERAGE(C143:C145)</f>
        <v>26.443333333333332</v>
      </c>
      <c r="F143" s="84">
        <f>AVERAGE(D143:D145)</f>
        <v>21.866666666666664</v>
      </c>
      <c r="G143" s="84">
        <f>C143-F143</f>
        <v>4.6333333333333364</v>
      </c>
      <c r="H143" s="84">
        <f>AVERAGE(G143:G145)</f>
        <v>4.5766666666666689</v>
      </c>
      <c r="I143" s="84">
        <f>G143-H140</f>
        <v>0.65333333333333954</v>
      </c>
      <c r="J143" s="85">
        <f>AVERAGE(I143:I145)</f>
        <v>0.59666666666667234</v>
      </c>
      <c r="K143" s="84">
        <f t="shared" si="6"/>
        <v>0.63580958319289871</v>
      </c>
      <c r="L143" s="84">
        <f>AVERAGE(K143:K145)</f>
        <v>0.66214114711090766</v>
      </c>
      <c r="M143" s="84">
        <f>STDEV(K143:K145)</f>
        <v>4.1836167301438701E-2</v>
      </c>
      <c r="O143" s="94" t="s">
        <v>98</v>
      </c>
      <c r="P143" s="94">
        <v>0.87864339793103696</v>
      </c>
      <c r="Q143" s="94">
        <v>3.5163063805160899</v>
      </c>
    </row>
    <row r="144" spans="1:24">
      <c r="A144" s="88" t="s">
        <v>134</v>
      </c>
      <c r="B144" s="89" t="s">
        <v>96</v>
      </c>
      <c r="C144" s="82">
        <v>26.34</v>
      </c>
      <c r="D144" s="109">
        <v>22.11</v>
      </c>
      <c r="E144" s="84"/>
      <c r="F144" s="84"/>
      <c r="G144" s="84">
        <f>C144-F143</f>
        <v>4.4733333333333363</v>
      </c>
      <c r="H144" s="84"/>
      <c r="I144" s="84">
        <f>G144-H140</f>
        <v>0.4933333333333394</v>
      </c>
      <c r="J144" s="85"/>
      <c r="K144" s="84">
        <f t="shared" si="6"/>
        <v>0.7103818695644849</v>
      </c>
      <c r="L144" s="84"/>
      <c r="M144" s="84"/>
      <c r="O144" s="94" t="s">
        <v>97</v>
      </c>
      <c r="P144" s="94">
        <v>5.8674843409801403</v>
      </c>
      <c r="Q144" s="94">
        <v>7.8665302773669801</v>
      </c>
    </row>
    <row r="145" spans="1:13" ht="15" thickBot="1">
      <c r="A145" s="88" t="s">
        <v>134</v>
      </c>
      <c r="B145" s="87" t="s">
        <v>96</v>
      </c>
      <c r="C145" s="82">
        <v>26.49</v>
      </c>
      <c r="D145" s="109">
        <v>21.86</v>
      </c>
      <c r="E145" s="84"/>
      <c r="F145" s="84"/>
      <c r="G145" s="84">
        <f>C145-F143</f>
        <v>4.6233333333333348</v>
      </c>
      <c r="H145" s="84"/>
      <c r="I145" s="84">
        <f>G145-H140</f>
        <v>0.64333333333333798</v>
      </c>
      <c r="J145" s="85"/>
      <c r="K145" s="84">
        <f t="shared" si="6"/>
        <v>0.64023198857533914</v>
      </c>
      <c r="L145" s="84"/>
      <c r="M145" s="84"/>
    </row>
    <row r="146" spans="1:13">
      <c r="A146" s="88" t="s">
        <v>134</v>
      </c>
      <c r="B146" s="93" t="s">
        <v>95</v>
      </c>
      <c r="C146" s="82">
        <v>26.92</v>
      </c>
      <c r="D146" s="109">
        <v>22.43</v>
      </c>
      <c r="E146" s="84">
        <f>AVERAGE(C146:C148)</f>
        <v>26.923333333333336</v>
      </c>
      <c r="F146" s="84">
        <f>AVERAGE(D146:D148)</f>
        <v>22.409999999999997</v>
      </c>
      <c r="G146" s="84">
        <f>C146-F146</f>
        <v>4.5100000000000051</v>
      </c>
      <c r="H146" s="84">
        <f>AVERAGE(G146:G148)</f>
        <v>4.5133333333333381</v>
      </c>
      <c r="I146" s="84">
        <f>G146-H140</f>
        <v>0.53000000000000824</v>
      </c>
      <c r="J146" s="85">
        <f>AVERAGE(I146:I148)</f>
        <v>0.53333333333334088</v>
      </c>
      <c r="K146" s="84">
        <f t="shared" si="6"/>
        <v>0.69255473405545842</v>
      </c>
      <c r="L146" s="84">
        <f>AVERAGE(K146:K148)</f>
        <v>0.70127773161983942</v>
      </c>
      <c r="M146" s="84">
        <f>STDEV(K146:K148)</f>
        <v>0.14718964798954506</v>
      </c>
    </row>
    <row r="147" spans="1:13">
      <c r="A147" s="88" t="s">
        <v>134</v>
      </c>
      <c r="B147" s="92" t="s">
        <v>95</v>
      </c>
      <c r="C147" s="82">
        <v>27.23</v>
      </c>
      <c r="D147" s="109">
        <v>22.33</v>
      </c>
      <c r="E147" s="84"/>
      <c r="F147" s="84"/>
      <c r="G147" s="84">
        <f>C147-F146</f>
        <v>4.8200000000000038</v>
      </c>
      <c r="H147" s="84"/>
      <c r="I147" s="84">
        <f>G147-H140</f>
        <v>0.84000000000000696</v>
      </c>
      <c r="J147" s="85"/>
      <c r="K147" s="84">
        <f t="shared" si="6"/>
        <v>0.55864356903610735</v>
      </c>
      <c r="L147" s="84"/>
      <c r="M147" s="84"/>
    </row>
    <row r="148" spans="1:13" ht="15" thickBot="1">
      <c r="A148" s="88" t="s">
        <v>134</v>
      </c>
      <c r="B148" s="91" t="s">
        <v>95</v>
      </c>
      <c r="C148" s="82">
        <v>26.62</v>
      </c>
      <c r="D148" s="109">
        <v>22.47</v>
      </c>
      <c r="E148" s="84"/>
      <c r="F148" s="84"/>
      <c r="G148" s="84">
        <f>C148-F146</f>
        <v>4.2100000000000044</v>
      </c>
      <c r="H148" s="84"/>
      <c r="I148" s="84">
        <f>G148-H140</f>
        <v>0.23000000000000753</v>
      </c>
      <c r="J148" s="85"/>
      <c r="K148" s="84">
        <f t="shared" si="6"/>
        <v>0.85263489176795237</v>
      </c>
      <c r="L148" s="84"/>
      <c r="M148" s="84"/>
    </row>
    <row r="149" spans="1:13">
      <c r="A149" s="88" t="s">
        <v>134</v>
      </c>
      <c r="B149" s="90" t="s">
        <v>94</v>
      </c>
      <c r="C149" s="82">
        <v>24.71</v>
      </c>
      <c r="D149" s="109">
        <v>21.02</v>
      </c>
      <c r="E149" s="84">
        <f>AVERAGE(C149:C151)</f>
        <v>24.926666666666666</v>
      </c>
      <c r="F149" s="84">
        <f>AVERAGE(D149:D151)</f>
        <v>20.91</v>
      </c>
      <c r="G149" s="84">
        <f>C149-F149</f>
        <v>3.8000000000000007</v>
      </c>
      <c r="H149" s="84">
        <f>AVERAGE(G149:G151)</f>
        <v>4.0166666666666666</v>
      </c>
      <c r="I149" s="84">
        <f>G149-H140</f>
        <v>-0.17999999999999616</v>
      </c>
      <c r="J149" s="85">
        <f>AVERAGE(I149:I151)</f>
        <v>3.6666666666670032E-2</v>
      </c>
      <c r="K149" s="84">
        <f t="shared" si="6"/>
        <v>1.1328838852957956</v>
      </c>
      <c r="L149" s="84">
        <f>AVERAGE(K149:K151)</f>
        <v>0.98058013548438827</v>
      </c>
      <c r="M149" s="84">
        <f>STDEV(K149:K151)</f>
        <v>0.13223367245361198</v>
      </c>
    </row>
    <row r="150" spans="1:13">
      <c r="A150" s="88" t="s">
        <v>134</v>
      </c>
      <c r="B150" s="89" t="s">
        <v>94</v>
      </c>
      <c r="C150" s="82">
        <v>25.02</v>
      </c>
      <c r="D150" s="109">
        <v>20.78</v>
      </c>
      <c r="E150" s="84"/>
      <c r="F150" s="84"/>
      <c r="G150" s="84">
        <f>C150-F149</f>
        <v>4.1099999999999994</v>
      </c>
      <c r="H150" s="84"/>
      <c r="I150" s="84">
        <f>G150-H140</f>
        <v>0.13000000000000256</v>
      </c>
      <c r="J150" s="85"/>
      <c r="K150" s="84">
        <f t="shared" si="6"/>
        <v>0.91383145022939893</v>
      </c>
      <c r="L150" s="84"/>
      <c r="M150" s="84"/>
    </row>
    <row r="151" spans="1:13" ht="15" thickBot="1">
      <c r="A151" s="88" t="s">
        <v>134</v>
      </c>
      <c r="B151" s="87" t="s">
        <v>94</v>
      </c>
      <c r="C151" s="82">
        <v>25.05</v>
      </c>
      <c r="D151" s="109">
        <v>20.93</v>
      </c>
      <c r="E151" s="84"/>
      <c r="F151" s="84"/>
      <c r="G151" s="84">
        <f>C151-F149</f>
        <v>4.1400000000000006</v>
      </c>
      <c r="H151" s="84"/>
      <c r="I151" s="84">
        <f>G151-H140</f>
        <v>0.16000000000000369</v>
      </c>
      <c r="J151" s="85"/>
      <c r="K151" s="84">
        <f t="shared" si="6"/>
        <v>0.89502507092797012</v>
      </c>
      <c r="L151" s="84"/>
      <c r="M151" s="84"/>
    </row>
    <row r="152" spans="1:13">
      <c r="A152" s="88" t="s">
        <v>134</v>
      </c>
      <c r="B152" s="93" t="s">
        <v>93</v>
      </c>
      <c r="C152" s="82">
        <v>23.91</v>
      </c>
      <c r="D152" s="109">
        <v>21.2</v>
      </c>
      <c r="E152" s="84">
        <f>AVERAGE(C152:C154)</f>
        <v>24.066666666666666</v>
      </c>
      <c r="F152" s="84">
        <f>AVERAGE(D152:D154)</f>
        <v>21.12</v>
      </c>
      <c r="G152" s="84">
        <f>C152-F152</f>
        <v>2.7899999999999991</v>
      </c>
      <c r="H152" s="84">
        <f>AVERAGE(G152:G154)</f>
        <v>2.9466666666666668</v>
      </c>
      <c r="I152" s="84">
        <f>G152-H140</f>
        <v>-1.1899999999999977</v>
      </c>
      <c r="J152" s="85">
        <f>AVERAGE(I152:I154)</f>
        <v>-1.0333333333333303</v>
      </c>
      <c r="K152" s="84">
        <f t="shared" si="6"/>
        <v>2.2815274317368437</v>
      </c>
      <c r="L152" s="84">
        <f>AVERAGE(K152:K154)</f>
        <v>2.053089612270476</v>
      </c>
      <c r="M152" s="84">
        <f>STDEV(K152:K154)</f>
        <v>0.2006650999135986</v>
      </c>
    </row>
    <row r="153" spans="1:13">
      <c r="A153" s="88" t="s">
        <v>134</v>
      </c>
      <c r="B153" s="92" t="s">
        <v>93</v>
      </c>
      <c r="C153" s="82">
        <v>24.17</v>
      </c>
      <c r="D153" s="109">
        <v>21.04</v>
      </c>
      <c r="E153" s="84"/>
      <c r="F153" s="84"/>
      <c r="G153" s="84">
        <f>C153-F152</f>
        <v>3.0500000000000007</v>
      </c>
      <c r="H153" s="84"/>
      <c r="I153" s="84">
        <f>G153-H140</f>
        <v>-0.92999999999999616</v>
      </c>
      <c r="J153" s="85"/>
      <c r="K153" s="84">
        <f t="shared" si="6"/>
        <v>1.9052759960878698</v>
      </c>
      <c r="L153" s="84"/>
      <c r="M153" s="84"/>
    </row>
    <row r="154" spans="1:13" ht="15" thickBot="1">
      <c r="A154" s="88" t="s">
        <v>134</v>
      </c>
      <c r="B154" s="91" t="s">
        <v>93</v>
      </c>
      <c r="C154" s="82">
        <v>24.12</v>
      </c>
      <c r="D154" s="109">
        <v>21.12</v>
      </c>
      <c r="E154" s="84"/>
      <c r="F154" s="84"/>
      <c r="G154" s="84">
        <f>C154-F152</f>
        <v>3</v>
      </c>
      <c r="H154" s="84"/>
      <c r="I154" s="84">
        <f>G154-H140</f>
        <v>-0.97999999999999687</v>
      </c>
      <c r="J154" s="85"/>
      <c r="K154" s="84">
        <f t="shared" si="6"/>
        <v>1.972465408986714</v>
      </c>
      <c r="L154" s="84"/>
      <c r="M154" s="84"/>
    </row>
    <row r="155" spans="1:13">
      <c r="A155" s="88" t="s">
        <v>134</v>
      </c>
      <c r="B155" s="90" t="s">
        <v>92</v>
      </c>
      <c r="C155" s="82">
        <v>23.45</v>
      </c>
      <c r="D155" s="82">
        <v>22.63</v>
      </c>
      <c r="E155" s="84">
        <f>AVERAGE(C155:C157)</f>
        <v>23.78</v>
      </c>
      <c r="F155" s="84">
        <f>AVERAGE(D155:D157)</f>
        <v>22.626666666666665</v>
      </c>
      <c r="G155" s="84">
        <f>C155-F155</f>
        <v>0.82333333333333414</v>
      </c>
      <c r="H155" s="84">
        <f>AVERAGE(G155:G157)</f>
        <v>1.1533333333333349</v>
      </c>
      <c r="I155" s="84">
        <f>G155-H140</f>
        <v>-3.1566666666666627</v>
      </c>
      <c r="J155" s="85">
        <f>AVERAGE(I155:I157)</f>
        <v>-2.8266666666666622</v>
      </c>
      <c r="K155" s="84">
        <f t="shared" si="6"/>
        <v>8.9176690927113516</v>
      </c>
      <c r="L155" s="84">
        <f>AVERAGE(K155:K157)</f>
        <v>7.2185998114963423</v>
      </c>
      <c r="M155" s="84">
        <f>STDEV(K155:K157)</f>
        <v>1.6404688366457598</v>
      </c>
    </row>
    <row r="156" spans="1:13">
      <c r="A156" s="88" t="s">
        <v>134</v>
      </c>
      <c r="B156" s="89" t="s">
        <v>92</v>
      </c>
      <c r="C156" s="82">
        <v>24.11</v>
      </c>
      <c r="D156" s="82">
        <v>22.6</v>
      </c>
      <c r="E156" s="84"/>
      <c r="F156" s="84"/>
      <c r="G156" s="84">
        <f>C156-F155</f>
        <v>1.4833333333333343</v>
      </c>
      <c r="H156" s="84"/>
      <c r="I156" s="84">
        <f>G156-H140</f>
        <v>-2.4966666666666626</v>
      </c>
      <c r="J156" s="85"/>
      <c r="K156" s="84">
        <f t="shared" si="6"/>
        <v>5.6437992284721776</v>
      </c>
      <c r="L156" s="84"/>
      <c r="M156" s="84"/>
    </row>
    <row r="157" spans="1:13" ht="15" thickBot="1">
      <c r="A157" s="88" t="s">
        <v>134</v>
      </c>
      <c r="B157" s="87" t="s">
        <v>92</v>
      </c>
      <c r="C157" s="82">
        <v>23.78</v>
      </c>
      <c r="D157" s="82">
        <v>22.65</v>
      </c>
      <c r="E157" s="84"/>
      <c r="F157" s="84"/>
      <c r="G157" s="84">
        <f>C157-F155</f>
        <v>1.153333333333336</v>
      </c>
      <c r="H157" s="84"/>
      <c r="I157" s="84">
        <f>G157-H140</f>
        <v>-2.8266666666666609</v>
      </c>
      <c r="J157" s="85"/>
      <c r="K157" s="84">
        <f t="shared" si="6"/>
        <v>7.0943311133054952</v>
      </c>
      <c r="L157" s="84"/>
      <c r="M157" s="84"/>
    </row>
    <row r="158" spans="1:13">
      <c r="A158" s="88" t="s">
        <v>134</v>
      </c>
      <c r="B158" s="93" t="s">
        <v>91</v>
      </c>
      <c r="C158" s="82">
        <v>27.31</v>
      </c>
      <c r="D158" s="109">
        <v>23.13</v>
      </c>
      <c r="E158" s="84">
        <f>AVERAGE(C158:C160)</f>
        <v>27.313333333333333</v>
      </c>
      <c r="F158" s="84">
        <f>AVERAGE(D158:D160)</f>
        <v>23.126666666666665</v>
      </c>
      <c r="G158" s="84">
        <f>C158-F158</f>
        <v>4.1833333333333336</v>
      </c>
      <c r="H158" s="84">
        <f>AVERAGE(G158:G160)</f>
        <v>4.1866666666666674</v>
      </c>
      <c r="I158" s="84">
        <f>G158-H140</f>
        <v>0.2033333333333367</v>
      </c>
      <c r="J158" s="85">
        <f>AVERAGE(I158:I160)</f>
        <v>0.20666666666667055</v>
      </c>
      <c r="K158" s="84">
        <f t="shared" si="6"/>
        <v>0.86854148627173433</v>
      </c>
      <c r="L158" s="84">
        <f>AVERAGE(K158:K160)</f>
        <v>0.87864339793103696</v>
      </c>
      <c r="M158" s="84">
        <f>STDEV(K158:K160)</f>
        <v>0.1784340463436373</v>
      </c>
    </row>
    <row r="159" spans="1:13">
      <c r="A159" s="88" t="s">
        <v>134</v>
      </c>
      <c r="B159" s="92" t="s">
        <v>91</v>
      </c>
      <c r="C159" s="82">
        <v>27.61</v>
      </c>
      <c r="D159" s="109">
        <v>23.09</v>
      </c>
      <c r="E159" s="84"/>
      <c r="F159" s="84"/>
      <c r="G159" s="84">
        <f>C159-F158</f>
        <v>4.4833333333333343</v>
      </c>
      <c r="H159" s="84"/>
      <c r="I159" s="84">
        <f>G159-H140</f>
        <v>0.50333333333333741</v>
      </c>
      <c r="J159" s="85"/>
      <c r="K159" s="84">
        <f t="shared" si="6"/>
        <v>0.70547490355902231</v>
      </c>
      <c r="L159" s="84"/>
      <c r="M159" s="84"/>
    </row>
    <row r="160" spans="1:13" ht="15" thickBot="1">
      <c r="A160" s="88" t="s">
        <v>134</v>
      </c>
      <c r="B160" s="91" t="s">
        <v>91</v>
      </c>
      <c r="C160" s="82">
        <v>27.02</v>
      </c>
      <c r="D160" s="109">
        <v>23.16</v>
      </c>
      <c r="E160" s="84"/>
      <c r="F160" s="84"/>
      <c r="G160" s="84">
        <f>C160-F158</f>
        <v>3.8933333333333344</v>
      </c>
      <c r="H160" s="84"/>
      <c r="I160" s="84">
        <f>G160-H140</f>
        <v>-8.6666666666662451E-2</v>
      </c>
      <c r="J160" s="85"/>
      <c r="K160" s="84">
        <f t="shared" si="6"/>
        <v>1.0619138039623544</v>
      </c>
      <c r="L160" s="84"/>
      <c r="M160" s="84"/>
    </row>
    <row r="161" spans="1:17">
      <c r="A161" s="88" t="s">
        <v>134</v>
      </c>
      <c r="B161" s="90" t="s">
        <v>90</v>
      </c>
      <c r="C161" s="82">
        <v>24.75</v>
      </c>
      <c r="D161" s="109">
        <v>22.49</v>
      </c>
      <c r="E161" s="84">
        <f>AVERAGE(C161:C163)</f>
        <v>24.723333333333333</v>
      </c>
      <c r="F161" s="84">
        <f>AVERAGE(D161:D163)</f>
        <v>22.553333333333331</v>
      </c>
      <c r="G161" s="84">
        <f>C161-F161</f>
        <v>2.196666666666669</v>
      </c>
      <c r="H161" s="84">
        <f>AVERAGE(G161:G163)</f>
        <v>2.1700000000000017</v>
      </c>
      <c r="I161" s="84">
        <f>G161-H140</f>
        <v>-1.7833333333333279</v>
      </c>
      <c r="J161" s="85">
        <f>AVERAGE(I161:I163)</f>
        <v>-1.8099999999999952</v>
      </c>
      <c r="K161" s="84">
        <f t="shared" si="6"/>
        <v>3.4422057489773068</v>
      </c>
      <c r="L161" s="84">
        <f>AVERAGE(K161:K163)</f>
        <v>3.5163063805160881</v>
      </c>
      <c r="M161" s="84">
        <f>STDEV(K161:K163)</f>
        <v>0.32571049713996447</v>
      </c>
    </row>
    <row r="162" spans="1:17">
      <c r="A162" s="88" t="s">
        <v>134</v>
      </c>
      <c r="B162" s="89" t="s">
        <v>90</v>
      </c>
      <c r="C162" s="82">
        <v>24.58</v>
      </c>
      <c r="D162" s="109">
        <v>22.54</v>
      </c>
      <c r="E162" s="84"/>
      <c r="F162" s="84"/>
      <c r="G162" s="84">
        <f>C162-F161</f>
        <v>2.0266666666666673</v>
      </c>
      <c r="H162" s="84"/>
      <c r="I162" s="84">
        <f>G162-H140</f>
        <v>-1.9533333333333296</v>
      </c>
      <c r="J162" s="85"/>
      <c r="K162" s="84">
        <f t="shared" si="6"/>
        <v>3.8726827839315217</v>
      </c>
      <c r="L162" s="84"/>
      <c r="M162" s="84"/>
    </row>
    <row r="163" spans="1:17" ht="15" thickBot="1">
      <c r="A163" s="88" t="s">
        <v>134</v>
      </c>
      <c r="B163" s="87" t="s">
        <v>90</v>
      </c>
      <c r="C163" s="82">
        <v>24.84</v>
      </c>
      <c r="D163" s="109">
        <v>22.63</v>
      </c>
      <c r="E163" s="84"/>
      <c r="F163" s="84"/>
      <c r="G163" s="84">
        <f>C163-F161</f>
        <v>2.2866666666666688</v>
      </c>
      <c r="H163" s="84"/>
      <c r="I163" s="84">
        <f>G163-H140</f>
        <v>-1.693333333333328</v>
      </c>
      <c r="J163" s="85"/>
      <c r="K163" s="84">
        <f t="shared" si="6"/>
        <v>3.2340306086394364</v>
      </c>
      <c r="L163" s="84"/>
      <c r="M163" s="84"/>
    </row>
    <row r="164" spans="1:17">
      <c r="A164" s="88" t="s">
        <v>134</v>
      </c>
      <c r="B164" s="93" t="s">
        <v>89</v>
      </c>
      <c r="C164" s="82">
        <v>22.11</v>
      </c>
      <c r="D164" s="109">
        <v>21.22</v>
      </c>
      <c r="E164" s="84">
        <f>AVERAGE(C164:C166)</f>
        <v>22.886666666666667</v>
      </c>
      <c r="F164" s="84">
        <f>AVERAGE(D164:D166)</f>
        <v>21.346666666666664</v>
      </c>
      <c r="G164" s="84">
        <f>C164-F164</f>
        <v>0.76333333333333542</v>
      </c>
      <c r="H164" s="84">
        <f>AVERAGE(G164:G166)</f>
        <v>1.5400000000000027</v>
      </c>
      <c r="I164" s="84">
        <f>G164-H140</f>
        <v>-3.2166666666666615</v>
      </c>
      <c r="J164" s="85">
        <f>AVERAGE(I164:I166)</f>
        <v>-2.4399999999999942</v>
      </c>
      <c r="K164" s="84">
        <f t="shared" si="6"/>
        <v>9.2963646956626818</v>
      </c>
      <c r="L164" s="84">
        <f>AVERAGE(K164:K166)</f>
        <v>5.8674843409801403</v>
      </c>
      <c r="M164" s="84">
        <f>STDEV(K164:K166)</f>
        <v>2.9795383571903145</v>
      </c>
    </row>
    <row r="165" spans="1:17">
      <c r="A165" s="88" t="s">
        <v>134</v>
      </c>
      <c r="B165" s="92" t="s">
        <v>89</v>
      </c>
      <c r="C165" s="82">
        <v>23.36</v>
      </c>
      <c r="D165" s="109">
        <v>21.19</v>
      </c>
      <c r="E165" s="84"/>
      <c r="F165" s="84"/>
      <c r="G165" s="84">
        <f>C165-F164</f>
        <v>2.0133333333333354</v>
      </c>
      <c r="H165" s="84"/>
      <c r="I165" s="84">
        <f>G165-H140</f>
        <v>-1.9666666666666615</v>
      </c>
      <c r="J165" s="85"/>
      <c r="K165" s="84">
        <f t="shared" si="6"/>
        <v>3.908639873736969</v>
      </c>
      <c r="L165" s="84"/>
      <c r="M165" s="84"/>
    </row>
    <row r="166" spans="1:17" ht="15" thickBot="1">
      <c r="A166" s="88" t="s">
        <v>134</v>
      </c>
      <c r="B166" s="91" t="s">
        <v>89</v>
      </c>
      <c r="C166" s="82">
        <v>23.19</v>
      </c>
      <c r="D166" s="109">
        <v>21.63</v>
      </c>
      <c r="E166" s="84"/>
      <c r="F166" s="84"/>
      <c r="G166" s="84">
        <f>C166-F164</f>
        <v>1.8433333333333373</v>
      </c>
      <c r="H166" s="84"/>
      <c r="I166" s="84">
        <f>G166-H140</f>
        <v>-2.1366666666666596</v>
      </c>
      <c r="J166" s="85"/>
      <c r="K166" s="84">
        <f t="shared" si="6"/>
        <v>4.3974484535407683</v>
      </c>
      <c r="L166" s="84"/>
      <c r="M166" s="84"/>
    </row>
    <row r="167" spans="1:17">
      <c r="A167" s="88" t="s">
        <v>134</v>
      </c>
      <c r="B167" s="90" t="s">
        <v>87</v>
      </c>
      <c r="C167" s="82">
        <v>22.34</v>
      </c>
      <c r="D167" s="109">
        <v>21.11</v>
      </c>
      <c r="E167" s="84">
        <f>AVERAGE(C167:C169)</f>
        <v>23.183333333333334</v>
      </c>
      <c r="F167" s="84">
        <f>AVERAGE(D167:D169)</f>
        <v>21.51</v>
      </c>
      <c r="G167" s="84">
        <f>C167-F167</f>
        <v>0.82999999999999829</v>
      </c>
      <c r="H167" s="84">
        <f>AVERAGE(G167:G169)</f>
        <v>1.673333333333332</v>
      </c>
      <c r="I167" s="84">
        <f>G167-H146</f>
        <v>-3.6833333333333398</v>
      </c>
      <c r="J167" s="85">
        <f>AVERAGE(I167:I169)</f>
        <v>-2.8400000000000056</v>
      </c>
      <c r="K167" s="84">
        <f t="shared" si="6"/>
        <v>12.84676610981408</v>
      </c>
      <c r="L167" s="84">
        <f>AVERAGE(K167:K169)</f>
        <v>7.8665302773669774</v>
      </c>
      <c r="M167" s="84">
        <f>STDEV(K167:K169)</f>
        <v>4.3512259460083103</v>
      </c>
    </row>
    <row r="168" spans="1:17">
      <c r="A168" s="88" t="s">
        <v>134</v>
      </c>
      <c r="B168" s="89" t="s">
        <v>87</v>
      </c>
      <c r="C168" s="82">
        <v>23.45</v>
      </c>
      <c r="D168" s="109">
        <v>21.86</v>
      </c>
      <c r="E168" s="84"/>
      <c r="F168" s="84"/>
      <c r="G168" s="84">
        <f>C168-F167</f>
        <v>1.9399999999999977</v>
      </c>
      <c r="H168" s="84"/>
      <c r="I168" s="84">
        <f>G168-H146</f>
        <v>-2.5733333333333404</v>
      </c>
      <c r="J168" s="85"/>
      <c r="K168" s="84">
        <f t="shared" si="6"/>
        <v>5.9518300556257664</v>
      </c>
      <c r="L168" s="84"/>
      <c r="M168" s="84"/>
    </row>
    <row r="169" spans="1:17" ht="15" thickBot="1">
      <c r="A169" s="88" t="s">
        <v>134</v>
      </c>
      <c r="B169" s="87" t="s">
        <v>87</v>
      </c>
      <c r="C169" s="82">
        <v>23.76</v>
      </c>
      <c r="D169" s="82">
        <v>21.56</v>
      </c>
      <c r="E169" s="84"/>
      <c r="F169" s="84"/>
      <c r="G169" s="84">
        <f>C169-F167</f>
        <v>2.25</v>
      </c>
      <c r="H169" s="84"/>
      <c r="I169" s="84">
        <f>G169-H146</f>
        <v>-2.2633333333333381</v>
      </c>
      <c r="J169" s="85"/>
      <c r="K169" s="84">
        <f t="shared" si="6"/>
        <v>4.8009946666610857</v>
      </c>
      <c r="L169" s="84"/>
      <c r="M169" s="84"/>
    </row>
    <row r="172" spans="1:17">
      <c r="A172" s="88"/>
      <c r="B172" s="83"/>
    </row>
    <row r="173" spans="1:17" ht="20">
      <c r="A173" s="378" t="s">
        <v>36</v>
      </c>
      <c r="B173" s="379"/>
      <c r="C173" s="379"/>
      <c r="E173" s="382" t="s">
        <v>127</v>
      </c>
      <c r="F173" s="384"/>
    </row>
    <row r="174" spans="1:17" ht="16" thickBot="1">
      <c r="A174" s="100" t="s">
        <v>117</v>
      </c>
      <c r="B174" s="100" t="s">
        <v>116</v>
      </c>
      <c r="C174" s="98" t="s">
        <v>115</v>
      </c>
      <c r="D174" s="98" t="s">
        <v>114</v>
      </c>
      <c r="E174" s="98" t="s">
        <v>113</v>
      </c>
      <c r="F174" s="98" t="s">
        <v>112</v>
      </c>
      <c r="G174" s="99" t="s">
        <v>111</v>
      </c>
      <c r="H174" s="98" t="s">
        <v>110</v>
      </c>
      <c r="I174" s="99" t="s">
        <v>109</v>
      </c>
      <c r="J174" s="98" t="s">
        <v>108</v>
      </c>
      <c r="K174" s="98" t="s">
        <v>107</v>
      </c>
      <c r="L174" s="98" t="s">
        <v>106</v>
      </c>
      <c r="M174" s="98" t="s">
        <v>105</v>
      </c>
      <c r="O174" s="94"/>
      <c r="P174" s="97" t="s">
        <v>104</v>
      </c>
      <c r="Q174" s="96" t="s">
        <v>103</v>
      </c>
    </row>
    <row r="175" spans="1:17">
      <c r="A175" s="88" t="s">
        <v>134</v>
      </c>
      <c r="B175" s="93" t="s">
        <v>100</v>
      </c>
      <c r="C175" s="84">
        <v>21.565998</v>
      </c>
      <c r="D175" s="86">
        <v>23.41</v>
      </c>
      <c r="E175" s="84">
        <f>AVERAGE(C175:C177)</f>
        <v>21.865571333333335</v>
      </c>
      <c r="F175" s="84">
        <f>AVERAGE(D175:D177)</f>
        <v>23.426666666666666</v>
      </c>
      <c r="G175" s="84">
        <f>C175-F175</f>
        <v>-1.8606686666666654</v>
      </c>
      <c r="H175" s="84">
        <f>AVERAGE(G175:G177)</f>
        <v>-1.5610953333333317</v>
      </c>
      <c r="I175" s="84">
        <f>G175-H175</f>
        <v>-0.29957333333333369</v>
      </c>
      <c r="J175" s="85">
        <f>AVERAGE(I175:I177)</f>
        <v>0</v>
      </c>
      <c r="K175" s="84">
        <f t="shared" ref="K175:K204" si="7">2^-(I175)</f>
        <v>1.2307803650875335</v>
      </c>
      <c r="L175" s="101">
        <f>AVERAGE(K175:K177)</f>
        <v>1.1254724426625538</v>
      </c>
      <c r="M175" s="84">
        <f>STDEV(K175:K177)</f>
        <v>0.5888668468832674</v>
      </c>
      <c r="O175" s="94" t="s">
        <v>102</v>
      </c>
      <c r="P175" s="94">
        <v>1.0134194977170199</v>
      </c>
      <c r="Q175" s="94">
        <v>1.0669482830511401</v>
      </c>
    </row>
    <row r="176" spans="1:17">
      <c r="A176" s="88" t="s">
        <v>134</v>
      </c>
      <c r="B176" s="92" t="s">
        <v>100</v>
      </c>
      <c r="C176" s="84">
        <v>22.89161</v>
      </c>
      <c r="D176" s="86">
        <v>23.45</v>
      </c>
      <c r="E176" s="84"/>
      <c r="F176" s="84"/>
      <c r="G176" s="84">
        <f>C176-F175</f>
        <v>-0.53505666666666585</v>
      </c>
      <c r="H176" s="84"/>
      <c r="I176" s="84">
        <f>G176-H175</f>
        <v>1.0260386666666659</v>
      </c>
      <c r="J176" s="85"/>
      <c r="K176" s="84">
        <f t="shared" si="7"/>
        <v>0.49105663630710306</v>
      </c>
      <c r="L176" s="84"/>
      <c r="M176" s="84"/>
      <c r="O176" s="94" t="s">
        <v>101</v>
      </c>
      <c r="P176" s="94">
        <v>0.23818441310798499</v>
      </c>
      <c r="Q176" s="94">
        <v>0.64654030581706101</v>
      </c>
    </row>
    <row r="177" spans="1:17" ht="15" thickBot="1">
      <c r="A177" s="88" t="s">
        <v>134</v>
      </c>
      <c r="B177" s="91" t="s">
        <v>100</v>
      </c>
      <c r="C177" s="84">
        <v>21.139106000000002</v>
      </c>
      <c r="D177" s="86">
        <v>23.42</v>
      </c>
      <c r="E177" s="84"/>
      <c r="F177" s="84"/>
      <c r="G177" s="84">
        <f>C177-F175</f>
        <v>-2.2875606666666641</v>
      </c>
      <c r="H177" s="84"/>
      <c r="I177" s="84">
        <f>G177-H175</f>
        <v>-0.72646533333333241</v>
      </c>
      <c r="J177" s="85"/>
      <c r="K177" s="84">
        <f t="shared" si="7"/>
        <v>1.6545803265930246</v>
      </c>
      <c r="L177" s="84"/>
      <c r="M177" s="84"/>
      <c r="O177" s="94" t="s">
        <v>99</v>
      </c>
      <c r="P177" s="94">
        <v>0.26307978971726997</v>
      </c>
      <c r="Q177" s="94">
        <v>0.40906053489327299</v>
      </c>
    </row>
    <row r="178" spans="1:17">
      <c r="A178" s="88" t="s">
        <v>134</v>
      </c>
      <c r="B178" s="90" t="s">
        <v>96</v>
      </c>
      <c r="C178" s="84">
        <v>21.475604000000001</v>
      </c>
      <c r="D178" s="86">
        <v>23.86</v>
      </c>
      <c r="E178" s="84">
        <f>AVERAGE(C178:C180)</f>
        <v>21.835033999999997</v>
      </c>
      <c r="F178" s="84">
        <f>AVERAGE(D178:D180)</f>
        <v>23.430000000000003</v>
      </c>
      <c r="G178" s="84">
        <f>C178-F178</f>
        <v>-1.9543960000000027</v>
      </c>
      <c r="H178" s="84">
        <f>AVERAGE(G178:G180)</f>
        <v>-1.594966000000003</v>
      </c>
      <c r="I178" s="84">
        <f>G178-H175</f>
        <v>-0.39330066666667096</v>
      </c>
      <c r="J178" s="85">
        <f>AVERAGE(I178:I180)</f>
        <v>-3.3870666666671267E-2</v>
      </c>
      <c r="K178" s="84">
        <f t="shared" si="7"/>
        <v>1.3133948165951914</v>
      </c>
      <c r="L178" s="84">
        <f>AVERAGE(K178:K180)</f>
        <v>1.0669482830511452</v>
      </c>
      <c r="M178" s="84">
        <f>STDEV(K178:K180)</f>
        <v>0.34528764536279111</v>
      </c>
      <c r="O178" s="94" t="s">
        <v>98</v>
      </c>
      <c r="P178" s="94">
        <v>0.52618696777787399</v>
      </c>
      <c r="Q178" s="94">
        <v>0.60402001170820596</v>
      </c>
    </row>
    <row r="179" spans="1:17">
      <c r="A179" s="88" t="s">
        <v>134</v>
      </c>
      <c r="B179" s="89" t="s">
        <v>96</v>
      </c>
      <c r="C179" s="84">
        <v>21.587769999999999</v>
      </c>
      <c r="D179" s="86">
        <v>23.34</v>
      </c>
      <c r="E179" s="84"/>
      <c r="F179" s="84"/>
      <c r="G179" s="84">
        <f>C179-F178</f>
        <v>-1.8422300000000043</v>
      </c>
      <c r="H179" s="84"/>
      <c r="I179" s="84">
        <f>G179-H175</f>
        <v>-0.28113466666667253</v>
      </c>
      <c r="J179" s="85"/>
      <c r="K179" s="84">
        <f t="shared" si="7"/>
        <v>1.2151502133745153</v>
      </c>
      <c r="L179" s="84"/>
      <c r="M179" s="84"/>
      <c r="O179" s="94" t="s">
        <v>97</v>
      </c>
      <c r="P179" s="94">
        <v>1.3203955944944601</v>
      </c>
      <c r="Q179" s="94">
        <v>2.0978398525370898</v>
      </c>
    </row>
    <row r="180" spans="1:17" ht="15" thickBot="1">
      <c r="A180" s="88" t="s">
        <v>134</v>
      </c>
      <c r="B180" s="87" t="s">
        <v>96</v>
      </c>
      <c r="C180" s="84">
        <v>22.441728000000001</v>
      </c>
      <c r="D180" s="86">
        <v>23.09</v>
      </c>
      <c r="E180" s="84"/>
      <c r="F180" s="84"/>
      <c r="G180" s="84">
        <f>C180-F178</f>
        <v>-0.98827200000000204</v>
      </c>
      <c r="H180" s="84"/>
      <c r="I180" s="84">
        <f>G180-H175</f>
        <v>0.57282333333332969</v>
      </c>
      <c r="J180" s="85"/>
      <c r="K180" s="84">
        <f t="shared" si="7"/>
        <v>0.67229981918372839</v>
      </c>
      <c r="L180" s="84"/>
      <c r="M180" s="84"/>
    </row>
    <row r="181" spans="1:17">
      <c r="A181" s="88" t="s">
        <v>134</v>
      </c>
      <c r="B181" s="93" t="s">
        <v>95</v>
      </c>
      <c r="C181" s="84">
        <v>24.74522</v>
      </c>
      <c r="D181" s="86">
        <v>24.66</v>
      </c>
      <c r="E181" s="84">
        <f>AVERAGE(C181:C183)</f>
        <v>24.816368666666666</v>
      </c>
      <c r="F181" s="84">
        <f>AVERAGE(D181:D183)</f>
        <v>24.306666666666668</v>
      </c>
      <c r="G181" s="84">
        <f>C181-F181</f>
        <v>0.43855333333333135</v>
      </c>
      <c r="H181" s="84">
        <f>AVERAGE(G181:G183)</f>
        <v>0.50970199999999843</v>
      </c>
      <c r="I181" s="84">
        <f>G181-H175</f>
        <v>1.9996486666666631</v>
      </c>
      <c r="J181" s="85">
        <f>AVERAGE(I181:I183)</f>
        <v>2.07079733333333</v>
      </c>
      <c r="K181" s="84">
        <f t="shared" si="7"/>
        <v>0.25006088884105804</v>
      </c>
      <c r="L181" s="84">
        <f>AVERAGE(K181:K183)</f>
        <v>0.2381844131079848</v>
      </c>
      <c r="M181" s="84">
        <f>STDEV(K181:K183)</f>
        <v>1.0637011291758515E-2</v>
      </c>
    </row>
    <row r="182" spans="1:17">
      <c r="A182" s="88" t="s">
        <v>134</v>
      </c>
      <c r="B182" s="92" t="s">
        <v>95</v>
      </c>
      <c r="C182" s="84">
        <v>24.868794000000001</v>
      </c>
      <c r="D182" s="86">
        <v>23.56</v>
      </c>
      <c r="E182" s="84"/>
      <c r="F182" s="84"/>
      <c r="G182" s="84">
        <f>C182-F181</f>
        <v>0.56212733333333276</v>
      </c>
      <c r="H182" s="84"/>
      <c r="I182" s="84">
        <f>G182-H175</f>
        <v>2.1232226666666643</v>
      </c>
      <c r="J182" s="85"/>
      <c r="K182" s="84">
        <f t="shared" si="7"/>
        <v>0.22953361144638457</v>
      </c>
      <c r="L182" s="84"/>
      <c r="M182" s="84"/>
    </row>
    <row r="183" spans="1:17" ht="15" thickBot="1">
      <c r="A183" s="88" t="s">
        <v>134</v>
      </c>
      <c r="B183" s="91" t="s">
        <v>95</v>
      </c>
      <c r="C183" s="84">
        <v>24.835092</v>
      </c>
      <c r="D183" s="86">
        <v>24.7</v>
      </c>
      <c r="E183" s="84"/>
      <c r="F183" s="84"/>
      <c r="G183" s="84">
        <f>C183-F181</f>
        <v>0.52842533333333108</v>
      </c>
      <c r="H183" s="84"/>
      <c r="I183" s="84">
        <f>G183-H175</f>
        <v>2.0895206666666626</v>
      </c>
      <c r="J183" s="85"/>
      <c r="K183" s="84">
        <f t="shared" si="7"/>
        <v>0.23495873903651177</v>
      </c>
      <c r="L183" s="84"/>
      <c r="M183" s="84"/>
    </row>
    <row r="184" spans="1:17">
      <c r="A184" s="88" t="s">
        <v>134</v>
      </c>
      <c r="B184" s="90" t="s">
        <v>94</v>
      </c>
      <c r="C184" s="84">
        <v>21.352551999999999</v>
      </c>
      <c r="D184" s="86">
        <v>23.25</v>
      </c>
      <c r="E184" s="84">
        <f>AVERAGE(C184:C186)</f>
        <v>23.131268666666667</v>
      </c>
      <c r="F184" s="84">
        <f>AVERAGE(D184:D186)</f>
        <v>23.473333333333333</v>
      </c>
      <c r="G184" s="84">
        <f>C184-F184</f>
        <v>-2.1207813333333334</v>
      </c>
      <c r="H184" s="84">
        <f>AVERAGE(G184:G186)</f>
        <v>-0.34206466666666674</v>
      </c>
      <c r="I184" s="84">
        <f>G184-H175</f>
        <v>-0.55968600000000168</v>
      </c>
      <c r="J184" s="85">
        <f>AVERAGE(I184:I186)</f>
        <v>1.2190306666666648</v>
      </c>
      <c r="K184" s="84">
        <f t="shared" si="7"/>
        <v>1.4739483801440612</v>
      </c>
      <c r="L184" s="84">
        <f>AVERAGE(K184:K186)</f>
        <v>0.64654030581706257</v>
      </c>
      <c r="M184" s="84">
        <f>STDEV(K184:K186)</f>
        <v>0.71685807847624083</v>
      </c>
    </row>
    <row r="185" spans="1:17">
      <c r="A185" s="88" t="s">
        <v>134</v>
      </c>
      <c r="B185" s="89" t="s">
        <v>94</v>
      </c>
      <c r="C185" s="84">
        <v>23.891435999999999</v>
      </c>
      <c r="D185" s="86">
        <v>24.01</v>
      </c>
      <c r="E185" s="84"/>
      <c r="F185" s="84"/>
      <c r="G185" s="84">
        <f>C185-F184</f>
        <v>0.41810266666666607</v>
      </c>
      <c r="H185" s="84"/>
      <c r="I185" s="84">
        <f>G185-H175</f>
        <v>1.9791979999999978</v>
      </c>
      <c r="J185" s="85"/>
      <c r="K185" s="84">
        <f t="shared" si="7"/>
        <v>0.25363082516516616</v>
      </c>
      <c r="L185" s="84"/>
      <c r="M185" s="84"/>
    </row>
    <row r="186" spans="1:17" ht="15" thickBot="1">
      <c r="A186" s="88" t="s">
        <v>134</v>
      </c>
      <c r="B186" s="87" t="s">
        <v>94</v>
      </c>
      <c r="C186" s="84">
        <v>24.149818</v>
      </c>
      <c r="D186" s="86">
        <v>23.16</v>
      </c>
      <c r="E186" s="84"/>
      <c r="F186" s="84"/>
      <c r="G186" s="84">
        <f>C186-F184</f>
        <v>0.67648466666666707</v>
      </c>
      <c r="H186" s="84"/>
      <c r="I186" s="84">
        <f>G186-H175</f>
        <v>2.2375799999999986</v>
      </c>
      <c r="J186" s="85"/>
      <c r="K186" s="84">
        <f t="shared" si="7"/>
        <v>0.21204171214196041</v>
      </c>
      <c r="L186" s="84"/>
      <c r="M186" s="84"/>
    </row>
    <row r="187" spans="1:17">
      <c r="A187" s="88" t="s">
        <v>134</v>
      </c>
      <c r="B187" s="93" t="s">
        <v>93</v>
      </c>
      <c r="C187" s="84">
        <v>24.767688</v>
      </c>
      <c r="D187" s="86">
        <v>24.43</v>
      </c>
      <c r="E187" s="84">
        <f>AVERAGE(C187:C189)</f>
        <v>24.719007333333334</v>
      </c>
      <c r="F187" s="84">
        <f>AVERAGE(D187:D189)</f>
        <v>24.350000000000005</v>
      </c>
      <c r="G187" s="84">
        <f>C187-F187</f>
        <v>0.41768799999999473</v>
      </c>
      <c r="H187" s="84">
        <f>AVERAGE(G187:G189)</f>
        <v>0.36900733333332764</v>
      </c>
      <c r="I187" s="84">
        <f>G187-H175</f>
        <v>1.9787833333333265</v>
      </c>
      <c r="J187" s="85">
        <f>AVERAGE(I187:I189)</f>
        <v>1.9301026666666594</v>
      </c>
      <c r="K187" s="84">
        <f t="shared" si="7"/>
        <v>0.25370373549054454</v>
      </c>
      <c r="L187" s="84">
        <f>AVERAGE(K187:K189)</f>
        <v>0.26307978971727047</v>
      </c>
      <c r="M187" s="84">
        <f>STDEV(K187:K189)</f>
        <v>2.3304790013285684E-2</v>
      </c>
    </row>
    <row r="188" spans="1:17">
      <c r="A188" s="88" t="s">
        <v>134</v>
      </c>
      <c r="B188" s="92" t="s">
        <v>93</v>
      </c>
      <c r="C188" s="84">
        <v>24.576709999999999</v>
      </c>
      <c r="D188" s="86">
        <v>24.27</v>
      </c>
      <c r="E188" s="84"/>
      <c r="F188" s="84"/>
      <c r="G188" s="84">
        <f>C188-F187</f>
        <v>0.22670999999999353</v>
      </c>
      <c r="H188" s="84"/>
      <c r="I188" s="84">
        <f>G188-H175</f>
        <v>1.7878053333333253</v>
      </c>
      <c r="J188" s="85"/>
      <c r="K188" s="84">
        <f t="shared" si="7"/>
        <v>0.2896122770646713</v>
      </c>
      <c r="L188" s="84"/>
      <c r="M188" s="84"/>
    </row>
    <row r="189" spans="1:17" ht="15" thickBot="1">
      <c r="A189" s="88" t="s">
        <v>134</v>
      </c>
      <c r="B189" s="91" t="s">
        <v>93</v>
      </c>
      <c r="C189" s="84">
        <v>24.812624</v>
      </c>
      <c r="D189" s="86">
        <v>24.35</v>
      </c>
      <c r="E189" s="84"/>
      <c r="F189" s="84"/>
      <c r="G189" s="84">
        <f>C189-F187</f>
        <v>0.4626239999999946</v>
      </c>
      <c r="H189" s="84"/>
      <c r="I189" s="84">
        <f>G189-H175</f>
        <v>2.0237193333333261</v>
      </c>
      <c r="J189" s="85"/>
      <c r="K189" s="84">
        <f t="shared" si="7"/>
        <v>0.24592335659659559</v>
      </c>
      <c r="L189" s="84"/>
      <c r="M189" s="84"/>
    </row>
    <row r="190" spans="1:17">
      <c r="A190" s="88" t="s">
        <v>134</v>
      </c>
      <c r="B190" s="90" t="s">
        <v>92</v>
      </c>
      <c r="C190" s="84">
        <v>23.644288</v>
      </c>
      <c r="D190" s="84">
        <v>23.86</v>
      </c>
      <c r="E190" s="84">
        <f>AVERAGE(C190:C192)</f>
        <v>24.344540666666663</v>
      </c>
      <c r="F190" s="84">
        <f>AVERAGE(D190:D192)</f>
        <v>24.52333333333333</v>
      </c>
      <c r="G190" s="84">
        <f>C190-F190</f>
        <v>-0.87904533333333035</v>
      </c>
      <c r="H190" s="84">
        <f>AVERAGE(G190:G192)</f>
        <v>-0.17879266666666402</v>
      </c>
      <c r="I190" s="84">
        <f>G190-H175</f>
        <v>0.68205000000000138</v>
      </c>
      <c r="J190" s="85">
        <f>AVERAGE(I190:I192)</f>
        <v>1.3823026666666678</v>
      </c>
      <c r="K190" s="84">
        <f t="shared" si="7"/>
        <v>0.62327899555929978</v>
      </c>
      <c r="L190" s="84">
        <f>AVERAGE(K190:K192)</f>
        <v>0.40906053489327426</v>
      </c>
      <c r="M190" s="84">
        <f>STDEV(K190:K192)</f>
        <v>0.18714687671619878</v>
      </c>
    </row>
    <row r="191" spans="1:17">
      <c r="A191" s="88" t="s">
        <v>134</v>
      </c>
      <c r="B191" s="89" t="s">
        <v>92</v>
      </c>
      <c r="C191" s="84">
        <v>24.576709999999999</v>
      </c>
      <c r="D191" s="84">
        <v>24.83</v>
      </c>
      <c r="E191" s="84"/>
      <c r="F191" s="84"/>
      <c r="G191" s="84">
        <f>C191-F190</f>
        <v>5.3376666666668626E-2</v>
      </c>
      <c r="H191" s="84"/>
      <c r="I191" s="84">
        <f>G191-H175</f>
        <v>1.6144720000000004</v>
      </c>
      <c r="J191" s="85"/>
      <c r="K191" s="84">
        <f t="shared" si="7"/>
        <v>0.32658444883859167</v>
      </c>
      <c r="L191" s="84"/>
      <c r="M191" s="84"/>
    </row>
    <row r="192" spans="1:17" ht="15" thickBot="1">
      <c r="A192" s="88" t="s">
        <v>134</v>
      </c>
      <c r="B192" s="87" t="s">
        <v>92</v>
      </c>
      <c r="C192" s="84">
        <v>24.812624</v>
      </c>
      <c r="D192" s="84">
        <v>24.88</v>
      </c>
      <c r="E192" s="84"/>
      <c r="F192" s="84"/>
      <c r="G192" s="84">
        <f>C192-F190</f>
        <v>0.28929066666666969</v>
      </c>
      <c r="H192" s="84"/>
      <c r="I192" s="84">
        <f>G192-H175</f>
        <v>1.8503860000000014</v>
      </c>
      <c r="J192" s="85"/>
      <c r="K192" s="84">
        <f t="shared" si="7"/>
        <v>0.27731816028193124</v>
      </c>
      <c r="L192" s="84"/>
      <c r="M192" s="84"/>
    </row>
    <row r="193" spans="1:13">
      <c r="A193" s="88" t="s">
        <v>134</v>
      </c>
      <c r="B193" s="93" t="s">
        <v>91</v>
      </c>
      <c r="C193" s="84">
        <v>23.655522000000001</v>
      </c>
      <c r="D193" s="86">
        <v>24.36</v>
      </c>
      <c r="E193" s="84">
        <f>AVERAGE(C193:C195)</f>
        <v>23.745394000000001</v>
      </c>
      <c r="F193" s="84">
        <f>AVERAGE(D193:D195)</f>
        <v>24.356666666666666</v>
      </c>
      <c r="G193" s="84">
        <f>C193-F193</f>
        <v>-0.70114466666666431</v>
      </c>
      <c r="H193" s="84">
        <f>AVERAGE(G193:G195)</f>
        <v>-0.6112726666666658</v>
      </c>
      <c r="I193" s="84">
        <f>G193-H175</f>
        <v>0.85995066666666742</v>
      </c>
      <c r="J193" s="85">
        <f>AVERAGE(I193:I195)</f>
        <v>0.94982266666666604</v>
      </c>
      <c r="K193" s="84">
        <f t="shared" si="7"/>
        <v>0.55097139822689389</v>
      </c>
      <c r="L193" s="84">
        <f>AVERAGE(K193:K195)</f>
        <v>0.52618696777787555</v>
      </c>
      <c r="M193" s="84">
        <f>STDEV(K193:K195)</f>
        <v>0.11235045892775095</v>
      </c>
    </row>
    <row r="194" spans="1:13">
      <c r="A194" s="88" t="s">
        <v>134</v>
      </c>
      <c r="B194" s="92" t="s">
        <v>91</v>
      </c>
      <c r="C194" s="84">
        <v>23.475777999999998</v>
      </c>
      <c r="D194" s="86">
        <v>24.32</v>
      </c>
      <c r="E194" s="84"/>
      <c r="F194" s="84"/>
      <c r="G194" s="84">
        <f>C194-F193</f>
        <v>-0.88088866666666732</v>
      </c>
      <c r="H194" s="84"/>
      <c r="I194" s="84">
        <f>G194-H175</f>
        <v>0.68020666666666441</v>
      </c>
      <c r="J194" s="85"/>
      <c r="K194" s="84">
        <f t="shared" si="7"/>
        <v>0.62407586891861067</v>
      </c>
      <c r="L194" s="84"/>
      <c r="M194" s="84"/>
    </row>
    <row r="195" spans="1:13" ht="15" thickBot="1">
      <c r="A195" s="88" t="s">
        <v>134</v>
      </c>
      <c r="B195" s="91" t="s">
        <v>91</v>
      </c>
      <c r="C195" s="84">
        <v>24.104882</v>
      </c>
      <c r="D195" s="86">
        <v>24.39</v>
      </c>
      <c r="E195" s="84"/>
      <c r="F195" s="84"/>
      <c r="G195" s="84">
        <f>C195-F193</f>
        <v>-0.25178466666666566</v>
      </c>
      <c r="H195" s="84"/>
      <c r="I195" s="84">
        <f>G195-H175</f>
        <v>1.3093106666666661</v>
      </c>
      <c r="J195" s="85"/>
      <c r="K195" s="84">
        <f t="shared" si="7"/>
        <v>0.40351363618812208</v>
      </c>
      <c r="L195" s="84"/>
      <c r="M195" s="84"/>
    </row>
    <row r="196" spans="1:13">
      <c r="A196" s="88" t="s">
        <v>134</v>
      </c>
      <c r="B196" s="90" t="s">
        <v>90</v>
      </c>
      <c r="C196" s="84">
        <v>22.756802</v>
      </c>
      <c r="D196" s="86">
        <v>23.72</v>
      </c>
      <c r="E196" s="84">
        <f>AVERAGE(C196:C198)</f>
        <v>22.962758666666669</v>
      </c>
      <c r="F196" s="84">
        <f>AVERAGE(D196:D198)</f>
        <v>23.783333333333331</v>
      </c>
      <c r="G196" s="84">
        <f>C196-F196</f>
        <v>-1.026531333333331</v>
      </c>
      <c r="H196" s="84">
        <f>AVERAGE(G196:G198)</f>
        <v>-0.82057466666666434</v>
      </c>
      <c r="I196" s="84">
        <f>G196-H175</f>
        <v>0.53456400000000071</v>
      </c>
      <c r="J196" s="85">
        <f>AVERAGE(I196:I198)</f>
        <v>0.74052066666666738</v>
      </c>
      <c r="K196" s="84">
        <f t="shared" si="7"/>
        <v>0.69036728257017232</v>
      </c>
      <c r="L196" s="84">
        <f>AVERAGE(K196:K198)</f>
        <v>0.60402001170820663</v>
      </c>
      <c r="M196" s="84">
        <f>STDEV(K196:K198)</f>
        <v>9.7816385036237755E-2</v>
      </c>
    </row>
    <row r="197" spans="1:13">
      <c r="A197" s="88" t="s">
        <v>134</v>
      </c>
      <c r="B197" s="89" t="s">
        <v>90</v>
      </c>
      <c r="C197" s="84">
        <v>23.228629999999999</v>
      </c>
      <c r="D197" s="86">
        <v>23.77</v>
      </c>
      <c r="E197" s="84"/>
      <c r="F197" s="84"/>
      <c r="G197" s="84">
        <f>C197-F196</f>
        <v>-0.55470333333333244</v>
      </c>
      <c r="H197" s="84"/>
      <c r="I197" s="84">
        <f>G197-H175</f>
        <v>1.0063919999999993</v>
      </c>
      <c r="J197" s="85"/>
      <c r="K197" s="84">
        <f t="shared" si="7"/>
        <v>0.49778960191811694</v>
      </c>
      <c r="L197" s="84"/>
      <c r="M197" s="84"/>
    </row>
    <row r="198" spans="1:13" ht="15" thickBot="1">
      <c r="A198" s="88" t="s">
        <v>134</v>
      </c>
      <c r="B198" s="87" t="s">
        <v>90</v>
      </c>
      <c r="C198" s="84">
        <v>22.902844000000002</v>
      </c>
      <c r="D198" s="86">
        <v>23.86</v>
      </c>
      <c r="E198" s="84"/>
      <c r="F198" s="84"/>
      <c r="G198" s="84">
        <f>C198-F196</f>
        <v>-0.88048933333332968</v>
      </c>
      <c r="H198" s="84"/>
      <c r="I198" s="84">
        <f>G198-H175</f>
        <v>0.68060600000000204</v>
      </c>
      <c r="J198" s="85"/>
      <c r="K198" s="84">
        <f t="shared" si="7"/>
        <v>0.62390315063633062</v>
      </c>
      <c r="L198" s="84"/>
      <c r="M198" s="84"/>
    </row>
    <row r="199" spans="1:13">
      <c r="A199" s="88" t="s">
        <v>134</v>
      </c>
      <c r="B199" s="93" t="s">
        <v>89</v>
      </c>
      <c r="C199" s="84">
        <v>24.778922000000001</v>
      </c>
      <c r="D199" s="86">
        <v>24.36</v>
      </c>
      <c r="E199" s="84">
        <f>AVERAGE(C199:C201)</f>
        <v>24.494327333333334</v>
      </c>
      <c r="F199" s="84">
        <f>AVERAGE(D199:D201)</f>
        <v>24.356666666666666</v>
      </c>
      <c r="G199" s="84">
        <f>C199-F199</f>
        <v>0.42225533333333587</v>
      </c>
      <c r="H199" s="84">
        <f>AVERAGE(G199:G201)</f>
        <v>0.13766066666666768</v>
      </c>
      <c r="I199" s="84">
        <f>G199-H181</f>
        <v>-8.7446666666662565E-2</v>
      </c>
      <c r="J199" s="85">
        <f>AVERAGE(I199:I201)</f>
        <v>-0.37204133333333073</v>
      </c>
      <c r="K199" s="84">
        <f t="shared" si="7"/>
        <v>1.0624880879892606</v>
      </c>
      <c r="L199" s="84">
        <f>AVERAGE(K199:K201)</f>
        <v>1.3203955944944645</v>
      </c>
      <c r="M199" s="84">
        <f>STDEV(K199:K201)</f>
        <v>0.33218634408362807</v>
      </c>
    </row>
    <row r="200" spans="1:13">
      <c r="A200" s="88" t="s">
        <v>134</v>
      </c>
      <c r="B200" s="92" t="s">
        <v>89</v>
      </c>
      <c r="C200" s="84">
        <v>24.599177999999998</v>
      </c>
      <c r="D200" s="86">
        <v>24.32</v>
      </c>
      <c r="E200" s="84"/>
      <c r="F200" s="84"/>
      <c r="G200" s="84">
        <f>C200-F199</f>
        <v>0.24251133333333286</v>
      </c>
      <c r="H200" s="84"/>
      <c r="I200" s="84">
        <f>G200-H181</f>
        <v>-0.26719066666666558</v>
      </c>
      <c r="J200" s="85"/>
      <c r="K200" s="84">
        <f t="shared" si="7"/>
        <v>1.2034620651116139</v>
      </c>
      <c r="L200" s="84"/>
      <c r="M200" s="84"/>
    </row>
    <row r="201" spans="1:13" ht="15" thickBot="1">
      <c r="A201" s="88" t="s">
        <v>134</v>
      </c>
      <c r="B201" s="91" t="s">
        <v>89</v>
      </c>
      <c r="C201" s="84">
        <v>24.104882</v>
      </c>
      <c r="D201" s="86">
        <v>24.39</v>
      </c>
      <c r="E201" s="84"/>
      <c r="F201" s="84"/>
      <c r="G201" s="84">
        <f>C201-F199</f>
        <v>-0.25178466666666566</v>
      </c>
      <c r="H201" s="84"/>
      <c r="I201" s="84">
        <f>G201-H181</f>
        <v>-0.76148666666666409</v>
      </c>
      <c r="J201" s="85"/>
      <c r="K201" s="84">
        <f t="shared" si="7"/>
        <v>1.6952366303825193</v>
      </c>
      <c r="L201" s="84"/>
      <c r="M201" s="84"/>
    </row>
    <row r="202" spans="1:13">
      <c r="A202" s="88" t="s">
        <v>134</v>
      </c>
      <c r="B202" s="90" t="s">
        <v>87</v>
      </c>
      <c r="C202" s="84">
        <v>22.532122000000001</v>
      </c>
      <c r="D202" s="86">
        <v>24.36</v>
      </c>
      <c r="E202" s="84">
        <f>AVERAGE(C202:C204)</f>
        <v>22.996460666666668</v>
      </c>
      <c r="F202" s="84">
        <f>AVERAGE(D202:D204)</f>
        <v>24.356666666666666</v>
      </c>
      <c r="G202" s="84">
        <f>C202-F202</f>
        <v>-1.8245446666666645</v>
      </c>
      <c r="H202" s="84">
        <f>AVERAGE(G202:G204)</f>
        <v>-1.3602059999999991</v>
      </c>
      <c r="I202" s="84">
        <f>G202-H184</f>
        <v>-1.4824799999999978</v>
      </c>
      <c r="J202" s="85">
        <f>AVERAGE(I202:I204)</f>
        <v>-1.0181413333333325</v>
      </c>
      <c r="K202" s="84">
        <f t="shared" si="7"/>
        <v>2.7942865991946402</v>
      </c>
      <c r="L202" s="84">
        <f>AVERAGE(K202:K204)</f>
        <v>2.0978398525370863</v>
      </c>
      <c r="M202" s="84">
        <f>STDEV(K202:K204)</f>
        <v>0.6722245261391061</v>
      </c>
    </row>
    <row r="203" spans="1:13">
      <c r="A203" s="88" t="s">
        <v>134</v>
      </c>
      <c r="B203" s="89" t="s">
        <v>87</v>
      </c>
      <c r="C203" s="84">
        <v>23.475777999999998</v>
      </c>
      <c r="D203" s="86">
        <v>24.32</v>
      </c>
      <c r="E203" s="84"/>
      <c r="F203" s="84"/>
      <c r="G203" s="84">
        <f>C203-F202</f>
        <v>-0.88088866666666732</v>
      </c>
      <c r="H203" s="84"/>
      <c r="I203" s="84">
        <f>G203-H184</f>
        <v>-0.53882400000000064</v>
      </c>
      <c r="J203" s="85"/>
      <c r="K203" s="84">
        <f t="shared" si="7"/>
        <v>1.4527878075043652</v>
      </c>
      <c r="L203" s="84"/>
      <c r="M203" s="84"/>
    </row>
    <row r="204" spans="1:13" ht="15" thickBot="1">
      <c r="A204" s="88" t="s">
        <v>134</v>
      </c>
      <c r="B204" s="87" t="s">
        <v>87</v>
      </c>
      <c r="C204" s="84">
        <v>22.981482</v>
      </c>
      <c r="D204" s="86">
        <v>24.39</v>
      </c>
      <c r="E204" s="84"/>
      <c r="F204" s="84"/>
      <c r="G204" s="84">
        <f>C204-F202</f>
        <v>-1.3751846666666658</v>
      </c>
      <c r="H204" s="84"/>
      <c r="I204" s="84">
        <f>G204-H184</f>
        <v>-1.0331199999999992</v>
      </c>
      <c r="J204" s="85"/>
      <c r="K204" s="84">
        <f t="shared" si="7"/>
        <v>2.0464451509122528</v>
      </c>
      <c r="L204" s="84"/>
      <c r="M204" s="84"/>
    </row>
    <row r="205" spans="1:13">
      <c r="H205" s="83"/>
      <c r="I205" s="83"/>
      <c r="J205" s="83"/>
      <c r="K205" s="83"/>
      <c r="L205" s="83"/>
      <c r="M205" s="83"/>
    </row>
    <row r="207" spans="1:13" ht="20">
      <c r="A207" s="378" t="s">
        <v>36</v>
      </c>
      <c r="B207" s="379"/>
      <c r="C207" s="379"/>
      <c r="E207" s="382" t="s">
        <v>126</v>
      </c>
      <c r="F207" s="384"/>
    </row>
    <row r="208" spans="1:13" ht="16" thickBot="1">
      <c r="A208" s="100" t="s">
        <v>117</v>
      </c>
      <c r="B208" s="100" t="s">
        <v>116</v>
      </c>
      <c r="C208" s="98" t="s">
        <v>115</v>
      </c>
      <c r="D208" s="98" t="s">
        <v>114</v>
      </c>
      <c r="E208" s="98" t="s">
        <v>113</v>
      </c>
      <c r="F208" s="98" t="s">
        <v>112</v>
      </c>
      <c r="G208" s="99" t="s">
        <v>111</v>
      </c>
      <c r="H208" s="98" t="s">
        <v>110</v>
      </c>
      <c r="I208" s="99" t="s">
        <v>109</v>
      </c>
      <c r="J208" s="98" t="s">
        <v>108</v>
      </c>
      <c r="K208" s="98" t="s">
        <v>107</v>
      </c>
      <c r="L208" s="98" t="s">
        <v>106</v>
      </c>
      <c r="M208" s="98" t="s">
        <v>105</v>
      </c>
    </row>
    <row r="209" spans="1:17">
      <c r="A209" s="88" t="s">
        <v>134</v>
      </c>
      <c r="B209" s="93" t="s">
        <v>100</v>
      </c>
      <c r="C209" s="86">
        <v>23.24</v>
      </c>
      <c r="D209" s="86">
        <v>24.18</v>
      </c>
      <c r="E209" s="84">
        <f>AVERAGE(C209:C211)</f>
        <v>23.349999999999998</v>
      </c>
      <c r="F209" s="84">
        <f>AVERAGE(D209:D211)</f>
        <v>24.196666666666669</v>
      </c>
      <c r="G209" s="84">
        <f>C209-F209</f>
        <v>-0.95666666666667055</v>
      </c>
      <c r="H209" s="84">
        <f>AVERAGE(G209:G211)</f>
        <v>-0.84666666666666879</v>
      </c>
      <c r="I209" s="84">
        <f>G209-H209</f>
        <v>-0.11000000000000176</v>
      </c>
      <c r="J209" s="85">
        <f>AVERAGE(I209:I211)</f>
        <v>3.7007434154171883E-17</v>
      </c>
      <c r="K209" s="84">
        <f t="shared" ref="K209:K232" si="8">2^-(I209)</f>
        <v>1.0792282365044286</v>
      </c>
      <c r="L209" s="101">
        <f>AVERAGE(K209:K211)</f>
        <v>1.0015070606535501</v>
      </c>
      <c r="M209" s="84">
        <f>STDEV(K209:K211)</f>
        <v>6.8048552131813544E-2</v>
      </c>
      <c r="O209" s="94"/>
      <c r="P209" s="97" t="s">
        <v>104</v>
      </c>
      <c r="Q209" s="96" t="s">
        <v>103</v>
      </c>
    </row>
    <row r="210" spans="1:17">
      <c r="A210" s="88" t="s">
        <v>134</v>
      </c>
      <c r="B210" s="92" t="s">
        <v>100</v>
      </c>
      <c r="C210" s="86">
        <v>23.42</v>
      </c>
      <c r="D210" s="86">
        <v>24.22</v>
      </c>
      <c r="E210" s="84"/>
      <c r="F210" s="84"/>
      <c r="G210" s="84">
        <f>C210-F209</f>
        <v>-0.77666666666666728</v>
      </c>
      <c r="H210" s="84"/>
      <c r="I210" s="84">
        <f>G210-H209</f>
        <v>7.0000000000001505E-2</v>
      </c>
      <c r="J210" s="85"/>
      <c r="K210" s="84">
        <f t="shared" si="8"/>
        <v>0.95263799804393634</v>
      </c>
      <c r="L210" s="84"/>
      <c r="M210" s="84"/>
      <c r="O210" s="95" t="s">
        <v>102</v>
      </c>
      <c r="P210" s="94">
        <v>1.0015070606535501</v>
      </c>
      <c r="Q210" s="94">
        <v>0.83855927274750597</v>
      </c>
    </row>
    <row r="211" spans="1:17" ht="15" thickBot="1">
      <c r="A211" s="88" t="s">
        <v>134</v>
      </c>
      <c r="B211" s="91" t="s">
        <v>100</v>
      </c>
      <c r="C211" s="86">
        <v>23.39</v>
      </c>
      <c r="D211" s="86">
        <v>24.19</v>
      </c>
      <c r="E211" s="84"/>
      <c r="F211" s="84"/>
      <c r="G211" s="84">
        <f>C211-F209</f>
        <v>-0.80666666666666842</v>
      </c>
      <c r="H211" s="84"/>
      <c r="I211" s="84">
        <f>G211-H209</f>
        <v>4.0000000000000369E-2</v>
      </c>
      <c r="J211" s="85"/>
      <c r="K211" s="84">
        <f t="shared" si="8"/>
        <v>0.97265494741228531</v>
      </c>
      <c r="L211" s="84"/>
      <c r="M211" s="84"/>
      <c r="O211" s="95" t="s">
        <v>101</v>
      </c>
      <c r="P211" s="94">
        <v>1.0237633658062899</v>
      </c>
      <c r="Q211" s="94">
        <v>1.30592510127043</v>
      </c>
    </row>
    <row r="212" spans="1:17">
      <c r="A212" s="88" t="s">
        <v>134</v>
      </c>
      <c r="B212" s="90" t="s">
        <v>96</v>
      </c>
      <c r="C212" s="84">
        <v>21.2</v>
      </c>
      <c r="D212" s="86">
        <v>21.63</v>
      </c>
      <c r="E212" s="84">
        <f>AVERAGE(C212:C214)</f>
        <v>21.276666666666667</v>
      </c>
      <c r="F212" s="84">
        <f>AVERAGE(D212:D214)</f>
        <v>21.866666666666664</v>
      </c>
      <c r="G212" s="84">
        <f>C212-F212</f>
        <v>-0.6666666666666643</v>
      </c>
      <c r="H212" s="84">
        <f>AVERAGE(G212:G214)</f>
        <v>-0.58999999999999753</v>
      </c>
      <c r="I212" s="84">
        <f>G212-H209</f>
        <v>0.18000000000000449</v>
      </c>
      <c r="J212" s="85">
        <f>AVERAGE(I212:I214)</f>
        <v>0.25666666666667132</v>
      </c>
      <c r="K212" s="84">
        <f t="shared" si="8"/>
        <v>0.88270299629065219</v>
      </c>
      <c r="L212" s="84">
        <f>AVERAGE(K212:K214)</f>
        <v>0.83855927274750608</v>
      </c>
      <c r="M212" s="84">
        <f>STDEV(K212:K214)</f>
        <v>6.140265857534935E-2</v>
      </c>
      <c r="O212" s="95" t="s">
        <v>99</v>
      </c>
      <c r="P212" s="94">
        <v>1.2556855986778701</v>
      </c>
      <c r="Q212" s="94">
        <v>0.99663832014128395</v>
      </c>
    </row>
    <row r="213" spans="1:17">
      <c r="A213" s="88" t="s">
        <v>134</v>
      </c>
      <c r="B213" s="89" t="s">
        <v>96</v>
      </c>
      <c r="C213" s="84">
        <v>21.23</v>
      </c>
      <c r="D213" s="86">
        <v>22.11</v>
      </c>
      <c r="E213" s="84"/>
      <c r="F213" s="84"/>
      <c r="G213" s="84">
        <f>C213-F212</f>
        <v>-0.63666666666666316</v>
      </c>
      <c r="H213" s="84"/>
      <c r="I213" s="84">
        <f>G213-H209</f>
        <v>0.21000000000000563</v>
      </c>
      <c r="J213" s="85"/>
      <c r="K213" s="84">
        <f t="shared" si="8"/>
        <v>0.86453723130786175</v>
      </c>
      <c r="L213" s="84"/>
      <c r="M213" s="84"/>
      <c r="O213" s="95" t="s">
        <v>98</v>
      </c>
      <c r="P213" s="94">
        <v>0.73063628250032897</v>
      </c>
      <c r="Q213" s="94">
        <v>1.77989332043477</v>
      </c>
    </row>
    <row r="214" spans="1:17" ht="15" thickBot="1">
      <c r="A214" s="88" t="s">
        <v>134</v>
      </c>
      <c r="B214" s="87" t="s">
        <v>96</v>
      </c>
      <c r="C214" s="84">
        <v>21.4</v>
      </c>
      <c r="D214" s="86">
        <v>21.86</v>
      </c>
      <c r="E214" s="84"/>
      <c r="F214" s="84"/>
      <c r="G214" s="84">
        <f>C214-F212</f>
        <v>-0.46666666666666501</v>
      </c>
      <c r="H214" s="84"/>
      <c r="I214" s="84">
        <f>G214-H209</f>
        <v>0.38000000000000378</v>
      </c>
      <c r="J214" s="85"/>
      <c r="K214" s="84">
        <f t="shared" si="8"/>
        <v>0.76843759064400419</v>
      </c>
      <c r="L214" s="84"/>
      <c r="M214" s="84"/>
      <c r="O214" s="95" t="s">
        <v>97</v>
      </c>
      <c r="P214" s="94">
        <v>1.19294444262616</v>
      </c>
      <c r="Q214" s="94">
        <v>0.62115329424207399</v>
      </c>
    </row>
    <row r="215" spans="1:17">
      <c r="A215" s="88" t="s">
        <v>134</v>
      </c>
      <c r="B215" s="93" t="s">
        <v>95</v>
      </c>
      <c r="C215" s="84">
        <v>22.6</v>
      </c>
      <c r="D215" s="86">
        <v>23.13</v>
      </c>
      <c r="E215" s="84">
        <f>AVERAGE(C215:C217)</f>
        <v>23.093333333333334</v>
      </c>
      <c r="F215" s="84">
        <f>AVERAGE(D215:D217)</f>
        <v>23.126666666666665</v>
      </c>
      <c r="G215" s="84">
        <f>C215-F215</f>
        <v>-0.52666666666666373</v>
      </c>
      <c r="H215" s="84">
        <f>AVERAGE(G215:G217)</f>
        <v>-3.3333333333331439E-2</v>
      </c>
      <c r="I215" s="84">
        <f>G215-H210</f>
        <v>-0.52666666666666373</v>
      </c>
      <c r="J215" s="85">
        <f>AVERAGE(I215:I217)</f>
        <v>0.16333333333333444</v>
      </c>
      <c r="K215" s="84">
        <f t="shared" si="8"/>
        <v>1.44059686183175</v>
      </c>
      <c r="L215" s="84">
        <f>AVERAGE(K215:K217)</f>
        <v>1.0237633658062932</v>
      </c>
      <c r="M215" s="84">
        <f>STDEV(K215:K217)</f>
        <v>0.54849404693903592</v>
      </c>
    </row>
    <row r="216" spans="1:17">
      <c r="A216" s="88" t="s">
        <v>134</v>
      </c>
      <c r="B216" s="92" t="s">
        <v>95</v>
      </c>
      <c r="C216" s="84">
        <v>22.83</v>
      </c>
      <c r="D216" s="86">
        <v>23.09</v>
      </c>
      <c r="E216" s="84"/>
      <c r="F216" s="84"/>
      <c r="G216" s="84">
        <f>C216-F215</f>
        <v>-0.29666666666666686</v>
      </c>
      <c r="H216" s="84"/>
      <c r="I216" s="84">
        <f>G216-H211</f>
        <v>-0.29666666666666686</v>
      </c>
      <c r="J216" s="85"/>
      <c r="K216" s="84">
        <f t="shared" si="8"/>
        <v>1.228303149369175</v>
      </c>
      <c r="L216" s="84"/>
      <c r="M216" s="84"/>
    </row>
    <row r="217" spans="1:17" ht="15" thickBot="1">
      <c r="A217" s="88" t="s">
        <v>134</v>
      </c>
      <c r="B217" s="91" t="s">
        <v>95</v>
      </c>
      <c r="C217" s="84">
        <v>23.85</v>
      </c>
      <c r="D217" s="86">
        <v>23.16</v>
      </c>
      <c r="E217" s="84"/>
      <c r="F217" s="84"/>
      <c r="G217" s="84">
        <f>C217-F215</f>
        <v>0.72333333333333627</v>
      </c>
      <c r="H217" s="84"/>
      <c r="I217" s="84">
        <f>G217-H212</f>
        <v>1.3133333333333339</v>
      </c>
      <c r="J217" s="85"/>
      <c r="K217" s="84">
        <f t="shared" si="8"/>
        <v>0.40239008621795497</v>
      </c>
      <c r="L217" s="84"/>
      <c r="M217" s="84"/>
    </row>
    <row r="218" spans="1:17">
      <c r="A218" s="88" t="s">
        <v>134</v>
      </c>
      <c r="B218" s="90" t="s">
        <v>94</v>
      </c>
      <c r="C218" s="84">
        <v>21.88</v>
      </c>
      <c r="D218" s="86">
        <v>22.02</v>
      </c>
      <c r="E218" s="84">
        <f>AVERAGE(C218:C220)</f>
        <v>21.540000000000003</v>
      </c>
      <c r="F218" s="84">
        <f>AVERAGE(D218:D220)</f>
        <v>22.686666666666667</v>
      </c>
      <c r="G218" s="84">
        <f>C218-F218</f>
        <v>-0.80666666666666842</v>
      </c>
      <c r="H218" s="84">
        <f>AVERAGE(G218:G220)</f>
        <v>-1.1466666666666683</v>
      </c>
      <c r="I218" s="84">
        <f>G218-H209</f>
        <v>4.0000000000000369E-2</v>
      </c>
      <c r="J218" s="85">
        <f>AVERAGE(I218:I220)</f>
        <v>-0.29999999999999949</v>
      </c>
      <c r="K218" s="84">
        <f t="shared" si="8"/>
        <v>0.97265494741228531</v>
      </c>
      <c r="L218" s="84">
        <f>AVERAGE(K218:K220)</f>
        <v>1.3059251012704294</v>
      </c>
      <c r="M218" s="84">
        <f>STDEV(K218:K220)</f>
        <v>0.57724083912860258</v>
      </c>
    </row>
    <row r="219" spans="1:17">
      <c r="A219" s="88" t="s">
        <v>134</v>
      </c>
      <c r="B219" s="89" t="s">
        <v>94</v>
      </c>
      <c r="C219" s="84">
        <v>21.88</v>
      </c>
      <c r="D219" s="86">
        <v>23.02</v>
      </c>
      <c r="E219" s="84"/>
      <c r="F219" s="84"/>
      <c r="G219" s="84">
        <f>C219-F218</f>
        <v>-0.80666666666666842</v>
      </c>
      <c r="H219" s="84"/>
      <c r="I219" s="84">
        <f>G219-H209</f>
        <v>4.0000000000000369E-2</v>
      </c>
      <c r="J219" s="85"/>
      <c r="K219" s="84">
        <f t="shared" si="8"/>
        <v>0.97265494741228531</v>
      </c>
      <c r="L219" s="84"/>
      <c r="M219" s="84"/>
    </row>
    <row r="220" spans="1:17" ht="15" thickBot="1">
      <c r="A220" s="88" t="s">
        <v>134</v>
      </c>
      <c r="B220" s="87" t="s">
        <v>94</v>
      </c>
      <c r="C220" s="84">
        <v>20.86</v>
      </c>
      <c r="D220" s="86">
        <v>23.02</v>
      </c>
      <c r="E220" s="84"/>
      <c r="F220" s="84"/>
      <c r="G220" s="84">
        <f>C220-F218</f>
        <v>-1.826666666666668</v>
      </c>
      <c r="H220" s="84"/>
      <c r="I220" s="84">
        <f>G220-H209</f>
        <v>-0.97999999999999921</v>
      </c>
      <c r="J220" s="85"/>
      <c r="K220" s="84">
        <f t="shared" si="8"/>
        <v>1.9724654089867173</v>
      </c>
      <c r="L220" s="84"/>
      <c r="M220" s="84"/>
    </row>
    <row r="221" spans="1:17">
      <c r="A221" s="88" t="s">
        <v>134</v>
      </c>
      <c r="B221" s="93" t="s">
        <v>93</v>
      </c>
      <c r="C221" s="84">
        <v>22.23</v>
      </c>
      <c r="D221" s="86">
        <v>23.02</v>
      </c>
      <c r="E221" s="84">
        <f>AVERAGE(C221:C223)</f>
        <v>21.923333333333332</v>
      </c>
      <c r="F221" s="84">
        <f>AVERAGE(D221:D223)</f>
        <v>23.02</v>
      </c>
      <c r="G221" s="84">
        <f>C221-F221</f>
        <v>-0.78999999999999915</v>
      </c>
      <c r="H221" s="84">
        <f>AVERAGE(G221:G223)</f>
        <v>-1.0966666666666665</v>
      </c>
      <c r="I221" s="84">
        <f>G221-H209</f>
        <v>5.6666666666669641E-2</v>
      </c>
      <c r="J221" s="85">
        <f>AVERAGE(I221:I223)</f>
        <v>-0.24999999999999759</v>
      </c>
      <c r="K221" s="84">
        <f t="shared" si="8"/>
        <v>0.96148305248265109</v>
      </c>
      <c r="L221" s="84">
        <f>AVERAGE(K221:K223)</f>
        <v>1.2556855986778677</v>
      </c>
      <c r="M221" s="84">
        <f>STDEV(K221:K223)</f>
        <v>0.53250541889709468</v>
      </c>
    </row>
    <row r="222" spans="1:17">
      <c r="A222" s="88" t="s">
        <v>134</v>
      </c>
      <c r="B222" s="92" t="s">
        <v>93</v>
      </c>
      <c r="C222" s="84">
        <v>22.27</v>
      </c>
      <c r="D222" s="86">
        <v>23.02</v>
      </c>
      <c r="E222" s="84"/>
      <c r="F222" s="84"/>
      <c r="G222" s="84">
        <f>C222-F221</f>
        <v>-0.75</v>
      </c>
      <c r="H222" s="84"/>
      <c r="I222" s="84">
        <f>G222-H209</f>
        <v>9.6666666666668788E-2</v>
      </c>
      <c r="J222" s="85"/>
      <c r="K222" s="84">
        <f t="shared" si="8"/>
        <v>0.93519124785031738</v>
      </c>
      <c r="L222" s="84"/>
      <c r="M222" s="84"/>
    </row>
    <row r="223" spans="1:17" ht="15" thickBot="1">
      <c r="A223" s="88" t="s">
        <v>134</v>
      </c>
      <c r="B223" s="91" t="s">
        <v>93</v>
      </c>
      <c r="C223" s="84">
        <v>21.27</v>
      </c>
      <c r="D223" s="86">
        <v>23.02</v>
      </c>
      <c r="E223" s="84"/>
      <c r="F223" s="84"/>
      <c r="G223" s="84">
        <f>C223-F221</f>
        <v>-1.75</v>
      </c>
      <c r="H223" s="84"/>
      <c r="I223" s="84">
        <f>G223-H209</f>
        <v>-0.90333333333333121</v>
      </c>
      <c r="J223" s="85"/>
      <c r="K223" s="84">
        <f t="shared" si="8"/>
        <v>1.8703824957006348</v>
      </c>
      <c r="L223" s="84"/>
      <c r="M223" s="84"/>
    </row>
    <row r="224" spans="1:17">
      <c r="A224" s="88" t="s">
        <v>134</v>
      </c>
      <c r="B224" s="90" t="s">
        <v>92</v>
      </c>
      <c r="C224" s="84">
        <v>22.23</v>
      </c>
      <c r="D224" s="84">
        <v>23.02</v>
      </c>
      <c r="E224" s="84">
        <f>AVERAGE(C224:C226)</f>
        <v>21.923333333333332</v>
      </c>
      <c r="F224" s="84">
        <f>AVERAGE(D224:D226)</f>
        <v>22.686666666666667</v>
      </c>
      <c r="G224" s="84">
        <f>C224-F224</f>
        <v>-0.456666666666667</v>
      </c>
      <c r="H224" s="84">
        <f>AVERAGE(G224:G226)</f>
        <v>-0.7633333333333342</v>
      </c>
      <c r="I224" s="84">
        <f>G224-H209</f>
        <v>0.39000000000000179</v>
      </c>
      <c r="J224" s="85">
        <f>AVERAGE(I224:I226)</f>
        <v>8.333333333333455E-2</v>
      </c>
      <c r="K224" s="84">
        <f t="shared" si="8"/>
        <v>0.76312960448027867</v>
      </c>
      <c r="L224" s="84">
        <f>AVERAGE(K224:K226)</f>
        <v>0.99663832014128362</v>
      </c>
      <c r="M224" s="84">
        <f>STDEV(K224:K226)</f>
        <v>0.42264983106800752</v>
      </c>
    </row>
    <row r="225" spans="1:13">
      <c r="A225" s="88" t="s">
        <v>134</v>
      </c>
      <c r="B225" s="89" t="s">
        <v>92</v>
      </c>
      <c r="C225" s="84">
        <v>21.27</v>
      </c>
      <c r="D225" s="84">
        <v>23.02</v>
      </c>
      <c r="E225" s="84"/>
      <c r="F225" s="84"/>
      <c r="G225" s="84">
        <f>C225-F224</f>
        <v>-1.4166666666666679</v>
      </c>
      <c r="H225" s="84"/>
      <c r="I225" s="84">
        <f>G225-H209</f>
        <v>-0.56999999999999906</v>
      </c>
      <c r="J225" s="85"/>
      <c r="K225" s="84">
        <f t="shared" si="8"/>
        <v>1.4845235706290483</v>
      </c>
      <c r="L225" s="84"/>
      <c r="M225" s="84"/>
    </row>
    <row r="226" spans="1:13" ht="15" thickBot="1">
      <c r="A226" s="88" t="s">
        <v>134</v>
      </c>
      <c r="B226" s="87" t="s">
        <v>92</v>
      </c>
      <c r="C226" s="84">
        <v>22.27</v>
      </c>
      <c r="D226" s="84">
        <v>22.02</v>
      </c>
      <c r="E226" s="84"/>
      <c r="F226" s="84"/>
      <c r="G226" s="84">
        <f>C226-F224</f>
        <v>-0.41666666666666785</v>
      </c>
      <c r="H226" s="84"/>
      <c r="I226" s="84">
        <f>G226-H209</f>
        <v>0.43000000000000094</v>
      </c>
      <c r="J226" s="85"/>
      <c r="K226" s="84">
        <f t="shared" si="8"/>
        <v>0.74226178531452414</v>
      </c>
      <c r="L226" s="84"/>
      <c r="M226" s="84"/>
    </row>
    <row r="227" spans="1:13">
      <c r="A227" s="88" t="s">
        <v>134</v>
      </c>
      <c r="B227" s="93" t="s">
        <v>91</v>
      </c>
      <c r="C227" s="84">
        <v>22.71</v>
      </c>
      <c r="D227" s="86">
        <v>23.13</v>
      </c>
      <c r="E227" s="84">
        <f>AVERAGE(C227:C229)</f>
        <v>22.733333333333331</v>
      </c>
      <c r="F227" s="84">
        <f>AVERAGE(D227:D229)</f>
        <v>23.126666666666665</v>
      </c>
      <c r="G227" s="84">
        <f>C227-F227</f>
        <v>-0.4166666666666643</v>
      </c>
      <c r="H227" s="84">
        <f>AVERAGE(G227:G229)</f>
        <v>-0.39333333333333204</v>
      </c>
      <c r="I227" s="84">
        <f>G227-H209</f>
        <v>0.43000000000000449</v>
      </c>
      <c r="J227" s="85">
        <f>AVERAGE(I227:I229)</f>
        <v>0.4533333333333367</v>
      </c>
      <c r="K227" s="84">
        <f t="shared" si="8"/>
        <v>0.74226178531452225</v>
      </c>
      <c r="L227" s="84">
        <f>AVERAGE(K227:K229)</f>
        <v>0.73063628250032908</v>
      </c>
      <c r="M227" s="84">
        <f>STDEV(K227:K229)</f>
        <v>2.4742143231593409E-2</v>
      </c>
    </row>
    <row r="228" spans="1:13">
      <c r="A228" s="88" t="s">
        <v>134</v>
      </c>
      <c r="B228" s="92" t="s">
        <v>91</v>
      </c>
      <c r="C228" s="84">
        <v>22.7</v>
      </c>
      <c r="D228" s="86">
        <v>23.09</v>
      </c>
      <c r="E228" s="84"/>
      <c r="F228" s="84"/>
      <c r="G228" s="84">
        <f>C228-F227</f>
        <v>-0.42666666666666586</v>
      </c>
      <c r="H228" s="84"/>
      <c r="I228" s="84">
        <f>G228-H209</f>
        <v>0.42000000000000293</v>
      </c>
      <c r="J228" s="85"/>
      <c r="K228" s="84">
        <f t="shared" si="8"/>
        <v>0.7474246243174677</v>
      </c>
      <c r="L228" s="84"/>
      <c r="M228" s="84"/>
    </row>
    <row r="229" spans="1:13" ht="15" thickBot="1">
      <c r="A229" s="88" t="s">
        <v>134</v>
      </c>
      <c r="B229" s="91" t="s">
        <v>91</v>
      </c>
      <c r="C229" s="84">
        <v>22.79</v>
      </c>
      <c r="D229" s="86">
        <v>23.16</v>
      </c>
      <c r="E229" s="84"/>
      <c r="F229" s="84"/>
      <c r="G229" s="84">
        <f>C229-F227</f>
        <v>-0.336666666666666</v>
      </c>
      <c r="H229" s="84"/>
      <c r="I229" s="84">
        <f>G229-H209</f>
        <v>0.51000000000000278</v>
      </c>
      <c r="J229" s="85"/>
      <c r="K229" s="84">
        <f t="shared" si="8"/>
        <v>0.70222243786899718</v>
      </c>
      <c r="L229" s="84"/>
      <c r="M229" s="84"/>
    </row>
    <row r="230" spans="1:13">
      <c r="A230" s="88" t="s">
        <v>134</v>
      </c>
      <c r="B230" s="90" t="s">
        <v>90</v>
      </c>
      <c r="C230" s="84">
        <v>21.29</v>
      </c>
      <c r="D230" s="86">
        <v>22.49</v>
      </c>
      <c r="E230" s="84">
        <f>AVERAGE(C230:C232)</f>
        <v>20.900000000000002</v>
      </c>
      <c r="F230" s="84">
        <f>AVERAGE(D230:D232)</f>
        <v>22.553333333333331</v>
      </c>
      <c r="G230" s="84">
        <f>C230-F230</f>
        <v>-1.2633333333333319</v>
      </c>
      <c r="H230" s="84">
        <f>AVERAGE(G230:G232)</f>
        <v>-1.6533333333333313</v>
      </c>
      <c r="I230" s="84">
        <f>G230-H209</f>
        <v>-0.41666666666666308</v>
      </c>
      <c r="J230" s="85">
        <f>AVERAGE(I230:I232)</f>
        <v>-0.80666666666666231</v>
      </c>
      <c r="K230" s="84">
        <f t="shared" si="8"/>
        <v>1.334839854170031</v>
      </c>
      <c r="L230" s="84">
        <f>AVERAGE(K230:K232)</f>
        <v>1.779893320434774</v>
      </c>
      <c r="M230" s="84">
        <f>STDEV(K230:K232)</f>
        <v>0.38598946155935526</v>
      </c>
    </row>
    <row r="231" spans="1:13">
      <c r="A231" s="88" t="s">
        <v>134</v>
      </c>
      <c r="B231" s="89" t="s">
        <v>90</v>
      </c>
      <c r="C231" s="84">
        <v>20.69</v>
      </c>
      <c r="D231" s="86">
        <v>22.54</v>
      </c>
      <c r="E231" s="84"/>
      <c r="F231" s="84"/>
      <c r="G231" s="84">
        <f>C231-F230</f>
        <v>-1.8633333333333297</v>
      </c>
      <c r="H231" s="84"/>
      <c r="I231" s="84">
        <f>G231-H209</f>
        <v>-1.0166666666666608</v>
      </c>
      <c r="J231" s="85"/>
      <c r="K231" s="84">
        <f t="shared" si="8"/>
        <v>2.0232388806038366</v>
      </c>
      <c r="L231" s="84"/>
      <c r="M231" s="84"/>
    </row>
    <row r="232" spans="1:13" ht="15" thickBot="1">
      <c r="A232" s="88" t="s">
        <v>134</v>
      </c>
      <c r="B232" s="87" t="s">
        <v>90</v>
      </c>
      <c r="C232" s="84">
        <v>20.72</v>
      </c>
      <c r="D232" s="86">
        <v>22.63</v>
      </c>
      <c r="E232" s="84"/>
      <c r="F232" s="84"/>
      <c r="G232" s="84">
        <f>C232-F230</f>
        <v>-1.8333333333333321</v>
      </c>
      <c r="H232" s="84"/>
      <c r="I232" s="84">
        <f>G232-H209</f>
        <v>-0.98666666666666336</v>
      </c>
      <c r="J232" s="85"/>
      <c r="K232" s="84">
        <f t="shared" si="8"/>
        <v>1.9816012265304541</v>
      </c>
      <c r="L232" s="84"/>
      <c r="M232" s="84"/>
    </row>
    <row r="233" spans="1:13">
      <c r="A233" s="88" t="s">
        <v>134</v>
      </c>
      <c r="B233" s="93" t="s">
        <v>89</v>
      </c>
      <c r="C233" s="84">
        <v>21.25</v>
      </c>
      <c r="D233" s="84">
        <v>22.43</v>
      </c>
      <c r="E233" s="84">
        <v>21.31</v>
      </c>
      <c r="F233" s="84">
        <v>22.41</v>
      </c>
      <c r="G233" s="84">
        <v>-1.1599999999999999</v>
      </c>
      <c r="H233" s="84">
        <v>-1.1000000000000001</v>
      </c>
      <c r="I233" s="84">
        <v>-0.31333333333332802</v>
      </c>
      <c r="J233" s="84">
        <v>-0.25333333333332803</v>
      </c>
      <c r="K233" s="84">
        <v>1.24257534448593</v>
      </c>
      <c r="L233" s="84">
        <v>1.19294444262616</v>
      </c>
      <c r="M233" s="84">
        <v>5.9034600626376603E-2</v>
      </c>
    </row>
    <row r="234" spans="1:13">
      <c r="A234" s="88" t="s">
        <v>134</v>
      </c>
      <c r="B234" s="92" t="s">
        <v>89</v>
      </c>
      <c r="C234" s="84">
        <v>21.39</v>
      </c>
      <c r="D234" s="84">
        <v>22.33</v>
      </c>
      <c r="E234" s="84"/>
      <c r="F234" s="84"/>
      <c r="G234" s="84">
        <v>-1.02</v>
      </c>
      <c r="H234" s="84"/>
      <c r="I234" s="84">
        <v>-0.17333333333332701</v>
      </c>
      <c r="J234" s="84"/>
      <c r="K234" s="84">
        <v>1.1276609270458</v>
      </c>
      <c r="L234" s="84"/>
      <c r="M234" s="84"/>
    </row>
    <row r="235" spans="1:13" ht="15" thickBot="1">
      <c r="A235" s="88" t="s">
        <v>134</v>
      </c>
      <c r="B235" s="91" t="s">
        <v>89</v>
      </c>
      <c r="C235" s="84">
        <v>21.29</v>
      </c>
      <c r="D235" s="84">
        <v>22.47</v>
      </c>
      <c r="E235" s="84"/>
      <c r="F235" s="84"/>
      <c r="G235" s="84">
        <v>-1.1200000000000001</v>
      </c>
      <c r="H235" s="84"/>
      <c r="I235" s="84">
        <v>-0.27333333333332899</v>
      </c>
      <c r="J235" s="84"/>
      <c r="K235" s="84">
        <v>1.2085970563467601</v>
      </c>
      <c r="L235" s="84"/>
      <c r="M235" s="84"/>
    </row>
    <row r="236" spans="1:13">
      <c r="A236" s="88" t="s">
        <v>134</v>
      </c>
      <c r="B236" s="90" t="s">
        <v>87</v>
      </c>
      <c r="C236" s="84">
        <v>20.6</v>
      </c>
      <c r="D236" s="86">
        <v>22.13</v>
      </c>
      <c r="E236" s="84">
        <f>AVERAGE(C236:C238)</f>
        <v>21.093333333333334</v>
      </c>
      <c r="F236" s="84">
        <f>AVERAGE(D236:D238)</f>
        <v>22.126666666666665</v>
      </c>
      <c r="G236" s="84">
        <f>C236-F236</f>
        <v>-1.5266666666666637</v>
      </c>
      <c r="H236" s="84">
        <f>AVERAGE(G236:G238)</f>
        <v>-1.0333333333333314</v>
      </c>
      <c r="I236" s="84">
        <f>G236-H218</f>
        <v>-0.37999999999999545</v>
      </c>
      <c r="J236" s="85">
        <f>AVERAGE(I236:I238)</f>
        <v>0.11333333333333684</v>
      </c>
      <c r="K236" s="84">
        <f>2^-(I236)</f>
        <v>1.3013418554419294</v>
      </c>
      <c r="L236" s="84">
        <f>AVERAGE(K236:K238)</f>
        <v>0.98601939271338057</v>
      </c>
      <c r="M236" s="84">
        <f>STDEV(K236:K238)</f>
        <v>0.39198340896273715</v>
      </c>
    </row>
    <row r="237" spans="1:13">
      <c r="A237" s="88" t="s">
        <v>134</v>
      </c>
      <c r="B237" s="89" t="s">
        <v>87</v>
      </c>
      <c r="C237" s="84">
        <v>20.83</v>
      </c>
      <c r="D237" s="86">
        <v>22.09</v>
      </c>
      <c r="E237" s="84"/>
      <c r="F237" s="84"/>
      <c r="G237" s="84">
        <f>C237-F236</f>
        <v>-1.2966666666666669</v>
      </c>
      <c r="H237" s="84"/>
      <c r="I237" s="84">
        <f>G237-H218</f>
        <v>-0.14999999999999858</v>
      </c>
      <c r="J237" s="85"/>
      <c r="K237" s="84">
        <f>2^-(I237)</f>
        <v>1.109569472067844</v>
      </c>
      <c r="L237" s="84"/>
      <c r="M237" s="84"/>
    </row>
    <row r="238" spans="1:13" ht="15" thickBot="1">
      <c r="A238" s="88" t="s">
        <v>134</v>
      </c>
      <c r="B238" s="87" t="s">
        <v>87</v>
      </c>
      <c r="C238" s="84">
        <v>21.85</v>
      </c>
      <c r="D238" s="86">
        <v>22.16</v>
      </c>
      <c r="E238" s="84"/>
      <c r="F238" s="84"/>
      <c r="G238" s="84">
        <f>C238-F236</f>
        <v>-0.27666666666666373</v>
      </c>
      <c r="H238" s="84"/>
      <c r="I238" s="84">
        <f>G238-H218</f>
        <v>0.87000000000000455</v>
      </c>
      <c r="J238" s="85"/>
      <c r="K238" s="84">
        <f>2^-(I238)</f>
        <v>0.54714685063036805</v>
      </c>
      <c r="L238" s="84"/>
      <c r="M238" s="84"/>
    </row>
    <row r="241" spans="1:25" ht="20">
      <c r="A241" s="378" t="s">
        <v>36</v>
      </c>
      <c r="B241" s="379"/>
      <c r="C241" s="379"/>
      <c r="E241" s="382" t="s">
        <v>125</v>
      </c>
      <c r="F241" s="382"/>
    </row>
    <row r="242" spans="1:25" ht="16" thickBot="1">
      <c r="A242" s="100" t="s">
        <v>117</v>
      </c>
      <c r="B242" s="100" t="s">
        <v>116</v>
      </c>
      <c r="C242" s="98" t="s">
        <v>115</v>
      </c>
      <c r="D242" s="98" t="s">
        <v>114</v>
      </c>
      <c r="E242" s="98" t="s">
        <v>113</v>
      </c>
      <c r="F242" s="98" t="s">
        <v>112</v>
      </c>
      <c r="G242" s="99" t="s">
        <v>111</v>
      </c>
      <c r="H242" s="98" t="s">
        <v>110</v>
      </c>
      <c r="I242" s="99" t="s">
        <v>109</v>
      </c>
      <c r="J242" s="98" t="s">
        <v>108</v>
      </c>
      <c r="K242" s="98" t="s">
        <v>107</v>
      </c>
      <c r="L242" s="98" t="s">
        <v>106</v>
      </c>
      <c r="M242" s="98" t="s">
        <v>105</v>
      </c>
      <c r="O242" s="94"/>
      <c r="P242" s="97" t="s">
        <v>104</v>
      </c>
      <c r="Q242" s="96" t="s">
        <v>103</v>
      </c>
    </row>
    <row r="243" spans="1:25">
      <c r="A243" s="88" t="s">
        <v>134</v>
      </c>
      <c r="B243" s="93" t="s">
        <v>100</v>
      </c>
      <c r="C243" s="86">
        <v>25.42</v>
      </c>
      <c r="D243" s="86">
        <v>24.18</v>
      </c>
      <c r="E243" s="106">
        <f>AVERAGE(C243:C245)</f>
        <v>25.679999999999996</v>
      </c>
      <c r="F243" s="106">
        <f>AVERAGE(D243:D245)</f>
        <v>24.196666666666669</v>
      </c>
      <c r="G243" s="108">
        <f>C243-F243</f>
        <v>1.2233333333333327</v>
      </c>
      <c r="H243" s="106">
        <f>AVERAGE(G243:G245)</f>
        <v>1.4833333333333318</v>
      </c>
      <c r="I243" s="106">
        <f>G243-H243</f>
        <v>-0.25999999999999912</v>
      </c>
      <c r="J243" s="107">
        <f>AVERAGE(I243:I245)</f>
        <v>7.4014868308343765E-17</v>
      </c>
      <c r="K243" s="106">
        <f t="shared" ref="K243:K248" si="9">2^-(I243)</f>
        <v>1.1974787046189279</v>
      </c>
      <c r="L243" s="106">
        <f>AVERAGE(K243:K245)</f>
        <v>1.0104892051032264</v>
      </c>
      <c r="M243" s="106">
        <f>STDEV(K243:K245)</f>
        <v>0.17892656706772528</v>
      </c>
      <c r="O243" s="95" t="s">
        <v>102</v>
      </c>
      <c r="P243" s="94">
        <v>1.0104892051032299</v>
      </c>
      <c r="Q243" s="94">
        <v>1.1124643768773299</v>
      </c>
    </row>
    <row r="244" spans="1:25">
      <c r="A244" s="88" t="s">
        <v>134</v>
      </c>
      <c r="B244" s="92" t="s">
        <v>100</v>
      </c>
      <c r="C244" s="86">
        <v>25.69</v>
      </c>
      <c r="D244" s="86">
        <v>24.22</v>
      </c>
      <c r="E244" s="106"/>
      <c r="F244" s="106"/>
      <c r="G244" s="108">
        <f>C244-F243</f>
        <v>1.4933333333333323</v>
      </c>
      <c r="H244" s="106"/>
      <c r="I244" s="106">
        <f>G244-H243</f>
        <v>1.0000000000000453E-2</v>
      </c>
      <c r="J244" s="107"/>
      <c r="K244" s="106">
        <f t="shared" si="9"/>
        <v>0.99309249543703559</v>
      </c>
      <c r="L244" s="106"/>
      <c r="M244" s="106"/>
      <c r="O244" s="95" t="s">
        <v>101</v>
      </c>
      <c r="P244" s="94">
        <v>1.2460712953786699</v>
      </c>
      <c r="Q244" s="94">
        <v>1.2369323325500901</v>
      </c>
    </row>
    <row r="245" spans="1:25" ht="15" thickBot="1">
      <c r="A245" s="88" t="s">
        <v>134</v>
      </c>
      <c r="B245" s="91" t="s">
        <v>100</v>
      </c>
      <c r="C245" s="86">
        <v>25.93</v>
      </c>
      <c r="D245" s="86">
        <v>24.19</v>
      </c>
      <c r="E245" s="106"/>
      <c r="F245" s="106"/>
      <c r="G245" s="108">
        <f>C245-F243</f>
        <v>1.7333333333333307</v>
      </c>
      <c r="H245" s="106"/>
      <c r="I245" s="106">
        <f>G245-H243</f>
        <v>0.24999999999999889</v>
      </c>
      <c r="J245" s="107"/>
      <c r="K245" s="106">
        <f t="shared" si="9"/>
        <v>0.84089641525371517</v>
      </c>
      <c r="L245" s="106"/>
      <c r="M245" s="106"/>
      <c r="O245" s="95" t="s">
        <v>99</v>
      </c>
      <c r="P245" s="94">
        <v>1.4394605005666801</v>
      </c>
      <c r="Q245" s="94">
        <v>0.80264501269694799</v>
      </c>
    </row>
    <row r="246" spans="1:25">
      <c r="A246" s="88" t="s">
        <v>134</v>
      </c>
      <c r="B246" s="90" t="s">
        <v>96</v>
      </c>
      <c r="C246" s="84">
        <v>25.89</v>
      </c>
      <c r="D246" s="86">
        <v>24.46</v>
      </c>
      <c r="E246" s="84">
        <f>AVERAGE(C246:C248)</f>
        <v>25.943333333333339</v>
      </c>
      <c r="F246" s="84">
        <f>AVERAGE(D246:D248)</f>
        <v>24.61</v>
      </c>
      <c r="G246" s="84">
        <f>C246-F246</f>
        <v>1.2800000000000011</v>
      </c>
      <c r="H246" s="84">
        <f>AVERAGE(G246:G248)</f>
        <v>1.3333333333333346</v>
      </c>
      <c r="I246" s="84">
        <f>G246-H243</f>
        <v>-0.2033333333333307</v>
      </c>
      <c r="J246" s="85">
        <f>AVERAGE(I246:I248)</f>
        <v>-0.14999999999999733</v>
      </c>
      <c r="K246" s="84">
        <f t="shared" si="9"/>
        <v>1.1513554801999788</v>
      </c>
      <c r="L246" s="84">
        <f>AVERAGE(K246:K248)</f>
        <v>1.1124643768773275</v>
      </c>
      <c r="M246" s="84">
        <f>STDEV(K246:K248)</f>
        <v>9.6756941902514146E-2</v>
      </c>
      <c r="O246" s="95" t="s">
        <v>98</v>
      </c>
      <c r="P246" s="94">
        <v>1.1231093134852499</v>
      </c>
      <c r="Q246" s="94">
        <v>1.2741195375121701</v>
      </c>
    </row>
    <row r="247" spans="1:25">
      <c r="A247" s="88" t="s">
        <v>134</v>
      </c>
      <c r="B247" s="89" t="s">
        <v>96</v>
      </c>
      <c r="C247" s="84">
        <v>26.09</v>
      </c>
      <c r="D247" s="86">
        <v>24.64</v>
      </c>
      <c r="E247" s="84"/>
      <c r="F247" s="84"/>
      <c r="G247" s="84">
        <f>C247-F246</f>
        <v>1.4800000000000004</v>
      </c>
      <c r="H247" s="84"/>
      <c r="I247" s="84">
        <f>G247-H243</f>
        <v>-3.3333333333314119E-3</v>
      </c>
      <c r="J247" s="85"/>
      <c r="K247" s="84">
        <f t="shared" si="9"/>
        <v>1.0023131618421715</v>
      </c>
      <c r="L247" s="84"/>
      <c r="M247" s="84"/>
      <c r="O247" s="95" t="s">
        <v>97</v>
      </c>
      <c r="P247" s="94">
        <v>1.21634396421471</v>
      </c>
      <c r="Q247" s="94">
        <v>1.24404450979521</v>
      </c>
    </row>
    <row r="248" spans="1:25" ht="15" thickBot="1">
      <c r="A248" s="88" t="s">
        <v>134</v>
      </c>
      <c r="B248" s="87" t="s">
        <v>96</v>
      </c>
      <c r="C248" s="84">
        <v>25.85</v>
      </c>
      <c r="D248" s="86">
        <v>24.73</v>
      </c>
      <c r="E248" s="84"/>
      <c r="F248" s="84"/>
      <c r="G248" s="84">
        <f>C248-F246</f>
        <v>1.240000000000002</v>
      </c>
      <c r="H248" s="84"/>
      <c r="I248" s="84">
        <f>G248-H243</f>
        <v>-0.24333333333332985</v>
      </c>
      <c r="J248" s="85"/>
      <c r="K248" s="84">
        <f t="shared" si="9"/>
        <v>1.1837244885898324</v>
      </c>
      <c r="L248" s="84"/>
      <c r="M248" s="84"/>
    </row>
    <row r="249" spans="1:25">
      <c r="A249" s="88" t="s">
        <v>134</v>
      </c>
      <c r="B249" s="93" t="s">
        <v>95</v>
      </c>
      <c r="C249" s="84">
        <v>26.97</v>
      </c>
      <c r="D249" s="84">
        <v>25.55</v>
      </c>
      <c r="E249" s="84">
        <v>26.67</v>
      </c>
      <c r="F249" s="84">
        <v>25.483333333333299</v>
      </c>
      <c r="G249" s="84">
        <v>1.4866666666666599</v>
      </c>
      <c r="H249" s="84">
        <v>1.1866666666666701</v>
      </c>
      <c r="I249" s="84">
        <v>3.3333333333327398E-3</v>
      </c>
      <c r="J249" s="84">
        <v>-0.29666666666666602</v>
      </c>
      <c r="K249" s="84">
        <v>0.99769217652702402</v>
      </c>
      <c r="L249" s="84">
        <v>1.2460712953786699</v>
      </c>
      <c r="M249" s="84">
        <v>0.25772297170334701</v>
      </c>
    </row>
    <row r="250" spans="1:25">
      <c r="A250" s="88" t="s">
        <v>134</v>
      </c>
      <c r="B250" s="92" t="s">
        <v>95</v>
      </c>
      <c r="C250" s="84">
        <v>26.37</v>
      </c>
      <c r="D250" s="84">
        <v>25.41</v>
      </c>
      <c r="E250" s="84"/>
      <c r="F250" s="84"/>
      <c r="G250" s="84">
        <v>0.88666666666666705</v>
      </c>
      <c r="H250" s="84"/>
      <c r="I250" s="84">
        <v>-0.59666666666666501</v>
      </c>
      <c r="J250" s="84"/>
      <c r="K250" s="84">
        <v>1.5122185602398199</v>
      </c>
      <c r="L250" s="84"/>
      <c r="M250" s="84"/>
    </row>
    <row r="251" spans="1:25" ht="15" thickBot="1">
      <c r="A251" s="88" t="s">
        <v>134</v>
      </c>
      <c r="B251" s="91" t="s">
        <v>95</v>
      </c>
      <c r="C251" s="84">
        <v>26.67</v>
      </c>
      <c r="D251" s="84">
        <v>25.49</v>
      </c>
      <c r="E251" s="84"/>
      <c r="F251" s="84"/>
      <c r="G251" s="84">
        <v>1.1866666666666701</v>
      </c>
      <c r="H251" s="84"/>
      <c r="I251" s="84">
        <v>-0.29666666666666403</v>
      </c>
      <c r="J251" s="84"/>
      <c r="K251" s="84">
        <v>1.2283031493691701</v>
      </c>
      <c r="L251" s="84"/>
      <c r="M251" s="84"/>
    </row>
    <row r="252" spans="1:25">
      <c r="A252" s="88" t="s">
        <v>134</v>
      </c>
      <c r="B252" s="90" t="s">
        <v>94</v>
      </c>
      <c r="C252" s="84">
        <v>23.28</v>
      </c>
      <c r="D252" s="86">
        <v>22.04</v>
      </c>
      <c r="E252" s="84">
        <f>AVERAGE(C252:C254)</f>
        <v>23.296666666666667</v>
      </c>
      <c r="F252" s="84">
        <f>AVERAGE(D252:D254)</f>
        <v>22.12</v>
      </c>
      <c r="G252" s="84">
        <f>C252-F252</f>
        <v>1.1600000000000001</v>
      </c>
      <c r="H252" s="84">
        <f>AVERAGE(G252:G254)</f>
        <v>1.1766666666666659</v>
      </c>
      <c r="I252" s="84">
        <f>G252-H243</f>
        <v>-0.3233333333333317</v>
      </c>
      <c r="J252" s="85">
        <f>AVERAGE(I252:I254)</f>
        <v>-0.30666666666666598</v>
      </c>
      <c r="K252" s="84">
        <f t="shared" ref="K252:K272" si="10">2^-(I252)</f>
        <v>1.2512181394937483</v>
      </c>
      <c r="L252" s="84">
        <f>AVERAGE(K252:K254)</f>
        <v>1.2369323325500907</v>
      </c>
      <c r="M252" s="84">
        <f>STDEV(K252:K254)</f>
        <v>1.7791650930583276E-2</v>
      </c>
      <c r="O252" s="83"/>
      <c r="P252" s="105"/>
      <c r="Q252" s="83"/>
      <c r="R252" s="83"/>
      <c r="S252" s="83"/>
      <c r="T252" s="83"/>
      <c r="U252" s="83"/>
      <c r="V252" s="104"/>
      <c r="W252" s="83"/>
      <c r="X252" s="83"/>
      <c r="Y252" s="83"/>
    </row>
    <row r="253" spans="1:25">
      <c r="A253" s="88" t="s">
        <v>134</v>
      </c>
      <c r="B253" s="89" t="s">
        <v>94</v>
      </c>
      <c r="C253" s="84">
        <v>23.32</v>
      </c>
      <c r="D253" s="86">
        <v>22.03</v>
      </c>
      <c r="E253" s="84"/>
      <c r="F253" s="84"/>
      <c r="G253" s="84">
        <f>C253-F252</f>
        <v>1.1999999999999993</v>
      </c>
      <c r="H253" s="84"/>
      <c r="I253" s="84">
        <f>G253-H243</f>
        <v>-0.28333333333333255</v>
      </c>
      <c r="J253" s="85"/>
      <c r="K253" s="84">
        <f t="shared" si="10"/>
        <v>1.2170035136705903</v>
      </c>
      <c r="L253" s="84"/>
      <c r="M253" s="84"/>
      <c r="O253" s="83"/>
      <c r="P253" s="105"/>
      <c r="Q253" s="83"/>
      <c r="R253" s="83"/>
      <c r="S253" s="83"/>
      <c r="T253" s="83"/>
      <c r="U253" s="83"/>
      <c r="V253" s="104"/>
      <c r="W253" s="83"/>
      <c r="X253" s="83"/>
      <c r="Y253" s="83"/>
    </row>
    <row r="254" spans="1:25" ht="15" thickBot="1">
      <c r="A254" s="88" t="s">
        <v>134</v>
      </c>
      <c r="B254" s="87" t="s">
        <v>94</v>
      </c>
      <c r="C254" s="84">
        <v>23.29</v>
      </c>
      <c r="D254" s="86">
        <v>22.29</v>
      </c>
      <c r="E254" s="84"/>
      <c r="F254" s="84"/>
      <c r="G254" s="84">
        <f>C254-F252</f>
        <v>1.1699999999999982</v>
      </c>
      <c r="H254" s="84"/>
      <c r="I254" s="84">
        <f>G254-H243</f>
        <v>-0.31333333333333369</v>
      </c>
      <c r="J254" s="85"/>
      <c r="K254" s="84">
        <f t="shared" si="10"/>
        <v>1.2425753444859335</v>
      </c>
      <c r="L254" s="84"/>
      <c r="M254" s="84"/>
      <c r="O254" s="83"/>
      <c r="P254" s="105"/>
      <c r="Q254" s="83"/>
      <c r="R254" s="83"/>
      <c r="S254" s="83"/>
      <c r="T254" s="83"/>
      <c r="U254" s="83"/>
      <c r="V254" s="104"/>
      <c r="W254" s="83"/>
      <c r="X254" s="83"/>
      <c r="Y254" s="83"/>
    </row>
    <row r="255" spans="1:25">
      <c r="A255" s="88" t="s">
        <v>134</v>
      </c>
      <c r="B255" s="93" t="s">
        <v>93</v>
      </c>
      <c r="C255" s="84">
        <v>26.46</v>
      </c>
      <c r="D255" s="86">
        <v>25.36</v>
      </c>
      <c r="E255" s="84">
        <f>AVERAGE(C255:C257)</f>
        <v>26.593333333333334</v>
      </c>
      <c r="F255" s="84">
        <f>AVERAGE(D255:D257)</f>
        <v>25.58</v>
      </c>
      <c r="G255" s="84">
        <f>C255-F255</f>
        <v>0.88000000000000256</v>
      </c>
      <c r="H255" s="84">
        <f>AVERAGE(G255:G257)</f>
        <v>1.0133333333333354</v>
      </c>
      <c r="I255" s="84">
        <f>G255-H243</f>
        <v>-0.60333333333332928</v>
      </c>
      <c r="J255" s="85">
        <f>AVERAGE(I255:I257)</f>
        <v>-0.46999999999999642</v>
      </c>
      <c r="K255" s="84">
        <f t="shared" si="10"/>
        <v>1.5192226642355948</v>
      </c>
      <c r="L255" s="84">
        <f>AVERAGE(K255:K257)</f>
        <v>1.4394605005666772</v>
      </c>
      <c r="M255" s="84">
        <f>STDEV(K255:K257)</f>
        <v>0.46306447854700589</v>
      </c>
    </row>
    <row r="256" spans="1:25">
      <c r="A256" s="88" t="s">
        <v>134</v>
      </c>
      <c r="B256" s="92" t="s">
        <v>93</v>
      </c>
      <c r="C256" s="84">
        <v>26.17</v>
      </c>
      <c r="D256" s="86">
        <v>25.97</v>
      </c>
      <c r="E256" s="84"/>
      <c r="F256" s="84"/>
      <c r="G256" s="84">
        <f>C256-F255</f>
        <v>0.59000000000000341</v>
      </c>
      <c r="H256" s="84"/>
      <c r="I256" s="84">
        <f>G256-H243</f>
        <v>-0.89333333333332843</v>
      </c>
      <c r="J256" s="85"/>
      <c r="K256" s="84">
        <f t="shared" si="10"/>
        <v>1.8574628200770908</v>
      </c>
      <c r="L256" s="84"/>
      <c r="M256" s="84"/>
    </row>
    <row r="257" spans="1:13" ht="15" thickBot="1">
      <c r="A257" s="88" t="s">
        <v>134</v>
      </c>
      <c r="B257" s="91" t="s">
        <v>93</v>
      </c>
      <c r="C257" s="84">
        <v>27.15</v>
      </c>
      <c r="D257" s="86">
        <v>25.41</v>
      </c>
      <c r="E257" s="84"/>
      <c r="F257" s="84"/>
      <c r="G257" s="84">
        <f>C257-F255</f>
        <v>1.5700000000000003</v>
      </c>
      <c r="H257" s="84"/>
      <c r="I257" s="84">
        <f>G257-H243</f>
        <v>8.6666666666668446E-2</v>
      </c>
      <c r="J257" s="85"/>
      <c r="K257" s="84">
        <f t="shared" si="10"/>
        <v>0.94169601738734587</v>
      </c>
      <c r="L257" s="84"/>
      <c r="M257" s="84"/>
    </row>
    <row r="258" spans="1:13">
      <c r="A258" s="88" t="s">
        <v>134</v>
      </c>
      <c r="B258" s="90" t="s">
        <v>92</v>
      </c>
      <c r="C258" s="84">
        <v>25.4</v>
      </c>
      <c r="D258" s="86">
        <v>22.84</v>
      </c>
      <c r="E258" s="84">
        <f>AVERAGE(C258:C260)</f>
        <v>25.053333333333331</v>
      </c>
      <c r="F258" s="84">
        <f>AVERAGE(D258:D260)</f>
        <v>22.98</v>
      </c>
      <c r="G258" s="84">
        <f>C258-F258</f>
        <v>2.4199999999999982</v>
      </c>
      <c r="H258" s="84">
        <f>AVERAGE(G258:G260)</f>
        <v>2.0733333333333319</v>
      </c>
      <c r="I258" s="84">
        <f>G258-H243</f>
        <v>0.93666666666666631</v>
      </c>
      <c r="J258" s="85">
        <f>AVERAGE(I258:I260)</f>
        <v>0.59</v>
      </c>
      <c r="K258" s="84">
        <f t="shared" si="10"/>
        <v>0.52243857643043556</v>
      </c>
      <c r="L258" s="84">
        <f>AVERAGE(K258:K260)</f>
        <v>0.69593047351941539</v>
      </c>
      <c r="M258" s="84">
        <f>STDEV(K258:K260)</f>
        <v>0.27189324424619155</v>
      </c>
    </row>
    <row r="259" spans="1:13">
      <c r="A259" s="88" t="s">
        <v>134</v>
      </c>
      <c r="B259" s="89" t="s">
        <v>92</v>
      </c>
      <c r="C259" s="84">
        <v>25.31</v>
      </c>
      <c r="D259" s="86">
        <v>23.02</v>
      </c>
      <c r="E259" s="84"/>
      <c r="F259" s="84">
        <f>AVERAGE(D259:D261)</f>
        <v>23.233333333333331</v>
      </c>
      <c r="G259" s="84">
        <f>C259-F258</f>
        <v>2.3299999999999983</v>
      </c>
      <c r="H259" s="84"/>
      <c r="I259" s="84">
        <f>G259-H243</f>
        <v>0.84666666666666646</v>
      </c>
      <c r="J259" s="85"/>
      <c r="K259" s="84">
        <f t="shared" si="10"/>
        <v>0.55606804291593626</v>
      </c>
      <c r="L259" s="84"/>
      <c r="M259" s="84"/>
    </row>
    <row r="260" spans="1:13" ht="15" thickBot="1">
      <c r="A260" s="88" t="s">
        <v>134</v>
      </c>
      <c r="B260" s="87" t="s">
        <v>92</v>
      </c>
      <c r="C260" s="84">
        <v>24.45</v>
      </c>
      <c r="D260" s="86">
        <v>23.08</v>
      </c>
      <c r="E260" s="84"/>
      <c r="F260" s="84">
        <f>AVERAGE(D260:D262)</f>
        <v>23.540000000000003</v>
      </c>
      <c r="G260" s="84">
        <f>C260-F258</f>
        <v>1.4699999999999989</v>
      </c>
      <c r="H260" s="84"/>
      <c r="I260" s="84">
        <f>G260-H243</f>
        <v>-1.3333333333332975E-2</v>
      </c>
      <c r="J260" s="85"/>
      <c r="K260" s="84">
        <f t="shared" si="10"/>
        <v>1.009284801211874</v>
      </c>
      <c r="L260" s="84"/>
      <c r="M260" s="84"/>
    </row>
    <row r="261" spans="1:13">
      <c r="A261" s="88" t="s">
        <v>134</v>
      </c>
      <c r="B261" s="93" t="s">
        <v>91</v>
      </c>
      <c r="C261" s="84">
        <v>25.56</v>
      </c>
      <c r="D261" s="84">
        <v>23.6</v>
      </c>
      <c r="E261" s="84">
        <f>AVERAGE(C261:C263)</f>
        <v>25.196666666666669</v>
      </c>
      <c r="F261" s="84">
        <f>AVERAGE(D261:D263)</f>
        <v>23.856666666666669</v>
      </c>
      <c r="G261" s="84">
        <f>C261-F261</f>
        <v>1.7033333333333296</v>
      </c>
      <c r="H261" s="84">
        <f>AVERAGE(G261:G263)</f>
        <v>1.3399999999999974</v>
      </c>
      <c r="I261" s="84">
        <f>G261-H243</f>
        <v>0.21999999999999775</v>
      </c>
      <c r="J261" s="85">
        <f>AVERAGE(I261:I263)</f>
        <v>-0.14333333333333434</v>
      </c>
      <c r="K261" s="84">
        <f t="shared" si="10"/>
        <v>0.85856543643775507</v>
      </c>
      <c r="L261" s="84">
        <f>AVERAGE(K261:K263)</f>
        <v>1.123109313485249</v>
      </c>
      <c r="M261" s="84">
        <f>STDEV(K261:K263)</f>
        <v>0.24351897105700171</v>
      </c>
    </row>
    <row r="262" spans="1:13">
      <c r="A262" s="88" t="s">
        <v>134</v>
      </c>
      <c r="B262" s="92" t="s">
        <v>91</v>
      </c>
      <c r="C262" s="84">
        <v>25.11</v>
      </c>
      <c r="D262" s="84">
        <v>23.94</v>
      </c>
      <c r="E262" s="84"/>
      <c r="F262" s="84"/>
      <c r="G262" s="84">
        <f>C262-F261</f>
        <v>1.2533333333333303</v>
      </c>
      <c r="H262" s="84"/>
      <c r="I262" s="84">
        <f>G262-H243</f>
        <v>-0.23000000000000154</v>
      </c>
      <c r="J262" s="85"/>
      <c r="K262" s="84">
        <f t="shared" si="10"/>
        <v>1.1728349492318801</v>
      </c>
      <c r="L262" s="84"/>
      <c r="M262" s="84"/>
    </row>
    <row r="263" spans="1:13" ht="15" thickBot="1">
      <c r="A263" s="88" t="s">
        <v>134</v>
      </c>
      <c r="B263" s="91" t="s">
        <v>91</v>
      </c>
      <c r="C263" s="84">
        <v>24.92</v>
      </c>
      <c r="D263" s="84">
        <v>24.03</v>
      </c>
      <c r="E263" s="84"/>
      <c r="F263" s="84"/>
      <c r="G263" s="84">
        <f>C263-F261</f>
        <v>1.0633333333333326</v>
      </c>
      <c r="H263" s="84"/>
      <c r="I263" s="84">
        <f>G263-H243</f>
        <v>-0.41999999999999926</v>
      </c>
      <c r="J263" s="85"/>
      <c r="K263" s="84">
        <f t="shared" si="10"/>
        <v>1.3379275547861114</v>
      </c>
      <c r="L263" s="84"/>
      <c r="M263" s="84"/>
    </row>
    <row r="264" spans="1:13">
      <c r="A264" s="88" t="s">
        <v>134</v>
      </c>
      <c r="B264" s="90" t="s">
        <v>90</v>
      </c>
      <c r="C264" s="86">
        <v>24.72</v>
      </c>
      <c r="D264" s="86">
        <v>22.28</v>
      </c>
      <c r="E264" s="84">
        <f>AVERAGE(C264:C266)</f>
        <v>24.53</v>
      </c>
      <c r="F264" s="84">
        <f>AVERAGE(D264:D266)</f>
        <v>22.723333333333333</v>
      </c>
      <c r="G264" s="84">
        <f>C264-F264</f>
        <v>1.9966666666666661</v>
      </c>
      <c r="H264" s="84">
        <f>AVERAGE(G264:G266)</f>
        <v>1.8066666666666673</v>
      </c>
      <c r="I264" s="84">
        <f>G264-H243</f>
        <v>0.51333333333333431</v>
      </c>
      <c r="J264" s="85">
        <f>AVERAGE(I264:I266)</f>
        <v>0.32333333333333542</v>
      </c>
      <c r="K264" s="84">
        <f t="shared" si="10"/>
        <v>0.70060183244363317</v>
      </c>
      <c r="L264" s="84">
        <f>AVERAGE(K264:K266)</f>
        <v>0.8026450126969481</v>
      </c>
      <c r="M264" s="84">
        <f>STDEV(K264:K266)</f>
        <v>8.8816559379906346E-2</v>
      </c>
    </row>
    <row r="265" spans="1:13">
      <c r="A265" s="88" t="s">
        <v>134</v>
      </c>
      <c r="B265" s="89" t="s">
        <v>90</v>
      </c>
      <c r="C265" s="86">
        <v>24.42</v>
      </c>
      <c r="D265" s="86">
        <v>22.2</v>
      </c>
      <c r="E265" s="84"/>
      <c r="F265" s="84"/>
      <c r="G265" s="84">
        <f>C265-F264</f>
        <v>1.696666666666669</v>
      </c>
      <c r="H265" s="84"/>
      <c r="I265" s="84">
        <f>G265-H243</f>
        <v>0.21333333333333715</v>
      </c>
      <c r="J265" s="85"/>
      <c r="K265" s="84">
        <f t="shared" si="10"/>
        <v>0.86254203199218826</v>
      </c>
      <c r="L265" s="84"/>
      <c r="M265" s="84"/>
    </row>
    <row r="266" spans="1:13" ht="15" thickBot="1">
      <c r="A266" s="88" t="s">
        <v>134</v>
      </c>
      <c r="B266" s="87" t="s">
        <v>90</v>
      </c>
      <c r="C266" s="86">
        <v>24.45</v>
      </c>
      <c r="D266" s="86">
        <v>23.69</v>
      </c>
      <c r="E266" s="84"/>
      <c r="F266" s="84"/>
      <c r="G266" s="84">
        <f>C266-F264</f>
        <v>1.7266666666666666</v>
      </c>
      <c r="H266" s="84"/>
      <c r="I266" s="84">
        <f>G266-H243</f>
        <v>0.24333333333333473</v>
      </c>
      <c r="J266" s="85"/>
      <c r="K266" s="84">
        <f t="shared" si="10"/>
        <v>0.8447911736550231</v>
      </c>
      <c r="L266" s="84"/>
      <c r="M266" s="84"/>
    </row>
    <row r="267" spans="1:13">
      <c r="A267" s="88" t="s">
        <v>134</v>
      </c>
      <c r="B267" s="93" t="s">
        <v>89</v>
      </c>
      <c r="C267" s="86">
        <v>24.84</v>
      </c>
      <c r="D267" s="86">
        <v>24.13</v>
      </c>
      <c r="E267" s="84">
        <f>AVERAGE(C267:C269)</f>
        <v>24.703333333333333</v>
      </c>
      <c r="F267" s="84">
        <f>AVERAGE(D267:D269)</f>
        <v>23.459999999999997</v>
      </c>
      <c r="G267" s="84">
        <f>C267-F267</f>
        <v>1.3800000000000026</v>
      </c>
      <c r="H267" s="84">
        <f>AVERAGE(G267:G269)</f>
        <v>1.2433333333333358</v>
      </c>
      <c r="I267" s="84">
        <f>G267-H243</f>
        <v>-0.10333333333332928</v>
      </c>
      <c r="J267" s="85">
        <f>AVERAGE(I267:I269)</f>
        <v>-0.23999999999999599</v>
      </c>
      <c r="K267" s="84">
        <f t="shared" si="10"/>
        <v>1.0742526480132826</v>
      </c>
      <c r="L267" s="84">
        <f>AVERAGE(K267:K269)</f>
        <v>1.2163439642147125</v>
      </c>
      <c r="M267" s="84">
        <f>STDEV(K267:K269)</f>
        <v>0.37307660283212257</v>
      </c>
    </row>
    <row r="268" spans="1:13">
      <c r="A268" s="88" t="s">
        <v>134</v>
      </c>
      <c r="B268" s="92" t="s">
        <v>89</v>
      </c>
      <c r="C268" s="86">
        <v>24.23</v>
      </c>
      <c r="D268" s="86">
        <v>23.09</v>
      </c>
      <c r="E268" s="84"/>
      <c r="F268" s="84"/>
      <c r="G268" s="84">
        <f>C268-F267</f>
        <v>0.77000000000000313</v>
      </c>
      <c r="H268" s="84"/>
      <c r="I268" s="84">
        <f>G268-H243</f>
        <v>-0.71333333333332871</v>
      </c>
      <c r="J268" s="85"/>
      <c r="K268" s="84">
        <f t="shared" si="10"/>
        <v>1.639587996780538</v>
      </c>
      <c r="L268" s="84"/>
      <c r="M268" s="84"/>
    </row>
    <row r="269" spans="1:13" ht="15" thickBot="1">
      <c r="A269" s="88" t="s">
        <v>134</v>
      </c>
      <c r="B269" s="91" t="s">
        <v>89</v>
      </c>
      <c r="C269" s="86">
        <v>25.04</v>
      </c>
      <c r="D269" s="86">
        <v>23.16</v>
      </c>
      <c r="E269" s="84"/>
      <c r="F269" s="84"/>
      <c r="G269" s="84">
        <f>C269-F267</f>
        <v>1.5800000000000018</v>
      </c>
      <c r="H269" s="84"/>
      <c r="I269" s="84">
        <f>G269-H243</f>
        <v>9.6666666666670009E-2</v>
      </c>
      <c r="J269" s="85"/>
      <c r="K269" s="84">
        <f t="shared" si="10"/>
        <v>0.9351912478503166</v>
      </c>
      <c r="L269" s="84"/>
      <c r="M269" s="84"/>
    </row>
    <row r="270" spans="1:13">
      <c r="A270" s="88" t="s">
        <v>134</v>
      </c>
      <c r="B270" s="90" t="s">
        <v>87</v>
      </c>
      <c r="C270" s="84">
        <v>20.6</v>
      </c>
      <c r="D270" s="86">
        <v>23.09</v>
      </c>
      <c r="E270" s="84">
        <f>AVERAGE(C270:C272)</f>
        <v>20.260000000000002</v>
      </c>
      <c r="F270" s="84">
        <f>AVERAGE(D271:D273)</f>
        <v>22.05</v>
      </c>
      <c r="G270" s="84">
        <f>C270-F268</f>
        <v>20.6</v>
      </c>
      <c r="H270" s="84">
        <f>AVERAGE(G270:G272)</f>
        <v>12.910000000000002</v>
      </c>
      <c r="I270" s="84">
        <f>G270-T252</f>
        <v>20.6</v>
      </c>
      <c r="J270" s="85">
        <f>AVERAGE(I270:I272)</f>
        <v>12.910000000000002</v>
      </c>
      <c r="K270" s="84">
        <f t="shared" si="10"/>
        <v>6.291904023994895E-7</v>
      </c>
      <c r="L270" s="84">
        <f>AVERAGE(K270:K272)</f>
        <v>1.2440445097952069</v>
      </c>
      <c r="M270" s="84">
        <f>STDEV(K270:K272)</f>
        <v>2.1547469440382678</v>
      </c>
    </row>
    <row r="271" spans="1:13">
      <c r="A271" s="88" t="s">
        <v>134</v>
      </c>
      <c r="B271" s="89" t="s">
        <v>87</v>
      </c>
      <c r="C271" s="84">
        <v>20.03</v>
      </c>
      <c r="D271" s="86">
        <v>21.25</v>
      </c>
      <c r="E271" s="84"/>
      <c r="F271" s="84"/>
      <c r="G271" s="84">
        <f>C271-F269</f>
        <v>20.03</v>
      </c>
      <c r="H271" s="84"/>
      <c r="I271" s="84">
        <f>G271-T252</f>
        <v>20.03</v>
      </c>
      <c r="J271" s="85"/>
      <c r="K271" s="84">
        <f t="shared" si="10"/>
        <v>9.340479827756185E-7</v>
      </c>
      <c r="L271" s="84"/>
      <c r="M271" s="84"/>
    </row>
    <row r="272" spans="1:13" ht="15" thickBot="1">
      <c r="A272" s="88" t="s">
        <v>134</v>
      </c>
      <c r="B272" s="87" t="s">
        <v>87</v>
      </c>
      <c r="C272" s="84">
        <v>20.149999999999999</v>
      </c>
      <c r="D272" s="86">
        <v>22.85</v>
      </c>
      <c r="E272" s="84"/>
      <c r="F272" s="84"/>
      <c r="G272" s="84">
        <f>C272-F270</f>
        <v>-1.9000000000000021</v>
      </c>
      <c r="H272" s="84"/>
      <c r="I272" s="84">
        <f>G272-T252</f>
        <v>-1.9000000000000021</v>
      </c>
      <c r="J272" s="85"/>
      <c r="K272" s="84">
        <f t="shared" si="10"/>
        <v>3.7321319661472354</v>
      </c>
      <c r="L272" s="84"/>
      <c r="M272" s="84"/>
    </row>
    <row r="275" spans="1:17" ht="20">
      <c r="A275" s="378" t="s">
        <v>36</v>
      </c>
      <c r="B275" s="379"/>
      <c r="C275" s="379"/>
      <c r="E275" s="382" t="s">
        <v>124</v>
      </c>
      <c r="F275" s="382"/>
    </row>
    <row r="276" spans="1:17" ht="16" thickBot="1">
      <c r="A276" s="100" t="s">
        <v>117</v>
      </c>
      <c r="B276" s="100" t="s">
        <v>116</v>
      </c>
      <c r="C276" s="98" t="s">
        <v>115</v>
      </c>
      <c r="D276" s="98" t="s">
        <v>114</v>
      </c>
      <c r="E276" s="98" t="s">
        <v>113</v>
      </c>
      <c r="F276" s="98" t="s">
        <v>112</v>
      </c>
      <c r="G276" s="99" t="s">
        <v>111</v>
      </c>
      <c r="H276" s="98" t="s">
        <v>110</v>
      </c>
      <c r="I276" s="99" t="s">
        <v>109</v>
      </c>
      <c r="J276" s="98" t="s">
        <v>108</v>
      </c>
      <c r="K276" s="98" t="s">
        <v>107</v>
      </c>
      <c r="L276" s="98" t="s">
        <v>106</v>
      </c>
      <c r="M276" s="98" t="s">
        <v>105</v>
      </c>
      <c r="O276" s="94"/>
      <c r="P276" s="97" t="s">
        <v>104</v>
      </c>
      <c r="Q276" s="96" t="s">
        <v>103</v>
      </c>
    </row>
    <row r="277" spans="1:17">
      <c r="A277" s="88" t="s">
        <v>134</v>
      </c>
      <c r="B277" s="93" t="s">
        <v>100</v>
      </c>
      <c r="C277" s="84">
        <v>28.47</v>
      </c>
      <c r="D277" s="86">
        <v>24.18</v>
      </c>
      <c r="E277" s="84">
        <f>AVERAGE(C277:C279)</f>
        <v>28.403333333333332</v>
      </c>
      <c r="F277" s="84">
        <f>AVERAGE(D277:D279)</f>
        <v>24.196666666666669</v>
      </c>
      <c r="G277" s="84">
        <f>C277-F277</f>
        <v>4.2733333333333299</v>
      </c>
      <c r="H277" s="84">
        <f>AVERAGE(G277:G279)</f>
        <v>4.2066666666666634</v>
      </c>
      <c r="I277" s="84">
        <f>G277-H277</f>
        <v>6.666666666666643E-2</v>
      </c>
      <c r="J277" s="85">
        <f>AVERAGE(I277:I279)</f>
        <v>0</v>
      </c>
      <c r="K277" s="84">
        <f t="shared" ref="K277:K306" si="11">2^-(I277)</f>
        <v>0.95484160391041673</v>
      </c>
      <c r="L277" s="101">
        <f>AVERAGE(K277:K279)</f>
        <v>1.0134194977170163</v>
      </c>
      <c r="M277" s="84">
        <f>STDEV(K277:K279)</f>
        <v>0.20620452200183503</v>
      </c>
      <c r="O277" s="95" t="s">
        <v>102</v>
      </c>
      <c r="P277" s="94">
        <v>1.0134194977170199</v>
      </c>
      <c r="Q277" s="94">
        <v>0.86055259209866197</v>
      </c>
    </row>
    <row r="278" spans="1:17">
      <c r="A278" s="88" t="s">
        <v>134</v>
      </c>
      <c r="B278" s="92" t="s">
        <v>100</v>
      </c>
      <c r="C278" s="84">
        <v>28.65</v>
      </c>
      <c r="D278" s="86">
        <v>24.22</v>
      </c>
      <c r="E278" s="84"/>
      <c r="F278" s="84"/>
      <c r="G278" s="84">
        <f>C278-F277</f>
        <v>4.4533333333333296</v>
      </c>
      <c r="H278" s="84"/>
      <c r="I278" s="84">
        <f>G278-H277</f>
        <v>0.24666666666666615</v>
      </c>
      <c r="J278" s="85"/>
      <c r="K278" s="84">
        <f t="shared" si="11"/>
        <v>0.84284154475469963</v>
      </c>
      <c r="L278" s="84"/>
      <c r="M278" s="84"/>
      <c r="O278" s="95" t="s">
        <v>101</v>
      </c>
      <c r="P278" s="94">
        <v>1.19257850432214</v>
      </c>
      <c r="Q278" s="94">
        <v>3.3022315517730698</v>
      </c>
    </row>
    <row r="279" spans="1:17" ht="15" thickBot="1">
      <c r="A279" s="88" t="s">
        <v>134</v>
      </c>
      <c r="B279" s="91" t="s">
        <v>100</v>
      </c>
      <c r="C279" s="84">
        <v>28.09</v>
      </c>
      <c r="D279" s="86">
        <v>24.19</v>
      </c>
      <c r="E279" s="84"/>
      <c r="F279" s="84"/>
      <c r="G279" s="84">
        <f>C279-F277</f>
        <v>3.8933333333333309</v>
      </c>
      <c r="H279" s="84"/>
      <c r="I279" s="84">
        <f>G279-H277</f>
        <v>-0.31333333333333258</v>
      </c>
      <c r="J279" s="85"/>
      <c r="K279" s="84">
        <f t="shared" si="11"/>
        <v>1.2425753444859327</v>
      </c>
      <c r="L279" s="84"/>
      <c r="M279" s="84"/>
      <c r="O279" s="95" t="s">
        <v>99</v>
      </c>
      <c r="P279" s="94">
        <v>1.03735367736982</v>
      </c>
      <c r="Q279" s="94">
        <v>6.9565481479877596</v>
      </c>
    </row>
    <row r="280" spans="1:17">
      <c r="A280" s="88" t="s">
        <v>134</v>
      </c>
      <c r="B280" s="90" t="s">
        <v>96</v>
      </c>
      <c r="C280" s="84">
        <v>26.06</v>
      </c>
      <c r="D280" s="86">
        <v>21.63</v>
      </c>
      <c r="E280" s="84">
        <f>AVERAGE(C280:C282)</f>
        <v>26.343333333333334</v>
      </c>
      <c r="F280" s="84">
        <f>AVERAGE(D280:D282)</f>
        <v>21.866666666666664</v>
      </c>
      <c r="G280" s="84">
        <f>C280-F280</f>
        <v>4.1933333333333351</v>
      </c>
      <c r="H280" s="84">
        <f>AVERAGE(G280:G282)</f>
        <v>4.4766666666666701</v>
      </c>
      <c r="I280" s="84">
        <f>G280-H277</f>
        <v>-1.3333333333328312E-2</v>
      </c>
      <c r="J280" s="85">
        <f>AVERAGE(I280:I282)</f>
        <v>0.27000000000000668</v>
      </c>
      <c r="K280" s="84">
        <f t="shared" si="11"/>
        <v>1.0092848012118707</v>
      </c>
      <c r="L280" s="84">
        <f>AVERAGE(K280:K282)</f>
        <v>0.86055259209866242</v>
      </c>
      <c r="M280" s="84">
        <f>STDEV(K280:K282)</f>
        <v>0.26371471532305235</v>
      </c>
      <c r="O280" s="95" t="s">
        <v>98</v>
      </c>
      <c r="P280" s="94">
        <v>1.5479068639889</v>
      </c>
      <c r="Q280" s="94">
        <v>2.08080942205613</v>
      </c>
    </row>
    <row r="281" spans="1:17">
      <c r="A281" s="88" t="s">
        <v>134</v>
      </c>
      <c r="B281" s="89" t="s">
        <v>96</v>
      </c>
      <c r="C281" s="84">
        <v>26.05</v>
      </c>
      <c r="D281" s="86">
        <v>22.11</v>
      </c>
      <c r="E281" s="84"/>
      <c r="F281" s="84"/>
      <c r="G281" s="84">
        <f>C281-F280</f>
        <v>4.1833333333333371</v>
      </c>
      <c r="H281" s="84"/>
      <c r="I281" s="84">
        <f>G281-H277</f>
        <v>-2.3333333333326323E-2</v>
      </c>
      <c r="J281" s="85"/>
      <c r="K281" s="84">
        <f t="shared" si="11"/>
        <v>1.0163049321681838</v>
      </c>
      <c r="L281" s="84"/>
      <c r="M281" s="84"/>
      <c r="O281" s="95" t="s">
        <v>97</v>
      </c>
      <c r="P281" s="94">
        <v>3.6765976927889898</v>
      </c>
      <c r="Q281" s="94">
        <v>4.9646944741617904</v>
      </c>
    </row>
    <row r="282" spans="1:17" ht="15" thickBot="1">
      <c r="A282" s="88" t="s">
        <v>134</v>
      </c>
      <c r="B282" s="87" t="s">
        <v>96</v>
      </c>
      <c r="C282" s="84">
        <v>26.92</v>
      </c>
      <c r="D282" s="86">
        <v>21.86</v>
      </c>
      <c r="E282" s="84"/>
      <c r="F282" s="84"/>
      <c r="G282" s="84">
        <f>C282-F280</f>
        <v>5.0533333333333381</v>
      </c>
      <c r="H282" s="84"/>
      <c r="I282" s="84">
        <f>G282-H277</f>
        <v>0.84666666666667467</v>
      </c>
      <c r="J282" s="85"/>
      <c r="K282" s="84">
        <f t="shared" si="11"/>
        <v>0.55606804291593304</v>
      </c>
      <c r="L282" s="84"/>
      <c r="M282" s="84"/>
    </row>
    <row r="283" spans="1:17">
      <c r="A283" s="88" t="s">
        <v>134</v>
      </c>
      <c r="B283" s="93" t="s">
        <v>95</v>
      </c>
      <c r="C283" s="84">
        <v>26.3</v>
      </c>
      <c r="D283" s="86">
        <v>22.43</v>
      </c>
      <c r="E283" s="84">
        <f>AVERAGE(C283:C285)</f>
        <v>26.363333333333333</v>
      </c>
      <c r="F283" s="84">
        <f>AVERAGE(D283:D285)</f>
        <v>22.409999999999997</v>
      </c>
      <c r="G283" s="84">
        <f>C283-F283</f>
        <v>3.8900000000000041</v>
      </c>
      <c r="H283" s="84">
        <f>AVERAGE(G283:G285)</f>
        <v>3.9533333333333367</v>
      </c>
      <c r="I283" s="84">
        <f>G283-H277</f>
        <v>-0.31666666666665932</v>
      </c>
      <c r="J283" s="85">
        <f>AVERAGE(I283:I285)</f>
        <v>-0.25333333333332675</v>
      </c>
      <c r="K283" s="84">
        <f t="shared" si="11"/>
        <v>1.2454496223588165</v>
      </c>
      <c r="L283" s="84">
        <f>AVERAGE(K283:K285)</f>
        <v>1.1925785043221444</v>
      </c>
      <c r="M283" s="84">
        <f>STDEV(K283:K285)</f>
        <v>4.7365730342067112E-2</v>
      </c>
    </row>
    <row r="284" spans="1:17">
      <c r="A284" s="88" t="s">
        <v>134</v>
      </c>
      <c r="B284" s="92" t="s">
        <v>95</v>
      </c>
      <c r="C284" s="84">
        <v>26.41</v>
      </c>
      <c r="D284" s="86">
        <v>22.33</v>
      </c>
      <c r="E284" s="84"/>
      <c r="F284" s="84"/>
      <c r="G284" s="84">
        <f>C284-F283</f>
        <v>4.0000000000000036</v>
      </c>
      <c r="H284" s="84"/>
      <c r="I284" s="84">
        <f>G284-H277</f>
        <v>-0.20666666666665989</v>
      </c>
      <c r="J284" s="85"/>
      <c r="K284" s="84">
        <f t="shared" si="11"/>
        <v>1.1540187517635507</v>
      </c>
      <c r="L284" s="84"/>
      <c r="M284" s="84"/>
    </row>
    <row r="285" spans="1:17" ht="15" thickBot="1">
      <c r="A285" s="88" t="s">
        <v>134</v>
      </c>
      <c r="B285" s="91" t="s">
        <v>95</v>
      </c>
      <c r="C285" s="84">
        <v>26.38</v>
      </c>
      <c r="D285" s="86">
        <v>22.47</v>
      </c>
      <c r="E285" s="84"/>
      <c r="F285" s="84"/>
      <c r="G285" s="84">
        <f>C285-F283</f>
        <v>3.9700000000000024</v>
      </c>
      <c r="H285" s="84"/>
      <c r="I285" s="84">
        <f>G285-H277</f>
        <v>-0.23666666666666103</v>
      </c>
      <c r="J285" s="85"/>
      <c r="K285" s="84">
        <f t="shared" si="11"/>
        <v>1.1782671388440655</v>
      </c>
      <c r="L285" s="84"/>
      <c r="M285" s="84"/>
    </row>
    <row r="286" spans="1:17">
      <c r="A286" s="88" t="s">
        <v>134</v>
      </c>
      <c r="B286" s="90" t="s">
        <v>94</v>
      </c>
      <c r="C286" s="84">
        <v>22.28</v>
      </c>
      <c r="D286" s="86">
        <v>21.02</v>
      </c>
      <c r="E286" s="84">
        <f>AVERAGE(C286:C288)</f>
        <v>23.863333333333333</v>
      </c>
      <c r="F286" s="84">
        <f>AVERAGE(D286:D288)</f>
        <v>20.91</v>
      </c>
      <c r="G286" s="84">
        <f>C286-F286</f>
        <v>1.370000000000001</v>
      </c>
      <c r="H286" s="84">
        <f>AVERAGE(G286:G288)</f>
        <v>2.9533333333333331</v>
      </c>
      <c r="I286" s="84">
        <f>G286-H277</f>
        <v>-2.8366666666666625</v>
      </c>
      <c r="J286" s="85">
        <f>AVERAGE(I286:I288)</f>
        <v>-1.2533333333333303</v>
      </c>
      <c r="K286" s="84">
        <f t="shared" si="11"/>
        <v>7.143676088483037</v>
      </c>
      <c r="L286" s="84">
        <f>AVERAGE(K286:K288)</f>
        <v>3.3022315517730707</v>
      </c>
      <c r="M286" s="84">
        <f>STDEV(K286:K288)</f>
        <v>3.3286030004020466</v>
      </c>
    </row>
    <row r="287" spans="1:17">
      <c r="A287" s="88" t="s">
        <v>134</v>
      </c>
      <c r="B287" s="89" t="s">
        <v>94</v>
      </c>
      <c r="C287" s="84">
        <v>24.54</v>
      </c>
      <c r="D287" s="86">
        <v>20.78</v>
      </c>
      <c r="E287" s="84"/>
      <c r="F287" s="84"/>
      <c r="G287" s="84">
        <f>C287-F286</f>
        <v>3.629999999999999</v>
      </c>
      <c r="H287" s="84"/>
      <c r="I287" s="84">
        <f>G287-H277</f>
        <v>-0.57666666666666444</v>
      </c>
      <c r="J287" s="85"/>
      <c r="K287" s="84">
        <f t="shared" si="11"/>
        <v>1.4913994004503748</v>
      </c>
      <c r="L287" s="84"/>
      <c r="M287" s="84"/>
    </row>
    <row r="288" spans="1:17" ht="15" thickBot="1">
      <c r="A288" s="88" t="s">
        <v>134</v>
      </c>
      <c r="B288" s="87" t="s">
        <v>94</v>
      </c>
      <c r="C288" s="84">
        <v>24.77</v>
      </c>
      <c r="D288" s="86">
        <v>20.93</v>
      </c>
      <c r="E288" s="84"/>
      <c r="F288" s="84"/>
      <c r="G288" s="84">
        <f>C288-F286</f>
        <v>3.8599999999999994</v>
      </c>
      <c r="H288" s="84"/>
      <c r="I288" s="84">
        <f>G288-H277</f>
        <v>-0.34666666666666401</v>
      </c>
      <c r="J288" s="85"/>
      <c r="K288" s="84">
        <f t="shared" si="11"/>
        <v>1.2716191663858005</v>
      </c>
      <c r="L288" s="84"/>
      <c r="M288" s="84"/>
    </row>
    <row r="289" spans="1:13">
      <c r="A289" s="88" t="s">
        <v>134</v>
      </c>
      <c r="B289" s="93" t="s">
        <v>93</v>
      </c>
      <c r="C289" s="84">
        <v>25.32</v>
      </c>
      <c r="D289" s="86">
        <v>21.2</v>
      </c>
      <c r="E289" s="84">
        <f>AVERAGE(C289:C291)</f>
        <v>25.276666666666667</v>
      </c>
      <c r="F289" s="84">
        <f>AVERAGE(D289:D291)</f>
        <v>21.12</v>
      </c>
      <c r="G289" s="84">
        <f>C289-F289</f>
        <v>4.1999999999999993</v>
      </c>
      <c r="H289" s="84">
        <f>AVERAGE(G289:G291)</f>
        <v>4.1566666666666654</v>
      </c>
      <c r="I289" s="84">
        <f>G289-H277</f>
        <v>-6.6666666666641561E-3</v>
      </c>
      <c r="J289" s="85">
        <f>AVERAGE(I289:I291)</f>
        <v>-4.9999999999998344E-2</v>
      </c>
      <c r="K289" s="84">
        <f t="shared" si="11"/>
        <v>1.004631674402052</v>
      </c>
      <c r="L289" s="84">
        <f>AVERAGE(K289:K291)</f>
        <v>1.0373536773698173</v>
      </c>
      <c r="M289" s="84">
        <f>STDEV(K289:K291)</f>
        <v>8.1631310145516334E-2</v>
      </c>
    </row>
    <row r="290" spans="1:13">
      <c r="A290" s="88" t="s">
        <v>134</v>
      </c>
      <c r="B290" s="92" t="s">
        <v>93</v>
      </c>
      <c r="C290" s="84">
        <v>25.15</v>
      </c>
      <c r="D290" s="86">
        <v>21.04</v>
      </c>
      <c r="E290" s="84"/>
      <c r="F290" s="84"/>
      <c r="G290" s="84">
        <f>C290-F289</f>
        <v>4.0299999999999976</v>
      </c>
      <c r="H290" s="84"/>
      <c r="I290" s="84">
        <f>G290-H277</f>
        <v>-0.17666666666666586</v>
      </c>
      <c r="J290" s="85"/>
      <c r="K290" s="84">
        <f t="shared" si="11"/>
        <v>1.1302693892731552</v>
      </c>
      <c r="L290" s="84"/>
      <c r="M290" s="84"/>
    </row>
    <row r="291" spans="1:13" ht="15" thickBot="1">
      <c r="A291" s="88" t="s">
        <v>134</v>
      </c>
      <c r="B291" s="91" t="s">
        <v>93</v>
      </c>
      <c r="C291" s="84">
        <v>25.36</v>
      </c>
      <c r="D291" s="86">
        <v>21.12</v>
      </c>
      <c r="E291" s="84"/>
      <c r="F291" s="84"/>
      <c r="G291" s="84">
        <f>C291-F289</f>
        <v>4.2399999999999984</v>
      </c>
      <c r="H291" s="84"/>
      <c r="I291" s="84">
        <f>G291-H277</f>
        <v>3.3333333333334991E-2</v>
      </c>
      <c r="J291" s="85"/>
      <c r="K291" s="84">
        <f t="shared" si="11"/>
        <v>0.9771599684342448</v>
      </c>
      <c r="L291" s="84"/>
      <c r="M291" s="84"/>
    </row>
    <row r="292" spans="1:13">
      <c r="A292" s="88" t="s">
        <v>134</v>
      </c>
      <c r="B292" s="90" t="s">
        <v>92</v>
      </c>
      <c r="C292" s="84">
        <v>22.01</v>
      </c>
      <c r="D292" s="84">
        <v>22.63</v>
      </c>
      <c r="E292" s="84">
        <f>AVERAGE(C293:C294)</f>
        <v>21.895</v>
      </c>
      <c r="F292" s="84">
        <f>AVERAGE(D292:D294)</f>
        <v>22.626666666666665</v>
      </c>
      <c r="G292" s="84">
        <f>C292-F290</f>
        <v>22.01</v>
      </c>
      <c r="H292" s="84">
        <f>AVERAGE(G292:G294)</f>
        <v>14.39111111111111</v>
      </c>
      <c r="I292" s="84">
        <f>G292-H277</f>
        <v>17.803333333333338</v>
      </c>
      <c r="J292" s="85">
        <f>AVERAGE(I292:I294)</f>
        <v>10.184444444444448</v>
      </c>
      <c r="K292" s="84">
        <f t="shared" si="11"/>
        <v>4.371823737983702E-6</v>
      </c>
      <c r="L292" s="84">
        <f>AVERAGE(K292:K294)</f>
        <v>6.9565481479877578</v>
      </c>
      <c r="M292" s="84">
        <f>STDEV(K292:K294)</f>
        <v>12.049085027525686</v>
      </c>
    </row>
    <row r="293" spans="1:13">
      <c r="A293" s="88" t="s">
        <v>134</v>
      </c>
      <c r="B293" s="89" t="s">
        <v>92</v>
      </c>
      <c r="C293" s="84">
        <v>21.34</v>
      </c>
      <c r="D293" s="84">
        <v>22.6</v>
      </c>
      <c r="E293" s="84"/>
      <c r="F293" s="84"/>
      <c r="G293" s="84">
        <f>C293-F291</f>
        <v>21.34</v>
      </c>
      <c r="H293" s="84"/>
      <c r="I293" s="84">
        <f>G293-H277</f>
        <v>17.133333333333336</v>
      </c>
      <c r="J293" s="85"/>
      <c r="K293" s="84">
        <f t="shared" si="11"/>
        <v>6.9558905682236847E-6</v>
      </c>
      <c r="L293" s="84"/>
      <c r="M293" s="84"/>
    </row>
    <row r="294" spans="1:13" ht="15" thickBot="1">
      <c r="A294" s="88" t="s">
        <v>134</v>
      </c>
      <c r="B294" s="87" t="s">
        <v>92</v>
      </c>
      <c r="C294" s="84">
        <v>22.45</v>
      </c>
      <c r="D294" s="84">
        <v>22.65</v>
      </c>
      <c r="E294" s="84"/>
      <c r="F294" s="84"/>
      <c r="G294" s="84">
        <f>C294-F292</f>
        <v>-0.17666666666666586</v>
      </c>
      <c r="H294" s="84"/>
      <c r="I294" s="84">
        <f>G294-H277</f>
        <v>-4.3833333333333293</v>
      </c>
      <c r="J294" s="85"/>
      <c r="K294" s="84">
        <f t="shared" si="11"/>
        <v>20.869633116248966</v>
      </c>
      <c r="L294" s="84"/>
      <c r="M294" s="84"/>
    </row>
    <row r="295" spans="1:13">
      <c r="A295" s="88" t="s">
        <v>134</v>
      </c>
      <c r="B295" s="93" t="s">
        <v>91</v>
      </c>
      <c r="C295" s="84">
        <v>26.33</v>
      </c>
      <c r="D295" s="86">
        <v>23.13</v>
      </c>
      <c r="E295" s="84">
        <f>AVERAGE(C295:C297)</f>
        <v>26.743333333333336</v>
      </c>
      <c r="F295" s="84">
        <f>AVERAGE(D295:D297)</f>
        <v>23.126666666666665</v>
      </c>
      <c r="G295" s="84">
        <f>C295-F295</f>
        <v>3.2033333333333331</v>
      </c>
      <c r="H295" s="84">
        <f>AVERAGE(G295:G297)</f>
        <v>3.6166666666666685</v>
      </c>
      <c r="I295" s="84">
        <f>G295-H277</f>
        <v>-1.0033333333333303</v>
      </c>
      <c r="J295" s="85">
        <f>AVERAGE(I295:I297)</f>
        <v>-0.58999999999999508</v>
      </c>
      <c r="K295" s="84">
        <f t="shared" si="11"/>
        <v>2.0046263236843416</v>
      </c>
      <c r="L295" s="84">
        <f>AVERAGE(K295:K297)</f>
        <v>1.5479068639888964</v>
      </c>
      <c r="M295" s="84">
        <f>STDEV(K295:K297)</f>
        <v>0.4430742781598403</v>
      </c>
    </row>
    <row r="296" spans="1:13">
      <c r="A296" s="88" t="s">
        <v>134</v>
      </c>
      <c r="B296" s="92" t="s">
        <v>91</v>
      </c>
      <c r="C296" s="84">
        <v>27.17</v>
      </c>
      <c r="D296" s="86">
        <v>23.09</v>
      </c>
      <c r="E296" s="84"/>
      <c r="F296" s="84"/>
      <c r="G296" s="84">
        <f>C296-F295</f>
        <v>4.0433333333333366</v>
      </c>
      <c r="H296" s="84"/>
      <c r="I296" s="84">
        <f>G296-H277</f>
        <v>-0.16333333333332689</v>
      </c>
      <c r="J296" s="85"/>
      <c r="K296" s="84">
        <f t="shared" si="11"/>
        <v>1.1198716040467542</v>
      </c>
      <c r="L296" s="84"/>
      <c r="M296" s="84"/>
    </row>
    <row r="297" spans="1:13" ht="15" thickBot="1">
      <c r="A297" s="88" t="s">
        <v>134</v>
      </c>
      <c r="B297" s="91" t="s">
        <v>91</v>
      </c>
      <c r="C297" s="84">
        <v>26.73</v>
      </c>
      <c r="D297" s="86">
        <v>23.16</v>
      </c>
      <c r="E297" s="84"/>
      <c r="F297" s="84"/>
      <c r="G297" s="84">
        <f>C297-F295</f>
        <v>3.6033333333333353</v>
      </c>
      <c r="H297" s="84"/>
      <c r="I297" s="84">
        <f>G297-H277</f>
        <v>-0.60333333333332817</v>
      </c>
      <c r="J297" s="85"/>
      <c r="K297" s="84">
        <f t="shared" si="11"/>
        <v>1.5192226642355937</v>
      </c>
      <c r="L297" s="84"/>
      <c r="M297" s="84"/>
    </row>
    <row r="298" spans="1:13">
      <c r="A298" s="88" t="s">
        <v>134</v>
      </c>
      <c r="B298" s="90" t="s">
        <v>90</v>
      </c>
      <c r="C298" s="84">
        <v>25.53</v>
      </c>
      <c r="D298" s="86">
        <v>22.49</v>
      </c>
      <c r="E298" s="84">
        <f>AVERAGE(C298:C300)</f>
        <v>25.713333333333335</v>
      </c>
      <c r="F298" s="84">
        <f>AVERAGE(D298:D300)</f>
        <v>22.553333333333331</v>
      </c>
      <c r="G298" s="84">
        <f>C298-F298</f>
        <v>2.9766666666666701</v>
      </c>
      <c r="H298" s="84">
        <f>AVERAGE(G298:G300)</f>
        <v>3.1600000000000024</v>
      </c>
      <c r="I298" s="84">
        <f>G298-H277</f>
        <v>-1.2299999999999933</v>
      </c>
      <c r="J298" s="85">
        <f>AVERAGE(I298:I300)</f>
        <v>-1.0466666666666609</v>
      </c>
      <c r="K298" s="84">
        <f t="shared" si="11"/>
        <v>2.3456698984637465</v>
      </c>
      <c r="L298" s="84">
        <f>AVERAGE(K298:K300)</f>
        <v>2.0808094220561295</v>
      </c>
      <c r="M298" s="84">
        <f>STDEV(K298:K300)</f>
        <v>0.30117063466608029</v>
      </c>
    </row>
    <row r="299" spans="1:13">
      <c r="A299" s="88" t="s">
        <v>134</v>
      </c>
      <c r="B299" s="89" t="s">
        <v>90</v>
      </c>
      <c r="C299" s="84">
        <v>25.95</v>
      </c>
      <c r="D299" s="86">
        <v>22.54</v>
      </c>
      <c r="E299" s="84"/>
      <c r="F299" s="84"/>
      <c r="G299" s="84">
        <f>C299-F298</f>
        <v>3.3966666666666683</v>
      </c>
      <c r="H299" s="84"/>
      <c r="I299" s="84">
        <f>G299-H277</f>
        <v>-0.80999999999999517</v>
      </c>
      <c r="J299" s="85"/>
      <c r="K299" s="84">
        <f t="shared" si="11"/>
        <v>1.7532114426320644</v>
      </c>
      <c r="L299" s="84"/>
      <c r="M299" s="84"/>
    </row>
    <row r="300" spans="1:13" ht="15" thickBot="1">
      <c r="A300" s="88" t="s">
        <v>134</v>
      </c>
      <c r="B300" s="87" t="s">
        <v>90</v>
      </c>
      <c r="C300" s="84">
        <v>25.66</v>
      </c>
      <c r="D300" s="86">
        <v>22.63</v>
      </c>
      <c r="E300" s="84"/>
      <c r="F300" s="84"/>
      <c r="G300" s="84">
        <f t="shared" ref="G300:G306" si="12">C300-F298</f>
        <v>3.1066666666666691</v>
      </c>
      <c r="H300" s="84"/>
      <c r="I300" s="84">
        <f>G300-H277</f>
        <v>-1.0999999999999943</v>
      </c>
      <c r="J300" s="85"/>
      <c r="K300" s="84">
        <f t="shared" si="11"/>
        <v>2.1435469250725778</v>
      </c>
      <c r="L300" s="84"/>
      <c r="M300" s="84"/>
    </row>
    <row r="301" spans="1:13">
      <c r="A301" s="88" t="s">
        <v>134</v>
      </c>
      <c r="B301" s="93" t="s">
        <v>89</v>
      </c>
      <c r="C301" s="84">
        <v>23.13</v>
      </c>
      <c r="D301" s="86">
        <v>23.13</v>
      </c>
      <c r="E301" s="84">
        <f>AVERAGE(C301:C303)</f>
        <v>23.453333333333333</v>
      </c>
      <c r="F301" s="84">
        <f>AVERAGE(D301:D303)</f>
        <v>23.126666666666665</v>
      </c>
      <c r="G301" s="84">
        <f t="shared" si="12"/>
        <v>23.13</v>
      </c>
      <c r="H301" s="84">
        <f>AVERAGE(G301:G303)</f>
        <v>15.744444444444445</v>
      </c>
      <c r="I301" s="84">
        <f>G301-H277</f>
        <v>18.923333333333336</v>
      </c>
      <c r="J301" s="85">
        <f>AVERAGE(I301:I303)</f>
        <v>11.537777777777782</v>
      </c>
      <c r="K301" s="84">
        <f t="shared" si="11"/>
        <v>2.011449107200645E-6</v>
      </c>
      <c r="L301" s="84">
        <f>AVERAGE(K301:K303)</f>
        <v>3.6765976927889916</v>
      </c>
      <c r="M301" s="84">
        <f>STDEV(K301:K303)</f>
        <v>6.368050775674007</v>
      </c>
    </row>
    <row r="302" spans="1:13">
      <c r="A302" s="88" t="s">
        <v>134</v>
      </c>
      <c r="B302" s="92" t="s">
        <v>89</v>
      </c>
      <c r="C302" s="84">
        <v>23.36</v>
      </c>
      <c r="D302" s="86">
        <v>23.09</v>
      </c>
      <c r="E302" s="84"/>
      <c r="F302" s="84"/>
      <c r="G302" s="84">
        <f t="shared" si="12"/>
        <v>23.36</v>
      </c>
      <c r="H302" s="84"/>
      <c r="I302" s="84">
        <f>G302-H277</f>
        <v>19.153333333333336</v>
      </c>
      <c r="J302" s="85"/>
      <c r="K302" s="84">
        <f t="shared" si="11"/>
        <v>1.7150316918147754E-6</v>
      </c>
      <c r="L302" s="84"/>
      <c r="M302" s="84"/>
    </row>
    <row r="303" spans="1:13" ht="15" thickBot="1">
      <c r="A303" s="88" t="s">
        <v>134</v>
      </c>
      <c r="B303" s="91" t="s">
        <v>89</v>
      </c>
      <c r="C303" s="84">
        <v>23.87</v>
      </c>
      <c r="D303" s="86">
        <v>23.16</v>
      </c>
      <c r="E303" s="84"/>
      <c r="F303" s="84"/>
      <c r="G303" s="84">
        <f t="shared" si="12"/>
        <v>0.74333333333333584</v>
      </c>
      <c r="H303" s="84"/>
      <c r="I303" s="84">
        <f>G303-H277</f>
        <v>-3.4633333333333276</v>
      </c>
      <c r="J303" s="85"/>
      <c r="K303" s="84">
        <f t="shared" si="11"/>
        <v>11.029789351886176</v>
      </c>
      <c r="L303" s="84"/>
      <c r="M303" s="84"/>
    </row>
    <row r="304" spans="1:13">
      <c r="A304" s="88" t="s">
        <v>134</v>
      </c>
      <c r="B304" s="90" t="s">
        <v>87</v>
      </c>
      <c r="C304" s="84">
        <v>22.06</v>
      </c>
      <c r="D304" s="86">
        <v>23.84</v>
      </c>
      <c r="E304" s="84">
        <f>AVERAGE(C304:C306)</f>
        <v>22.476666666666663</v>
      </c>
      <c r="F304" s="84">
        <f>AVERAGE(D304:D306)</f>
        <v>22.98</v>
      </c>
      <c r="G304" s="84">
        <f t="shared" si="12"/>
        <v>22.06</v>
      </c>
      <c r="H304" s="84">
        <f>AVERAGE(G304:G306)</f>
        <v>14.816666666666665</v>
      </c>
      <c r="I304" s="84">
        <f>G304-H289</f>
        <v>17.903333333333332</v>
      </c>
      <c r="J304" s="85">
        <f>AVERAGE(I304:I306)</f>
        <v>10.659999999999998</v>
      </c>
      <c r="K304" s="84">
        <f t="shared" si="11"/>
        <v>4.079055780722579E-6</v>
      </c>
      <c r="L304" s="84">
        <f>AVERAGE(K304:K306)</f>
        <v>4.964694474161786</v>
      </c>
      <c r="M304" s="84">
        <f>STDEV(K304:K306)</f>
        <v>8.5990961754821988</v>
      </c>
    </row>
    <row r="305" spans="1:17">
      <c r="A305" s="88" t="s">
        <v>134</v>
      </c>
      <c r="B305" s="89" t="s">
        <v>87</v>
      </c>
      <c r="C305" s="84">
        <v>22.13</v>
      </c>
      <c r="D305" s="86">
        <v>22.02</v>
      </c>
      <c r="E305" s="84"/>
      <c r="F305" s="84"/>
      <c r="G305" s="84">
        <f t="shared" si="12"/>
        <v>22.13</v>
      </c>
      <c r="H305" s="84"/>
      <c r="I305" s="84">
        <f>G305-H289</f>
        <v>17.973333333333333</v>
      </c>
      <c r="J305" s="85"/>
      <c r="K305" s="84">
        <f t="shared" si="11"/>
        <v>3.8858635328571039E-6</v>
      </c>
      <c r="L305" s="84"/>
      <c r="M305" s="84"/>
    </row>
    <row r="306" spans="1:17" ht="15" thickBot="1">
      <c r="A306" s="88" t="s">
        <v>134</v>
      </c>
      <c r="B306" s="87" t="s">
        <v>87</v>
      </c>
      <c r="C306" s="84">
        <v>23.24</v>
      </c>
      <c r="D306" s="86">
        <v>23.08</v>
      </c>
      <c r="E306" s="84"/>
      <c r="F306" s="84"/>
      <c r="G306" s="84">
        <f t="shared" si="12"/>
        <v>0.25999999999999801</v>
      </c>
      <c r="H306" s="84"/>
      <c r="I306" s="84">
        <f>G306-H289</f>
        <v>-3.8966666666666674</v>
      </c>
      <c r="J306" s="85"/>
      <c r="K306" s="84">
        <f t="shared" si="11"/>
        <v>14.894075457566043</v>
      </c>
      <c r="L306" s="84"/>
      <c r="M306" s="84"/>
    </row>
    <row r="309" spans="1:17" ht="20">
      <c r="A309" s="378" t="s">
        <v>36</v>
      </c>
      <c r="B309" s="379"/>
      <c r="C309" s="379"/>
      <c r="E309" s="382" t="s">
        <v>123</v>
      </c>
      <c r="F309" s="382"/>
    </row>
    <row r="310" spans="1:17" ht="16" thickBot="1">
      <c r="A310" s="100" t="s">
        <v>117</v>
      </c>
      <c r="B310" s="100" t="s">
        <v>116</v>
      </c>
      <c r="C310" s="98" t="s">
        <v>115</v>
      </c>
      <c r="D310" s="98" t="s">
        <v>114</v>
      </c>
      <c r="E310" s="98" t="s">
        <v>113</v>
      </c>
      <c r="F310" s="98" t="s">
        <v>112</v>
      </c>
      <c r="G310" s="99" t="s">
        <v>111</v>
      </c>
      <c r="H310" s="98" t="s">
        <v>110</v>
      </c>
      <c r="I310" s="99" t="s">
        <v>109</v>
      </c>
      <c r="J310" s="98" t="s">
        <v>108</v>
      </c>
      <c r="K310" s="98" t="s">
        <v>107</v>
      </c>
      <c r="L310" s="98" t="s">
        <v>106</v>
      </c>
      <c r="M310" s="98" t="s">
        <v>105</v>
      </c>
      <c r="O310" s="94"/>
      <c r="P310" s="97" t="s">
        <v>104</v>
      </c>
      <c r="Q310" s="96" t="s">
        <v>103</v>
      </c>
    </row>
    <row r="311" spans="1:17">
      <c r="A311" s="88" t="s">
        <v>134</v>
      </c>
      <c r="B311" s="93" t="s">
        <v>100</v>
      </c>
      <c r="C311" s="86">
        <v>25.42</v>
      </c>
      <c r="D311" s="86">
        <v>24.18</v>
      </c>
      <c r="E311" s="84">
        <f>AVERAGE(C311:C313)</f>
        <v>25.679999999999996</v>
      </c>
      <c r="F311" s="84">
        <f>AVERAGE(D311:D313)</f>
        <v>24.196666666666669</v>
      </c>
      <c r="G311" s="84">
        <f>C311-F311</f>
        <v>1.2233333333333327</v>
      </c>
      <c r="H311" s="84">
        <f>AVERAGE(G311:G313)</f>
        <v>1.4833333333333318</v>
      </c>
      <c r="I311" s="84">
        <f>G311-H311</f>
        <v>-0.25999999999999912</v>
      </c>
      <c r="J311" s="85">
        <f>AVERAGE(I311:I313)</f>
        <v>7.4014868308343765E-17</v>
      </c>
      <c r="K311" s="84">
        <f t="shared" ref="K311:K340" si="13">2^-(I311)</f>
        <v>1.1974787046189279</v>
      </c>
      <c r="L311" s="101">
        <f>AVERAGE(K311:K313)</f>
        <v>1.0104892051032264</v>
      </c>
      <c r="M311" s="84">
        <f>STDEV(K311:K313)</f>
        <v>0.17892656706772528</v>
      </c>
      <c r="O311" s="95" t="s">
        <v>102</v>
      </c>
      <c r="P311" s="94">
        <v>1.0104892051032299</v>
      </c>
      <c r="Q311" s="94">
        <v>0.93171590754191602</v>
      </c>
    </row>
    <row r="312" spans="1:17">
      <c r="A312" s="88" t="s">
        <v>134</v>
      </c>
      <c r="B312" s="92" t="s">
        <v>100</v>
      </c>
      <c r="C312" s="86">
        <v>25.69</v>
      </c>
      <c r="D312" s="86">
        <v>24.22</v>
      </c>
      <c r="E312" s="84"/>
      <c r="F312" s="84"/>
      <c r="G312" s="84">
        <f>C312-F311</f>
        <v>1.4933333333333323</v>
      </c>
      <c r="H312" s="84"/>
      <c r="I312" s="84">
        <f>G312-H311</f>
        <v>1.0000000000000453E-2</v>
      </c>
      <c r="J312" s="85"/>
      <c r="K312" s="84">
        <f t="shared" si="13"/>
        <v>0.99309249543703559</v>
      </c>
      <c r="L312" s="84"/>
      <c r="M312" s="84"/>
      <c r="O312" s="95" t="s">
        <v>101</v>
      </c>
      <c r="P312" s="94">
        <v>1.2290899678489</v>
      </c>
      <c r="Q312" s="94">
        <v>0.86630994334843403</v>
      </c>
    </row>
    <row r="313" spans="1:17" ht="15" thickBot="1">
      <c r="A313" s="88" t="s">
        <v>134</v>
      </c>
      <c r="B313" s="91" t="s">
        <v>100</v>
      </c>
      <c r="C313" s="86">
        <v>25.93</v>
      </c>
      <c r="D313" s="86">
        <v>24.19</v>
      </c>
      <c r="E313" s="84"/>
      <c r="F313" s="84"/>
      <c r="G313" s="84">
        <f>C313-F311</f>
        <v>1.7333333333333307</v>
      </c>
      <c r="H313" s="84"/>
      <c r="I313" s="84">
        <f>G313-H311</f>
        <v>0.24999999999999889</v>
      </c>
      <c r="J313" s="85"/>
      <c r="K313" s="84">
        <f t="shared" si="13"/>
        <v>0.84089641525371517</v>
      </c>
      <c r="L313" s="84"/>
      <c r="M313" s="84"/>
      <c r="O313" s="95" t="s">
        <v>99</v>
      </c>
      <c r="P313" s="94">
        <v>0.81726845447257801</v>
      </c>
      <c r="Q313" s="94">
        <v>1.45316369190962</v>
      </c>
    </row>
    <row r="314" spans="1:17">
      <c r="A314" s="88" t="s">
        <v>134</v>
      </c>
      <c r="B314" s="90" t="s">
        <v>96</v>
      </c>
      <c r="C314" s="84">
        <v>23.13</v>
      </c>
      <c r="D314" s="86">
        <v>21.63</v>
      </c>
      <c r="E314" s="84">
        <f>AVERAGE(C314:C316)</f>
        <v>23.536666666666665</v>
      </c>
      <c r="F314" s="84">
        <f>AVERAGE(D314:D316)</f>
        <v>21.866666666666664</v>
      </c>
      <c r="G314" s="84">
        <f>C314-F314</f>
        <v>1.2633333333333354</v>
      </c>
      <c r="H314" s="84">
        <f>AVERAGE(G314:G316)</f>
        <v>1.6700000000000028</v>
      </c>
      <c r="I314" s="84">
        <f>G314-H311</f>
        <v>-0.21999999999999642</v>
      </c>
      <c r="J314" s="85">
        <f>AVERAGE(I314:I316)</f>
        <v>0.18666666666667106</v>
      </c>
      <c r="K314" s="84">
        <f t="shared" si="13"/>
        <v>1.1647335864684529</v>
      </c>
      <c r="L314" s="84">
        <f>AVERAGE(K314:K316)</f>
        <v>0.93171590754191602</v>
      </c>
      <c r="M314" s="84">
        <f>STDEV(K314:K316)</f>
        <v>0.35059763209467587</v>
      </c>
      <c r="O314" s="95" t="s">
        <v>98</v>
      </c>
      <c r="P314" s="94">
        <v>0.90408876628566404</v>
      </c>
      <c r="Q314" s="94">
        <v>0.91018263700158197</v>
      </c>
    </row>
    <row r="315" spans="1:17">
      <c r="A315" s="88" t="s">
        <v>134</v>
      </c>
      <c r="B315" s="89" t="s">
        <v>96</v>
      </c>
      <c r="C315" s="84">
        <v>23.21</v>
      </c>
      <c r="D315" s="86">
        <v>22.11</v>
      </c>
      <c r="E315" s="84"/>
      <c r="F315" s="84"/>
      <c r="G315" s="84">
        <f>C315-F314</f>
        <v>1.3433333333333373</v>
      </c>
      <c r="H315" s="84"/>
      <c r="I315" s="84">
        <f>G315-H311</f>
        <v>-0.13999999999999457</v>
      </c>
      <c r="J315" s="85"/>
      <c r="K315" s="84">
        <f t="shared" si="13"/>
        <v>1.1019051158766064</v>
      </c>
      <c r="L315" s="84"/>
      <c r="M315" s="84"/>
      <c r="O315" s="95" t="s">
        <v>97</v>
      </c>
      <c r="P315" s="94">
        <v>0.91018263700158197</v>
      </c>
      <c r="Q315" s="94">
        <v>0.62890976058516401</v>
      </c>
    </row>
    <row r="316" spans="1:17" ht="15" thickBot="1">
      <c r="A316" s="88" t="s">
        <v>134</v>
      </c>
      <c r="B316" s="87" t="s">
        <v>96</v>
      </c>
      <c r="C316" s="84">
        <v>24.27</v>
      </c>
      <c r="D316" s="86">
        <v>21.86</v>
      </c>
      <c r="E316" s="84"/>
      <c r="F316" s="84"/>
      <c r="G316" s="84">
        <f>C316-F314</f>
        <v>2.403333333333336</v>
      </c>
      <c r="H316" s="84"/>
      <c r="I316" s="84">
        <f>G316-H311</f>
        <v>0.92000000000000415</v>
      </c>
      <c r="J316" s="85"/>
      <c r="K316" s="84">
        <f t="shared" si="13"/>
        <v>0.52850902028068869</v>
      </c>
      <c r="L316" s="84"/>
      <c r="M316" s="84"/>
    </row>
    <row r="317" spans="1:17">
      <c r="A317" s="88" t="s">
        <v>134</v>
      </c>
      <c r="B317" s="93" t="s">
        <v>95</v>
      </c>
      <c r="C317" s="84">
        <v>23.56</v>
      </c>
      <c r="D317" s="86">
        <v>22.43</v>
      </c>
      <c r="E317" s="84">
        <f>AVERAGE(C317:C319)</f>
        <v>23.596666666666664</v>
      </c>
      <c r="F317" s="84">
        <f>AVERAGE(D317:D319)</f>
        <v>22.409999999999997</v>
      </c>
      <c r="G317" s="84">
        <f>C317-F317</f>
        <v>1.1500000000000021</v>
      </c>
      <c r="H317" s="84">
        <f>AVERAGE(G317:G319)</f>
        <v>1.1866666666666699</v>
      </c>
      <c r="I317" s="84">
        <f>G317-H311</f>
        <v>-0.33333333333332971</v>
      </c>
      <c r="J317" s="85">
        <f>AVERAGE(I317:I319)</f>
        <v>-0.29666666666666203</v>
      </c>
      <c r="K317" s="84">
        <f t="shared" si="13"/>
        <v>1.2599210498948701</v>
      </c>
      <c r="L317" s="84">
        <f>AVERAGE(K317:K319)</f>
        <v>1.2290899678489022</v>
      </c>
      <c r="M317" s="84">
        <f>STDEV(K317:K319)</f>
        <v>5.3401000555940929E-2</v>
      </c>
    </row>
    <row r="318" spans="1:17">
      <c r="A318" s="88" t="s">
        <v>134</v>
      </c>
      <c r="B318" s="92" t="s">
        <v>95</v>
      </c>
      <c r="C318" s="84">
        <v>23.56</v>
      </c>
      <c r="D318" s="86">
        <v>22.33</v>
      </c>
      <c r="E318" s="84"/>
      <c r="F318" s="84"/>
      <c r="G318" s="84">
        <f>C318-F317</f>
        <v>1.1500000000000021</v>
      </c>
      <c r="H318" s="84"/>
      <c r="I318" s="84">
        <f>G318-H311</f>
        <v>-0.33333333333332971</v>
      </c>
      <c r="J318" s="85"/>
      <c r="K318" s="84">
        <f t="shared" si="13"/>
        <v>1.2599210498948701</v>
      </c>
      <c r="L318" s="84"/>
      <c r="M318" s="84"/>
    </row>
    <row r="319" spans="1:17" ht="15" thickBot="1">
      <c r="A319" s="88" t="s">
        <v>134</v>
      </c>
      <c r="B319" s="91" t="s">
        <v>95</v>
      </c>
      <c r="C319" s="84">
        <v>23.67</v>
      </c>
      <c r="D319" s="86">
        <v>22.47</v>
      </c>
      <c r="E319" s="84"/>
      <c r="F319" s="84"/>
      <c r="G319" s="84">
        <f>C319-F317</f>
        <v>1.2600000000000051</v>
      </c>
      <c r="H319" s="84"/>
      <c r="I319" s="84">
        <f>G319-H311</f>
        <v>-0.22333333333332672</v>
      </c>
      <c r="J319" s="85"/>
      <c r="K319" s="84">
        <f t="shared" si="13"/>
        <v>1.1674278037569665</v>
      </c>
      <c r="L319" s="84"/>
      <c r="M319" s="84"/>
    </row>
    <row r="320" spans="1:17">
      <c r="A320" s="88" t="s">
        <v>134</v>
      </c>
      <c r="B320" s="90" t="s">
        <v>94</v>
      </c>
      <c r="C320" s="84">
        <v>22.57</v>
      </c>
      <c r="D320" s="86">
        <v>21.02</v>
      </c>
      <c r="E320" s="84">
        <f>AVERAGE(C320:C322)</f>
        <v>22.603333333333335</v>
      </c>
      <c r="F320" s="84">
        <f>AVERAGE(D320:D322)</f>
        <v>20.91</v>
      </c>
      <c r="G320" s="84">
        <f>C320-F320</f>
        <v>1.6600000000000001</v>
      </c>
      <c r="H320" s="84">
        <f>AVERAGE(G320:G322)</f>
        <v>1.693333333333334</v>
      </c>
      <c r="I320" s="84">
        <f>G320-H311</f>
        <v>0.1766666666666683</v>
      </c>
      <c r="J320" s="85">
        <f>AVERAGE(I320:I322)</f>
        <v>0.2100000000000021</v>
      </c>
      <c r="K320" s="84">
        <f t="shared" si="13"/>
        <v>0.88474483117964509</v>
      </c>
      <c r="L320" s="84">
        <f>AVERAGE(K320:K322)</f>
        <v>0.8663099433484337</v>
      </c>
      <c r="M320" s="84">
        <f>STDEV(K320:K322)</f>
        <v>6.7149192817116968E-2</v>
      </c>
    </row>
    <row r="321" spans="1:13">
      <c r="A321" s="88" t="s">
        <v>134</v>
      </c>
      <c r="B321" s="89" t="s">
        <v>94</v>
      </c>
      <c r="C321" s="84">
        <v>22.51</v>
      </c>
      <c r="D321" s="86">
        <v>20.78</v>
      </c>
      <c r="E321" s="84"/>
      <c r="F321" s="84"/>
      <c r="G321" s="84">
        <f>C321-F320</f>
        <v>1.6000000000000014</v>
      </c>
      <c r="H321" s="84"/>
      <c r="I321" s="84">
        <f>G321-H311</f>
        <v>0.11666666666666958</v>
      </c>
      <c r="J321" s="85"/>
      <c r="K321" s="84">
        <f t="shared" si="13"/>
        <v>0.92231619358593731</v>
      </c>
      <c r="L321" s="84"/>
      <c r="M321" s="84"/>
    </row>
    <row r="322" spans="1:13" ht="15" thickBot="1">
      <c r="A322" s="88" t="s">
        <v>134</v>
      </c>
      <c r="B322" s="87" t="s">
        <v>94</v>
      </c>
      <c r="C322" s="84">
        <v>22.73</v>
      </c>
      <c r="D322" s="86">
        <v>20.93</v>
      </c>
      <c r="E322" s="84"/>
      <c r="F322" s="84"/>
      <c r="G322" s="84">
        <f>C322-F320</f>
        <v>1.8200000000000003</v>
      </c>
      <c r="H322" s="84"/>
      <c r="I322" s="84">
        <f>G322-H311</f>
        <v>0.33666666666666845</v>
      </c>
      <c r="J322" s="85"/>
      <c r="K322" s="84">
        <f t="shared" si="13"/>
        <v>0.7918688052797187</v>
      </c>
      <c r="L322" s="84"/>
      <c r="M322" s="84"/>
    </row>
    <row r="323" spans="1:13">
      <c r="A323" s="88" t="s">
        <v>134</v>
      </c>
      <c r="B323" s="93" t="s">
        <v>93</v>
      </c>
      <c r="C323" s="84">
        <v>23.36</v>
      </c>
      <c r="D323" s="86">
        <v>22.2</v>
      </c>
      <c r="E323" s="84">
        <f>AVERAGE(C323:C325)</f>
        <v>24.046666666666667</v>
      </c>
      <c r="F323" s="84">
        <f>AVERAGE(D323:D325)</f>
        <v>22.12</v>
      </c>
      <c r="G323" s="84">
        <f>C323-F323</f>
        <v>1.2399999999999984</v>
      </c>
      <c r="H323" s="84">
        <f>AVERAGE(G323:G325)</f>
        <v>1.9266666666666659</v>
      </c>
      <c r="I323" s="84">
        <f>G323-H311</f>
        <v>-0.2433333333333334</v>
      </c>
      <c r="J323" s="85">
        <f>AVERAGE(I323:I325)</f>
        <v>0.44333333333333402</v>
      </c>
      <c r="K323" s="84">
        <f t="shared" si="13"/>
        <v>1.1837244885898355</v>
      </c>
      <c r="L323" s="84">
        <f>AVERAGE(K323:K325)</f>
        <v>0.81726845447257757</v>
      </c>
      <c r="M323" s="84">
        <f>STDEV(K323:K325)</f>
        <v>0.40828139203670399</v>
      </c>
    </row>
    <row r="324" spans="1:13">
      <c r="A324" s="88" t="s">
        <v>134</v>
      </c>
      <c r="B324" s="92" t="s">
        <v>93</v>
      </c>
      <c r="C324" s="84">
        <v>23.77</v>
      </c>
      <c r="D324" s="86">
        <v>22.04</v>
      </c>
      <c r="E324" s="84"/>
      <c r="F324" s="84"/>
      <c r="G324" s="84">
        <f>C324-F323</f>
        <v>1.6499999999999986</v>
      </c>
      <c r="H324" s="84"/>
      <c r="I324" s="84">
        <f>G324-H311</f>
        <v>0.16666666666666674</v>
      </c>
      <c r="J324" s="85"/>
      <c r="K324" s="84">
        <f t="shared" si="13"/>
        <v>0.89089871814033927</v>
      </c>
      <c r="L324" s="84"/>
      <c r="M324" s="84"/>
    </row>
    <row r="325" spans="1:13" ht="15" thickBot="1">
      <c r="A325" s="88" t="s">
        <v>134</v>
      </c>
      <c r="B325" s="91" t="s">
        <v>93</v>
      </c>
      <c r="C325" s="84">
        <v>25.01</v>
      </c>
      <c r="D325" s="86">
        <v>22.12</v>
      </c>
      <c r="E325" s="84"/>
      <c r="F325" s="84"/>
      <c r="G325" s="84">
        <f>C325-F323</f>
        <v>2.8900000000000006</v>
      </c>
      <c r="H325" s="84"/>
      <c r="I325" s="84">
        <f>G325-H311</f>
        <v>1.4066666666666687</v>
      </c>
      <c r="J325" s="85"/>
      <c r="K325" s="84">
        <f t="shared" si="13"/>
        <v>0.37718215668755778</v>
      </c>
      <c r="L325" s="84"/>
      <c r="M325" s="84"/>
    </row>
    <row r="326" spans="1:13">
      <c r="A326" s="88" t="s">
        <v>134</v>
      </c>
      <c r="B326" s="90" t="s">
        <v>92</v>
      </c>
      <c r="C326" s="84">
        <v>23.23</v>
      </c>
      <c r="D326" s="84">
        <v>22.63</v>
      </c>
      <c r="E326" s="84">
        <f>AVERAGE(C326:C328)</f>
        <v>23.666666666666668</v>
      </c>
      <c r="F326" s="84">
        <f>AVERAGE(D326:D328)</f>
        <v>22.626666666666665</v>
      </c>
      <c r="G326" s="84">
        <f>C326-F326</f>
        <v>0.60333333333333528</v>
      </c>
      <c r="H326" s="84">
        <f>AVERAGE(G326:G328)</f>
        <v>1.0400000000000016</v>
      </c>
      <c r="I326" s="84">
        <f>G326-H311</f>
        <v>-0.87999999999999656</v>
      </c>
      <c r="J326" s="85">
        <f>AVERAGE(I326:I328)</f>
        <v>-0.4433333333333303</v>
      </c>
      <c r="K326" s="84">
        <f t="shared" si="13"/>
        <v>1.8403753012497457</v>
      </c>
      <c r="L326" s="84">
        <f>AVERAGE(K326:K328)</f>
        <v>1.4531636919096158</v>
      </c>
      <c r="M326" s="84">
        <f>STDEV(K326:K328)</f>
        <v>0.57697091552243973</v>
      </c>
    </row>
    <row r="327" spans="1:13">
      <c r="A327" s="88" t="s">
        <v>134</v>
      </c>
      <c r="B327" s="89" t="s">
        <v>92</v>
      </c>
      <c r="C327" s="84">
        <v>23.32</v>
      </c>
      <c r="D327" s="84">
        <v>22.6</v>
      </c>
      <c r="E327" s="84"/>
      <c r="F327" s="84"/>
      <c r="G327" s="84">
        <f>C327-F326</f>
        <v>0.69333333333333513</v>
      </c>
      <c r="H327" s="84"/>
      <c r="I327" s="84">
        <f>G327-H311</f>
        <v>-0.7899999999999967</v>
      </c>
      <c r="J327" s="85"/>
      <c r="K327" s="84">
        <f t="shared" si="13"/>
        <v>1.7290744626157264</v>
      </c>
      <c r="L327" s="84"/>
      <c r="M327" s="84"/>
    </row>
    <row r="328" spans="1:13" ht="15" thickBot="1">
      <c r="A328" s="88" t="s">
        <v>134</v>
      </c>
      <c r="B328" s="87" t="s">
        <v>92</v>
      </c>
      <c r="C328" s="84">
        <v>24.45</v>
      </c>
      <c r="D328" s="84">
        <v>22.65</v>
      </c>
      <c r="E328" s="84"/>
      <c r="F328" s="84"/>
      <c r="G328" s="84">
        <f>C328-F326</f>
        <v>1.8233333333333341</v>
      </c>
      <c r="H328" s="84"/>
      <c r="I328" s="84">
        <f>G328-H311</f>
        <v>0.3400000000000023</v>
      </c>
      <c r="J328" s="85"/>
      <c r="K328" s="84">
        <f t="shared" si="13"/>
        <v>0.79004131186337589</v>
      </c>
      <c r="L328" s="84"/>
      <c r="M328" s="84"/>
    </row>
    <row r="329" spans="1:13">
      <c r="A329" s="88" t="s">
        <v>134</v>
      </c>
      <c r="B329" s="93" t="s">
        <v>91</v>
      </c>
      <c r="C329" s="84">
        <v>24.6</v>
      </c>
      <c r="D329" s="86">
        <v>23.13</v>
      </c>
      <c r="E329" s="84">
        <f>AVERAGE(C329:C331)</f>
        <v>24.76</v>
      </c>
      <c r="F329" s="84">
        <f>AVERAGE(D329:D331)</f>
        <v>23.126666666666665</v>
      </c>
      <c r="G329" s="84">
        <f>C329-F329</f>
        <v>1.4733333333333363</v>
      </c>
      <c r="H329" s="84">
        <f>AVERAGE(G329:G331)</f>
        <v>1.6333333333333353</v>
      </c>
      <c r="I329" s="84">
        <f>G329-H311</f>
        <v>-9.999999999995568E-3</v>
      </c>
      <c r="J329" s="85">
        <f>AVERAGE(I329:I331)</f>
        <v>0.15000000000000338</v>
      </c>
      <c r="K329" s="84">
        <f t="shared" si="13"/>
        <v>1.0069555500567158</v>
      </c>
      <c r="L329" s="84">
        <f>AVERAGE(K329:K331)</f>
        <v>0.90408876628566448</v>
      </c>
      <c r="M329" s="84">
        <f>STDEV(K329:K331)</f>
        <v>8.9281074342990666E-2</v>
      </c>
    </row>
    <row r="330" spans="1:13">
      <c r="A330" s="88" t="s">
        <v>134</v>
      </c>
      <c r="B330" s="92" t="s">
        <v>91</v>
      </c>
      <c r="C330" s="84">
        <v>24.83</v>
      </c>
      <c r="D330" s="86">
        <v>23.09</v>
      </c>
      <c r="E330" s="84"/>
      <c r="F330" s="84"/>
      <c r="G330" s="84">
        <f>C330-F329</f>
        <v>1.7033333333333331</v>
      </c>
      <c r="H330" s="84"/>
      <c r="I330" s="84">
        <f>G330-H311</f>
        <v>0.22000000000000131</v>
      </c>
      <c r="J330" s="85"/>
      <c r="K330" s="84">
        <f t="shared" si="13"/>
        <v>0.85856543643775296</v>
      </c>
      <c r="L330" s="84"/>
      <c r="M330" s="84"/>
    </row>
    <row r="331" spans="1:13" ht="15" thickBot="1">
      <c r="A331" s="88" t="s">
        <v>134</v>
      </c>
      <c r="B331" s="91" t="s">
        <v>91</v>
      </c>
      <c r="C331" s="84">
        <v>24.85</v>
      </c>
      <c r="D331" s="86">
        <v>23.16</v>
      </c>
      <c r="E331" s="84"/>
      <c r="F331" s="84"/>
      <c r="G331" s="84">
        <f>C331-F329</f>
        <v>1.7233333333333363</v>
      </c>
      <c r="H331" s="84"/>
      <c r="I331" s="84">
        <f>G331-H311</f>
        <v>0.24000000000000443</v>
      </c>
      <c r="J331" s="85"/>
      <c r="K331" s="84">
        <f t="shared" si="13"/>
        <v>0.84674531236252448</v>
      </c>
      <c r="L331" s="84"/>
      <c r="M331" s="84"/>
    </row>
    <row r="332" spans="1:13">
      <c r="A332" s="88" t="s">
        <v>134</v>
      </c>
      <c r="B332" s="90" t="s">
        <v>90</v>
      </c>
      <c r="C332" s="84">
        <v>23.99</v>
      </c>
      <c r="D332" s="86">
        <v>22.49</v>
      </c>
      <c r="E332" s="84">
        <f>AVERAGE(C332:C334)</f>
        <v>24.126666666666665</v>
      </c>
      <c r="F332" s="84">
        <f>AVERAGE(D332:D334)</f>
        <v>22.553333333333331</v>
      </c>
      <c r="G332" s="84">
        <f>C332-F332</f>
        <v>1.4366666666666674</v>
      </c>
      <c r="H332" s="84">
        <f>AVERAGE(G332:G334)</f>
        <v>1.5733333333333352</v>
      </c>
      <c r="I332" s="84">
        <f>G332-H311</f>
        <v>-4.6666666666664414E-2</v>
      </c>
      <c r="J332" s="85">
        <f>AVERAGE(I332:I334)</f>
        <v>9.000000000000348E-2</v>
      </c>
      <c r="K332" s="84">
        <f t="shared" si="13"/>
        <v>1.0328757151493853</v>
      </c>
      <c r="L332" s="84">
        <f>AVERAGE(K332:K334)</f>
        <v>0.94166858728264946</v>
      </c>
      <c r="M332" s="84">
        <f>STDEV(K332:K334)</f>
        <v>7.904871496014873E-2</v>
      </c>
    </row>
    <row r="333" spans="1:13">
      <c r="A333" s="88" t="s">
        <v>134</v>
      </c>
      <c r="B333" s="89" t="s">
        <v>90</v>
      </c>
      <c r="C333" s="84">
        <v>24.2</v>
      </c>
      <c r="D333" s="86">
        <v>22.54</v>
      </c>
      <c r="E333" s="84"/>
      <c r="F333" s="84"/>
      <c r="G333" s="84">
        <f>C333-F332</f>
        <v>1.6466666666666683</v>
      </c>
      <c r="H333" s="84"/>
      <c r="I333" s="84">
        <f>G333-H311</f>
        <v>0.16333333333333644</v>
      </c>
      <c r="J333" s="85"/>
      <c r="K333" s="84">
        <f t="shared" si="13"/>
        <v>0.8929595110603803</v>
      </c>
      <c r="L333" s="84"/>
      <c r="M333" s="84"/>
    </row>
    <row r="334" spans="1:13" ht="15" thickBot="1">
      <c r="A334" s="88" t="s">
        <v>134</v>
      </c>
      <c r="B334" s="87" t="s">
        <v>90</v>
      </c>
      <c r="C334" s="84">
        <v>24.19</v>
      </c>
      <c r="D334" s="86">
        <v>22.63</v>
      </c>
      <c r="E334" s="84"/>
      <c r="F334" s="84"/>
      <c r="G334" s="84">
        <f>C334-F332</f>
        <v>1.6366666666666703</v>
      </c>
      <c r="H334" s="84"/>
      <c r="I334" s="84">
        <f>G334-H311</f>
        <v>0.15333333333333843</v>
      </c>
      <c r="J334" s="85"/>
      <c r="K334" s="84">
        <f t="shared" si="13"/>
        <v>0.89917053563818272</v>
      </c>
      <c r="L334" s="84"/>
      <c r="M334" s="84"/>
    </row>
    <row r="335" spans="1:13">
      <c r="A335" s="88" t="s">
        <v>134</v>
      </c>
      <c r="B335" s="93" t="s">
        <v>89</v>
      </c>
      <c r="C335" s="86">
        <v>22.19</v>
      </c>
      <c r="D335" s="86">
        <v>21.09</v>
      </c>
      <c r="E335" s="84">
        <f>AVERAGE(C335:C337)</f>
        <v>22.533333333333331</v>
      </c>
      <c r="F335" s="84">
        <f>AVERAGE(D335:D337)</f>
        <v>21.163333333333334</v>
      </c>
      <c r="G335" s="84">
        <f>C335-F335</f>
        <v>1.0266666666666673</v>
      </c>
      <c r="H335" s="84">
        <f>AVERAGE(G335:G337)</f>
        <v>1.3699999999999999</v>
      </c>
      <c r="I335" s="84">
        <f>G335-H311</f>
        <v>-0.45666666666666456</v>
      </c>
      <c r="J335" s="85">
        <f>AVERAGE(I335:I337)</f>
        <v>-0.11333333333333202</v>
      </c>
      <c r="K335" s="84">
        <f t="shared" si="13"/>
        <v>1.3723673104437777</v>
      </c>
      <c r="L335" s="84">
        <f>AVERAGE(K335:K337)</f>
        <v>1.1373305831657421</v>
      </c>
      <c r="M335" s="84">
        <f>STDEV(K335:K337)</f>
        <v>0.39891410966179619</v>
      </c>
    </row>
    <row r="336" spans="1:13">
      <c r="A336" s="88" t="s">
        <v>134</v>
      </c>
      <c r="B336" s="92" t="s">
        <v>89</v>
      </c>
      <c r="C336" s="86">
        <v>22.2</v>
      </c>
      <c r="D336" s="86">
        <v>21.25</v>
      </c>
      <c r="E336" s="84"/>
      <c r="F336" s="84"/>
      <c r="G336" s="84">
        <f>C336-F335</f>
        <v>1.0366666666666653</v>
      </c>
      <c r="H336" s="84"/>
      <c r="I336" s="84">
        <f>G336-H311</f>
        <v>-0.44666666666666655</v>
      </c>
      <c r="J336" s="85"/>
      <c r="K336" s="84">
        <f t="shared" si="13"/>
        <v>1.3628876769848266</v>
      </c>
      <c r="L336" s="84"/>
      <c r="M336" s="84"/>
    </row>
    <row r="337" spans="1:17" ht="15" thickBot="1">
      <c r="A337" s="88" t="s">
        <v>134</v>
      </c>
      <c r="B337" s="91" t="s">
        <v>89</v>
      </c>
      <c r="C337" s="86">
        <v>23.21</v>
      </c>
      <c r="D337" s="86">
        <v>21.15</v>
      </c>
      <c r="E337" s="84"/>
      <c r="F337" s="84"/>
      <c r="G337" s="84">
        <f>C337-F335</f>
        <v>2.0466666666666669</v>
      </c>
      <c r="H337" s="84"/>
      <c r="I337" s="84">
        <f>G337-H311</f>
        <v>0.56333333333333502</v>
      </c>
      <c r="J337" s="85"/>
      <c r="K337" s="84">
        <f t="shared" si="13"/>
        <v>0.67673676206862243</v>
      </c>
      <c r="L337" s="84"/>
      <c r="M337" s="84"/>
    </row>
    <row r="338" spans="1:17">
      <c r="A338" s="88" t="s">
        <v>134</v>
      </c>
      <c r="B338" s="90" t="s">
        <v>87</v>
      </c>
      <c r="C338" s="84">
        <v>24.6</v>
      </c>
      <c r="D338" s="86">
        <v>22.13</v>
      </c>
      <c r="E338" s="84">
        <f>AVERAGE(C338:C340)</f>
        <v>23.926666666666666</v>
      </c>
      <c r="F338" s="84">
        <f>AVERAGE(D338:D340)</f>
        <v>22.459999999999997</v>
      </c>
      <c r="G338" s="84">
        <f>C338-F338</f>
        <v>2.1400000000000041</v>
      </c>
      <c r="H338" s="84">
        <f>AVERAGE(G338:G340)</f>
        <v>1.4666666666666697</v>
      </c>
      <c r="I338" s="84">
        <f>G338-H312</f>
        <v>2.1400000000000041</v>
      </c>
      <c r="J338" s="85">
        <f>AVERAGE(I338:I340)</f>
        <v>0.91000000000000225</v>
      </c>
      <c r="K338" s="84">
        <f t="shared" si="13"/>
        <v>0.22687978882928958</v>
      </c>
      <c r="L338" s="84">
        <f>AVERAGE(K338:K340)</f>
        <v>0.62890976058516446</v>
      </c>
      <c r="M338" s="84">
        <f>STDEV(K338:K340)</f>
        <v>0.3816454524635543</v>
      </c>
    </row>
    <row r="339" spans="1:17">
      <c r="A339" s="88" t="s">
        <v>134</v>
      </c>
      <c r="B339" s="89" t="s">
        <v>87</v>
      </c>
      <c r="C339" s="84">
        <v>23.03</v>
      </c>
      <c r="D339" s="86">
        <v>23.09</v>
      </c>
      <c r="E339" s="84"/>
      <c r="F339" s="84"/>
      <c r="G339" s="84">
        <f>C339-F338</f>
        <v>0.57000000000000384</v>
      </c>
      <c r="H339" s="84"/>
      <c r="I339" s="84">
        <f>G339-H313</f>
        <v>0.57000000000000384</v>
      </c>
      <c r="J339" s="85"/>
      <c r="K339" s="84">
        <f t="shared" si="13"/>
        <v>0.67361678843284345</v>
      </c>
      <c r="L339" s="84"/>
      <c r="M339" s="84"/>
    </row>
    <row r="340" spans="1:17" ht="15" thickBot="1">
      <c r="A340" s="88" t="s">
        <v>134</v>
      </c>
      <c r="B340" s="87" t="s">
        <v>87</v>
      </c>
      <c r="C340" s="84">
        <v>24.15</v>
      </c>
      <c r="D340" s="86">
        <v>22.16</v>
      </c>
      <c r="E340" s="84"/>
      <c r="F340" s="84"/>
      <c r="G340" s="84">
        <f>C340-F338</f>
        <v>1.6900000000000013</v>
      </c>
      <c r="H340" s="84"/>
      <c r="I340" s="84">
        <f>G340-H314</f>
        <v>1.9999999999998463E-2</v>
      </c>
      <c r="J340" s="85"/>
      <c r="K340" s="84">
        <f t="shared" si="13"/>
        <v>0.98623270449336031</v>
      </c>
      <c r="L340" s="84"/>
      <c r="M340" s="84"/>
    </row>
    <row r="343" spans="1:17">
      <c r="A343" s="88"/>
      <c r="B343" s="83"/>
    </row>
    <row r="344" spans="1:17" ht="20">
      <c r="A344" s="378" t="s">
        <v>36</v>
      </c>
      <c r="B344" s="379"/>
      <c r="C344" s="379"/>
      <c r="E344" s="380" t="s">
        <v>122</v>
      </c>
      <c r="F344" s="383"/>
    </row>
    <row r="345" spans="1:17" ht="16" thickBot="1">
      <c r="A345" s="100" t="s">
        <v>117</v>
      </c>
      <c r="B345" s="100" t="s">
        <v>116</v>
      </c>
      <c r="C345" s="98" t="s">
        <v>115</v>
      </c>
      <c r="D345" s="98" t="s">
        <v>114</v>
      </c>
      <c r="E345" s="98" t="s">
        <v>113</v>
      </c>
      <c r="F345" s="98" t="s">
        <v>112</v>
      </c>
      <c r="G345" s="99" t="s">
        <v>111</v>
      </c>
      <c r="H345" s="98" t="s">
        <v>110</v>
      </c>
      <c r="I345" s="99" t="s">
        <v>109</v>
      </c>
      <c r="J345" s="98" t="s">
        <v>108</v>
      </c>
      <c r="K345" s="98" t="s">
        <v>107</v>
      </c>
      <c r="L345" s="98" t="s">
        <v>106</v>
      </c>
      <c r="M345" s="98" t="s">
        <v>105</v>
      </c>
      <c r="O345" s="94"/>
      <c r="P345" s="97" t="s">
        <v>104</v>
      </c>
      <c r="Q345" s="96" t="s">
        <v>103</v>
      </c>
    </row>
    <row r="346" spans="1:17">
      <c r="A346" s="88" t="s">
        <v>134</v>
      </c>
      <c r="B346" s="93" t="s">
        <v>100</v>
      </c>
      <c r="C346" s="84">
        <v>26.36</v>
      </c>
      <c r="D346" s="86">
        <v>24.18</v>
      </c>
      <c r="E346" s="102">
        <f>AVERAGE(C346:C348)</f>
        <v>26.353333333333335</v>
      </c>
      <c r="F346" s="102">
        <f>AVERAGE(D346:D348)</f>
        <v>24.196666666666669</v>
      </c>
      <c r="G346" s="102">
        <f>C346-F346</f>
        <v>2.1633333333333304</v>
      </c>
      <c r="H346" s="102">
        <f>AVERAGE(G346:G348)</f>
        <v>2.1566666666666641</v>
      </c>
      <c r="I346" s="102">
        <f>G346-H346</f>
        <v>6.6666666666663765E-3</v>
      </c>
      <c r="J346" s="103">
        <f>AVERAGE(I346:I348)</f>
        <v>-1.4802973661668753E-16</v>
      </c>
      <c r="K346" s="102">
        <f t="shared" ref="K346:K375" si="14">2^-(I346)</f>
        <v>0.99538967910322929</v>
      </c>
      <c r="L346" s="102">
        <f>AVERAGE(K346:K348)</f>
        <v>1.0031540246152872</v>
      </c>
      <c r="M346" s="102">
        <f>STDEV(K346:K348)</f>
        <v>9.7649588887768049E-2</v>
      </c>
      <c r="N346" s="83"/>
      <c r="O346" s="95" t="s">
        <v>102</v>
      </c>
      <c r="P346" s="94">
        <v>1.0031540246152899</v>
      </c>
      <c r="Q346" s="94">
        <v>1.3675449179214501</v>
      </c>
    </row>
    <row r="347" spans="1:17">
      <c r="A347" s="88" t="s">
        <v>134</v>
      </c>
      <c r="B347" s="92" t="s">
        <v>100</v>
      </c>
      <c r="C347" s="84">
        <v>26.21</v>
      </c>
      <c r="D347" s="86">
        <v>24.22</v>
      </c>
      <c r="E347" s="102"/>
      <c r="F347" s="102"/>
      <c r="G347" s="102">
        <f>C347-F346</f>
        <v>2.0133333333333319</v>
      </c>
      <c r="H347" s="102"/>
      <c r="I347" s="102">
        <f>G347-H346</f>
        <v>-0.1433333333333322</v>
      </c>
      <c r="J347" s="103"/>
      <c r="K347" s="102">
        <f t="shared" si="14"/>
        <v>1.1044540007443506</v>
      </c>
      <c r="L347" s="102"/>
      <c r="M347" s="102"/>
      <c r="N347" s="83"/>
      <c r="O347" s="95" t="s">
        <v>101</v>
      </c>
      <c r="P347" s="94">
        <v>2.6621814126288301</v>
      </c>
      <c r="Q347" s="94">
        <v>2.6109563699260501</v>
      </c>
    </row>
    <row r="348" spans="1:17" ht="15" thickBot="1">
      <c r="A348" s="88" t="s">
        <v>134</v>
      </c>
      <c r="B348" s="91" t="s">
        <v>100</v>
      </c>
      <c r="C348" s="84">
        <v>26.49</v>
      </c>
      <c r="D348" s="86">
        <v>24.19</v>
      </c>
      <c r="E348" s="102"/>
      <c r="F348" s="102"/>
      <c r="G348" s="102">
        <f>C348-F346</f>
        <v>2.2933333333333294</v>
      </c>
      <c r="H348" s="102"/>
      <c r="I348" s="102">
        <f>G348-H346</f>
        <v>0.13666666666666538</v>
      </c>
      <c r="J348" s="103"/>
      <c r="K348" s="102">
        <f t="shared" si="14"/>
        <v>0.90961839399828226</v>
      </c>
      <c r="L348" s="102"/>
      <c r="M348" s="102"/>
      <c r="N348" s="83"/>
      <c r="O348" s="95" t="s">
        <v>99</v>
      </c>
      <c r="P348" s="94">
        <v>10.2819506140264</v>
      </c>
      <c r="Q348" s="94">
        <v>1.4287093355334</v>
      </c>
    </row>
    <row r="349" spans="1:17">
      <c r="A349" s="88" t="s">
        <v>134</v>
      </c>
      <c r="B349" s="90" t="s">
        <v>96</v>
      </c>
      <c r="C349" s="84">
        <v>24.88</v>
      </c>
      <c r="D349" s="86">
        <v>23.63</v>
      </c>
      <c r="E349" s="102">
        <f>AVERAGE(C349:C351)</f>
        <v>24.906666666666666</v>
      </c>
      <c r="F349" s="102">
        <f>AVERAGE(D349:D351)</f>
        <v>23.2</v>
      </c>
      <c r="G349" s="102">
        <f>C349-F349</f>
        <v>1.6799999999999997</v>
      </c>
      <c r="H349" s="102">
        <f>AVERAGE(G349:G351)</f>
        <v>1.706666666666667</v>
      </c>
      <c r="I349" s="102">
        <f>G349-H346</f>
        <v>-0.47666666666666435</v>
      </c>
      <c r="J349" s="103">
        <f>AVERAGE(I349:I351)</f>
        <v>-0.44999999999999707</v>
      </c>
      <c r="K349" s="102">
        <f t="shared" si="14"/>
        <v>1.391524844178414</v>
      </c>
      <c r="L349" s="102">
        <f>AVERAGE(K349:K351)</f>
        <v>1.3675449179214496</v>
      </c>
      <c r="M349" s="102">
        <f>STDEV(K349:K351)</f>
        <v>7.7909771984916443E-2</v>
      </c>
      <c r="N349" s="83"/>
      <c r="O349" s="95" t="s">
        <v>98</v>
      </c>
      <c r="P349" s="94">
        <v>0.97067487514499096</v>
      </c>
      <c r="Q349" s="94">
        <v>2.91038273043615</v>
      </c>
    </row>
    <row r="350" spans="1:17">
      <c r="A350" s="88" t="s">
        <v>134</v>
      </c>
      <c r="B350" s="89" t="s">
        <v>96</v>
      </c>
      <c r="C350" s="84">
        <v>24.84</v>
      </c>
      <c r="D350" s="86">
        <v>22.11</v>
      </c>
      <c r="E350" s="102"/>
      <c r="F350" s="102"/>
      <c r="G350" s="102">
        <f>C350-F349</f>
        <v>1.6400000000000006</v>
      </c>
      <c r="H350" s="102"/>
      <c r="I350" s="102">
        <f>G350-H346</f>
        <v>-0.5166666666666635</v>
      </c>
      <c r="J350" s="103"/>
      <c r="K350" s="102">
        <f t="shared" si="14"/>
        <v>1.4306459324352552</v>
      </c>
      <c r="L350" s="102"/>
      <c r="M350" s="102"/>
      <c r="N350" s="83"/>
      <c r="O350" s="95" t="s">
        <v>97</v>
      </c>
      <c r="P350" s="94">
        <v>0.94123135301494099</v>
      </c>
      <c r="Q350" s="94">
        <v>2.2584595795653999</v>
      </c>
    </row>
    <row r="351" spans="1:17" ht="15" thickBot="1">
      <c r="A351" s="88" t="s">
        <v>134</v>
      </c>
      <c r="B351" s="87" t="s">
        <v>96</v>
      </c>
      <c r="C351" s="84">
        <v>25</v>
      </c>
      <c r="D351" s="86">
        <v>23.86</v>
      </c>
      <c r="E351" s="102"/>
      <c r="F351" s="102"/>
      <c r="G351" s="102">
        <f>C351-F349</f>
        <v>1.8000000000000007</v>
      </c>
      <c r="H351" s="102"/>
      <c r="I351" s="102">
        <f>G351-H346</f>
        <v>-0.35666666666666336</v>
      </c>
      <c r="J351" s="103"/>
      <c r="K351" s="102">
        <f t="shared" si="14"/>
        <v>1.2804639771506794</v>
      </c>
      <c r="L351" s="102"/>
      <c r="M351" s="102"/>
      <c r="N351" s="83"/>
      <c r="O351" s="83"/>
    </row>
    <row r="352" spans="1:17">
      <c r="A352" s="88" t="s">
        <v>134</v>
      </c>
      <c r="B352" s="93" t="s">
        <v>95</v>
      </c>
      <c r="C352" s="84">
        <v>23.71</v>
      </c>
      <c r="D352" s="86">
        <v>23.43</v>
      </c>
      <c r="E352" s="102">
        <f>AVERAGE(C352:C354)</f>
        <v>23.823333333333334</v>
      </c>
      <c r="F352" s="102">
        <f>AVERAGE(D352:D354)</f>
        <v>23.076666666666664</v>
      </c>
      <c r="G352" s="102">
        <f>C352-F352</f>
        <v>0.63333333333333641</v>
      </c>
      <c r="H352" s="102">
        <f>AVERAGE(G352:G354)</f>
        <v>0.7466666666666697</v>
      </c>
      <c r="I352" s="102">
        <f>G352-H346</f>
        <v>-1.5233333333333277</v>
      </c>
      <c r="J352" s="103">
        <f>AVERAGE(I352:I354)</f>
        <v>-1.4099999999999941</v>
      </c>
      <c r="K352" s="102">
        <f t="shared" si="14"/>
        <v>2.8745444371578306</v>
      </c>
      <c r="L352" s="102">
        <f>AVERAGE(K352:K354)</f>
        <v>2.6621814126288279</v>
      </c>
      <c r="M352" s="102">
        <f>STDEV(K352:K354)</f>
        <v>0.19708665960755548</v>
      </c>
      <c r="N352" s="83"/>
      <c r="O352" s="83"/>
    </row>
    <row r="353" spans="1:15">
      <c r="A353" s="88" t="s">
        <v>134</v>
      </c>
      <c r="B353" s="92" t="s">
        <v>95</v>
      </c>
      <c r="C353" s="84">
        <v>23.92</v>
      </c>
      <c r="D353" s="86">
        <v>23.33</v>
      </c>
      <c r="E353" s="102"/>
      <c r="F353" s="102"/>
      <c r="G353" s="102">
        <f>C353-F352</f>
        <v>0.84333333333333727</v>
      </c>
      <c r="H353" s="102"/>
      <c r="I353" s="102">
        <f>G353-H346</f>
        <v>-1.3133333333333268</v>
      </c>
      <c r="J353" s="103"/>
      <c r="K353" s="102">
        <f t="shared" si="14"/>
        <v>2.4851506889718551</v>
      </c>
      <c r="L353" s="102"/>
      <c r="M353" s="102"/>
      <c r="N353" s="83"/>
      <c r="O353" s="83"/>
    </row>
    <row r="354" spans="1:15" ht="15" thickBot="1">
      <c r="A354" s="88" t="s">
        <v>134</v>
      </c>
      <c r="B354" s="91" t="s">
        <v>95</v>
      </c>
      <c r="C354" s="84">
        <v>23.84</v>
      </c>
      <c r="D354" s="86">
        <v>22.47</v>
      </c>
      <c r="E354" s="102"/>
      <c r="F354" s="102"/>
      <c r="G354" s="102">
        <f>C354-F352</f>
        <v>0.76333333333333542</v>
      </c>
      <c r="H354" s="102"/>
      <c r="I354" s="102">
        <f>G354-H346</f>
        <v>-1.3933333333333286</v>
      </c>
      <c r="J354" s="103"/>
      <c r="K354" s="102">
        <f t="shared" si="14"/>
        <v>2.6268491117567985</v>
      </c>
      <c r="L354" s="102"/>
      <c r="M354" s="102"/>
      <c r="N354" s="83"/>
      <c r="O354" s="83"/>
    </row>
    <row r="355" spans="1:15">
      <c r="A355" s="88" t="s">
        <v>134</v>
      </c>
      <c r="B355" s="90" t="s">
        <v>94</v>
      </c>
      <c r="C355" s="84">
        <v>23.99</v>
      </c>
      <c r="D355" s="86">
        <v>23.02</v>
      </c>
      <c r="E355" s="102">
        <f>AVERAGE(C355:C357)</f>
        <v>24.016666666666669</v>
      </c>
      <c r="F355" s="102">
        <f>AVERAGE(D355:D357)</f>
        <v>23.243333333333329</v>
      </c>
      <c r="G355" s="102">
        <f>C355-F355</f>
        <v>0.7466666666666697</v>
      </c>
      <c r="H355" s="102">
        <f>AVERAGE(G355:G357)</f>
        <v>0.7733333333333382</v>
      </c>
      <c r="I355" s="102">
        <f>G355-H346</f>
        <v>-1.4099999999999944</v>
      </c>
      <c r="J355" s="103">
        <f>AVERAGE(I355:I357)</f>
        <v>-1.3833333333333258</v>
      </c>
      <c r="K355" s="102">
        <f t="shared" si="14"/>
        <v>2.6573716281930126</v>
      </c>
      <c r="L355" s="102">
        <f>AVERAGE(K355:K357)</f>
        <v>2.6109563699260527</v>
      </c>
      <c r="M355" s="102">
        <f>STDEV(K355:K357)</f>
        <v>0.13174206692117044</v>
      </c>
      <c r="N355" s="83"/>
      <c r="O355" s="83"/>
    </row>
    <row r="356" spans="1:15">
      <c r="A356" s="88" t="s">
        <v>134</v>
      </c>
      <c r="B356" s="89" t="s">
        <v>94</v>
      </c>
      <c r="C356" s="84">
        <v>23.96</v>
      </c>
      <c r="D356" s="86">
        <v>22.78</v>
      </c>
      <c r="E356" s="102"/>
      <c r="F356" s="102"/>
      <c r="G356" s="102">
        <f>C356-F355</f>
        <v>0.71666666666667211</v>
      </c>
      <c r="H356" s="102"/>
      <c r="I356" s="102">
        <f>G356-H346</f>
        <v>-1.439999999999992</v>
      </c>
      <c r="J356" s="103"/>
      <c r="K356" s="102">
        <f t="shared" si="14"/>
        <v>2.7132086548953285</v>
      </c>
      <c r="L356" s="102"/>
      <c r="M356" s="102"/>
      <c r="N356" s="83"/>
      <c r="O356" s="83"/>
    </row>
    <row r="357" spans="1:15" ht="15" thickBot="1">
      <c r="A357" s="88" t="s">
        <v>134</v>
      </c>
      <c r="B357" s="87" t="s">
        <v>94</v>
      </c>
      <c r="C357" s="84">
        <v>24.1</v>
      </c>
      <c r="D357" s="86">
        <v>23.93</v>
      </c>
      <c r="E357" s="102"/>
      <c r="F357" s="102"/>
      <c r="G357" s="102">
        <f>C357-F355</f>
        <v>0.85666666666667268</v>
      </c>
      <c r="H357" s="102"/>
      <c r="I357" s="102">
        <f>G357-H346</f>
        <v>-1.2999999999999914</v>
      </c>
      <c r="J357" s="103"/>
      <c r="K357" s="102">
        <f t="shared" si="14"/>
        <v>2.462288826689818</v>
      </c>
      <c r="L357" s="102"/>
      <c r="M357" s="102"/>
      <c r="N357" s="83"/>
      <c r="O357" s="83"/>
    </row>
    <row r="358" spans="1:15">
      <c r="A358" s="88" t="s">
        <v>134</v>
      </c>
      <c r="B358" s="93" t="s">
        <v>93</v>
      </c>
      <c r="C358" s="84">
        <v>21.18</v>
      </c>
      <c r="D358" s="86">
        <v>22.2</v>
      </c>
      <c r="E358" s="102">
        <f>AVERAGE(C358:C360)</f>
        <v>20.986666666666668</v>
      </c>
      <c r="F358" s="102">
        <f>AVERAGE(D358:D360)</f>
        <v>22.12</v>
      </c>
      <c r="G358" s="102">
        <f>C358-F358</f>
        <v>-0.94000000000000128</v>
      </c>
      <c r="H358" s="102">
        <f>AVERAGE(G358:G360)</f>
        <v>-1.133333333333334</v>
      </c>
      <c r="I358" s="102">
        <f>G358-H346</f>
        <v>-3.0966666666666653</v>
      </c>
      <c r="J358" s="103">
        <f>AVERAGE(I358:I360)</f>
        <v>-3.2899999999999978</v>
      </c>
      <c r="K358" s="102">
        <f t="shared" si="14"/>
        <v>8.5543999886539002</v>
      </c>
      <c r="L358" s="102">
        <f>AVERAGE(K358:K360)</f>
        <v>10.281950614026426</v>
      </c>
      <c r="M358" s="102">
        <f>STDEV(K358:K360)</f>
        <v>4.1322888935682389</v>
      </c>
      <c r="N358" s="83"/>
      <c r="O358" s="83"/>
    </row>
    <row r="359" spans="1:15">
      <c r="A359" s="88" t="s">
        <v>134</v>
      </c>
      <c r="B359" s="92" t="s">
        <v>93</v>
      </c>
      <c r="C359" s="84">
        <v>21.41</v>
      </c>
      <c r="D359" s="86">
        <v>22.04</v>
      </c>
      <c r="E359" s="102"/>
      <c r="F359" s="102"/>
      <c r="G359" s="102">
        <f>C359-F358</f>
        <v>-0.71000000000000085</v>
      </c>
      <c r="H359" s="102"/>
      <c r="I359" s="102">
        <f>G359-H346</f>
        <v>-2.8666666666666649</v>
      </c>
      <c r="J359" s="103"/>
      <c r="K359" s="102">
        <f t="shared" si="14"/>
        <v>7.2937799084657255</v>
      </c>
      <c r="L359" s="102"/>
      <c r="M359" s="102"/>
      <c r="N359" s="83"/>
      <c r="O359" s="83"/>
    </row>
    <row r="360" spans="1:15" ht="15" thickBot="1">
      <c r="A360" s="88" t="s">
        <v>134</v>
      </c>
      <c r="B360" s="91" t="s">
        <v>93</v>
      </c>
      <c r="C360" s="84">
        <v>20.37</v>
      </c>
      <c r="D360" s="86">
        <v>22.12</v>
      </c>
      <c r="E360" s="102"/>
      <c r="F360" s="102"/>
      <c r="G360" s="102">
        <f>C360-F358</f>
        <v>-1.75</v>
      </c>
      <c r="H360" s="102"/>
      <c r="I360" s="102">
        <f>G360-H346</f>
        <v>-3.9066666666666641</v>
      </c>
      <c r="J360" s="103"/>
      <c r="K360" s="102">
        <f t="shared" si="14"/>
        <v>14.997671944959654</v>
      </c>
      <c r="L360" s="102"/>
      <c r="M360" s="102"/>
      <c r="N360" s="83"/>
      <c r="O360" s="83"/>
    </row>
    <row r="361" spans="1:15">
      <c r="A361" s="88" t="s">
        <v>134</v>
      </c>
      <c r="B361" s="90" t="s">
        <v>92</v>
      </c>
      <c r="C361" s="84">
        <v>24.05</v>
      </c>
      <c r="D361" s="84">
        <v>22.63</v>
      </c>
      <c r="E361" s="102">
        <f>AVERAGE(C361:C363)</f>
        <v>24.306666666666661</v>
      </c>
      <c r="F361" s="102">
        <f>AVERAGE(D361:D363)</f>
        <v>22.626666666666665</v>
      </c>
      <c r="G361" s="102">
        <f>C361-F361</f>
        <v>1.4233333333333356</v>
      </c>
      <c r="H361" s="102">
        <f>AVERAGE(G361:G363)</f>
        <v>1.6800000000000008</v>
      </c>
      <c r="I361" s="102">
        <f>G361-H346</f>
        <v>-0.73333333333332851</v>
      </c>
      <c r="J361" s="103">
        <f>AVERAGE(I361:I363)</f>
        <v>-0.47666666666666319</v>
      </c>
      <c r="K361" s="102">
        <f t="shared" si="14"/>
        <v>1.66247579228557</v>
      </c>
      <c r="L361" s="102">
        <f>AVERAGE(K361:K363)</f>
        <v>1.428709335533398</v>
      </c>
      <c r="M361" s="102">
        <f>STDEV(K361:K363)</f>
        <v>0.37565553400219975</v>
      </c>
      <c r="N361" s="83"/>
      <c r="O361" s="83"/>
    </row>
    <row r="362" spans="1:15">
      <c r="A362" s="88" t="s">
        <v>134</v>
      </c>
      <c r="B362" s="89" t="s">
        <v>92</v>
      </c>
      <c r="C362" s="84">
        <v>24.08</v>
      </c>
      <c r="D362" s="84">
        <v>22.6</v>
      </c>
      <c r="E362" s="102"/>
      <c r="F362" s="102"/>
      <c r="G362" s="102">
        <f>C362-F361</f>
        <v>1.4533333333333331</v>
      </c>
      <c r="H362" s="102"/>
      <c r="I362" s="102">
        <f>G362-H346</f>
        <v>-0.70333333333333092</v>
      </c>
      <c r="J362" s="103"/>
      <c r="K362" s="102">
        <f t="shared" si="14"/>
        <v>1.6282625352113977</v>
      </c>
      <c r="L362" s="102"/>
      <c r="M362" s="102"/>
      <c r="N362" s="83"/>
      <c r="O362" s="83"/>
    </row>
    <row r="363" spans="1:15" ht="15" thickBot="1">
      <c r="A363" s="88" t="s">
        <v>134</v>
      </c>
      <c r="B363" s="87" t="s">
        <v>92</v>
      </c>
      <c r="C363" s="84">
        <v>24.79</v>
      </c>
      <c r="D363" s="84">
        <v>22.65</v>
      </c>
      <c r="E363" s="102"/>
      <c r="F363" s="102"/>
      <c r="G363" s="102">
        <f>C363-F361</f>
        <v>2.163333333333334</v>
      </c>
      <c r="H363" s="102"/>
      <c r="I363" s="102">
        <f>G363-H346</f>
        <v>6.6666666666699292E-3</v>
      </c>
      <c r="J363" s="103"/>
      <c r="K363" s="102">
        <f t="shared" si="14"/>
        <v>0.99538967910322684</v>
      </c>
      <c r="L363" s="102"/>
      <c r="M363" s="102"/>
      <c r="N363" s="83"/>
      <c r="O363" s="83"/>
    </row>
    <row r="364" spans="1:15">
      <c r="A364" s="88" t="s">
        <v>134</v>
      </c>
      <c r="B364" s="93" t="s">
        <v>91</v>
      </c>
      <c r="C364" s="84">
        <v>25.22</v>
      </c>
      <c r="D364" s="86">
        <v>23.13</v>
      </c>
      <c r="E364" s="102">
        <f>AVERAGE(C364:C366)</f>
        <v>25.33</v>
      </c>
      <c r="F364" s="102">
        <f>AVERAGE(D364:D366)</f>
        <v>23.126666666666665</v>
      </c>
      <c r="G364" s="102">
        <f>C364-F364</f>
        <v>2.0933333333333337</v>
      </c>
      <c r="H364" s="102">
        <f>AVERAGE(G364:G366)</f>
        <v>2.2033333333333345</v>
      </c>
      <c r="I364" s="102">
        <f>G364-H346</f>
        <v>-6.3333333333330355E-2</v>
      </c>
      <c r="J364" s="103">
        <f>AVERAGE(I364:I366)</f>
        <v>4.6666666666670263E-2</v>
      </c>
      <c r="K364" s="102">
        <f t="shared" si="14"/>
        <v>1.0448771528608687</v>
      </c>
      <c r="L364" s="102">
        <f>AVERAGE(K364:K366)</f>
        <v>0.97067487514499107</v>
      </c>
      <c r="M364" s="102">
        <f>STDEV(K364:K366)</f>
        <v>8.4545362539310318E-2</v>
      </c>
      <c r="N364" s="83"/>
      <c r="O364" s="83"/>
    </row>
    <row r="365" spans="1:15">
      <c r="A365" s="88" t="s">
        <v>134</v>
      </c>
      <c r="B365" s="92" t="s">
        <v>91</v>
      </c>
      <c r="C365" s="84">
        <v>25.3</v>
      </c>
      <c r="D365" s="86">
        <v>23.09</v>
      </c>
      <c r="E365" s="102"/>
      <c r="F365" s="102"/>
      <c r="G365" s="102">
        <f>C365-F364</f>
        <v>2.1733333333333356</v>
      </c>
      <c r="H365" s="102"/>
      <c r="I365" s="102">
        <f>G365-H346</f>
        <v>1.6666666666671492E-2</v>
      </c>
      <c r="J365" s="103"/>
      <c r="K365" s="102">
        <f t="shared" si="14"/>
        <v>0.98851402035289282</v>
      </c>
      <c r="L365" s="102"/>
      <c r="M365" s="102"/>
      <c r="N365" s="83"/>
      <c r="O365" s="83"/>
    </row>
    <row r="366" spans="1:15" ht="15" thickBot="1">
      <c r="A366" s="88" t="s">
        <v>134</v>
      </c>
      <c r="B366" s="91" t="s">
        <v>91</v>
      </c>
      <c r="C366" s="84">
        <v>25.47</v>
      </c>
      <c r="D366" s="86">
        <v>23.16</v>
      </c>
      <c r="E366" s="102"/>
      <c r="F366" s="102"/>
      <c r="G366" s="102">
        <f>C366-F364</f>
        <v>2.3433333333333337</v>
      </c>
      <c r="H366" s="102"/>
      <c r="I366" s="102">
        <f>G366-H346</f>
        <v>0.18666666666666965</v>
      </c>
      <c r="J366" s="103"/>
      <c r="K366" s="102">
        <f t="shared" si="14"/>
        <v>0.87863345222121181</v>
      </c>
      <c r="L366" s="102"/>
      <c r="M366" s="102"/>
      <c r="N366" s="83"/>
      <c r="O366" s="83"/>
    </row>
    <row r="367" spans="1:15">
      <c r="A367" s="88" t="s">
        <v>134</v>
      </c>
      <c r="B367" s="90" t="s">
        <v>90</v>
      </c>
      <c r="C367" s="84">
        <v>23.19</v>
      </c>
      <c r="D367" s="86">
        <v>22.49</v>
      </c>
      <c r="E367" s="102">
        <f>AVERAGE(C367:C369)</f>
        <v>23.17</v>
      </c>
      <c r="F367" s="102">
        <f>AVERAGE(D367:D369)</f>
        <v>22.553333333333331</v>
      </c>
      <c r="G367" s="102">
        <f>C367-F367</f>
        <v>0.63666666666667027</v>
      </c>
      <c r="H367" s="102">
        <f>AVERAGE(G367:G369)</f>
        <v>0.61666666666666947</v>
      </c>
      <c r="I367" s="102">
        <f>G367-H346</f>
        <v>-1.5199999999999938</v>
      </c>
      <c r="J367" s="103">
        <f>AVERAGE(I367:I369)</f>
        <v>-1.5399999999999945</v>
      </c>
      <c r="K367" s="102">
        <f t="shared" si="14"/>
        <v>2.8679104960316422</v>
      </c>
      <c r="L367" s="102">
        <f>AVERAGE(K367:K369)</f>
        <v>2.9103827304361523</v>
      </c>
      <c r="M367" s="102">
        <f>STDEV(K367:K369)</f>
        <v>0.14681377850850019</v>
      </c>
      <c r="N367" s="83"/>
      <c r="O367" s="83"/>
    </row>
    <row r="368" spans="1:15">
      <c r="A368" s="88" t="s">
        <v>134</v>
      </c>
      <c r="B368" s="89" t="s">
        <v>90</v>
      </c>
      <c r="C368" s="84">
        <v>23.09</v>
      </c>
      <c r="D368" s="86">
        <v>22.54</v>
      </c>
      <c r="E368" s="102"/>
      <c r="F368" s="102"/>
      <c r="G368" s="102">
        <f>C368-F367</f>
        <v>0.53666666666666885</v>
      </c>
      <c r="H368" s="102"/>
      <c r="I368" s="102">
        <f>G368-H346</f>
        <v>-1.6199999999999952</v>
      </c>
      <c r="J368" s="103"/>
      <c r="K368" s="102">
        <f t="shared" si="14"/>
        <v>3.0737503625760145</v>
      </c>
      <c r="L368" s="102"/>
      <c r="M368" s="102"/>
      <c r="N368" s="83"/>
      <c r="O368" s="83"/>
    </row>
    <row r="369" spans="1:17" ht="15" thickBot="1">
      <c r="A369" s="88" t="s">
        <v>134</v>
      </c>
      <c r="B369" s="87" t="s">
        <v>90</v>
      </c>
      <c r="C369" s="84">
        <v>23.23</v>
      </c>
      <c r="D369" s="86">
        <v>22.63</v>
      </c>
      <c r="E369" s="102"/>
      <c r="F369" s="102"/>
      <c r="G369" s="102">
        <f>C369-F367</f>
        <v>0.67666666666666941</v>
      </c>
      <c r="H369" s="102"/>
      <c r="I369" s="102">
        <f>G369-H346</f>
        <v>-1.4799999999999947</v>
      </c>
      <c r="J369" s="103"/>
      <c r="K369" s="102">
        <f t="shared" si="14"/>
        <v>2.7894873327008005</v>
      </c>
      <c r="L369" s="102"/>
      <c r="M369" s="102"/>
      <c r="N369" s="83"/>
      <c r="O369" s="83"/>
    </row>
    <row r="370" spans="1:17">
      <c r="A370" s="88" t="s">
        <v>134</v>
      </c>
      <c r="B370" s="93" t="s">
        <v>89</v>
      </c>
      <c r="C370" s="84">
        <v>23.33</v>
      </c>
      <c r="D370" s="86">
        <v>23.13</v>
      </c>
      <c r="E370" s="84">
        <f>AVERAGE(C370:C372)</f>
        <v>24.076666666666668</v>
      </c>
      <c r="F370" s="84">
        <f>AVERAGE(D370:D372)</f>
        <v>23.126666666666665</v>
      </c>
      <c r="G370" s="84">
        <f>C370-F370</f>
        <v>0.20333333333333314</v>
      </c>
      <c r="H370" s="84">
        <f>AVERAGE(G370:G372)</f>
        <v>0.95000000000000162</v>
      </c>
      <c r="I370" s="84">
        <f>G370-H352</f>
        <v>-0.54333333333333655</v>
      </c>
      <c r="J370" s="85">
        <f>AVERAGE(I370:I372)</f>
        <v>0.20333333333333195</v>
      </c>
      <c r="K370" s="84">
        <f t="shared" si="14"/>
        <v>1.4573357910669471</v>
      </c>
      <c r="L370" s="84">
        <f>AVERAGE(K370:K372)</f>
        <v>0.9412313530149411</v>
      </c>
      <c r="M370" s="84">
        <f>STDEV(K370:K372)</f>
        <v>0.46574811275142602</v>
      </c>
    </row>
    <row r="371" spans="1:17">
      <c r="A371" s="88" t="s">
        <v>134</v>
      </c>
      <c r="B371" s="92" t="s">
        <v>89</v>
      </c>
      <c r="C371" s="84">
        <v>24.17</v>
      </c>
      <c r="D371" s="86">
        <v>23.09</v>
      </c>
      <c r="E371" s="84"/>
      <c r="F371" s="84"/>
      <c r="G371" s="84">
        <f>C371-F370</f>
        <v>1.0433333333333366</v>
      </c>
      <c r="H371" s="84"/>
      <c r="I371" s="84">
        <f>G371-H352</f>
        <v>0.29666666666666686</v>
      </c>
      <c r="J371" s="85"/>
      <c r="K371" s="84">
        <f t="shared" si="14"/>
        <v>0.81413126760570009</v>
      </c>
      <c r="L371" s="84"/>
      <c r="M371" s="84"/>
    </row>
    <row r="372" spans="1:17" ht="15" thickBot="1">
      <c r="A372" s="88" t="s">
        <v>134</v>
      </c>
      <c r="B372" s="91" t="s">
        <v>89</v>
      </c>
      <c r="C372" s="84">
        <v>24.73</v>
      </c>
      <c r="D372" s="86">
        <v>23.16</v>
      </c>
      <c r="E372" s="84"/>
      <c r="F372" s="84"/>
      <c r="G372" s="84">
        <f>C372-F370</f>
        <v>1.6033333333333353</v>
      </c>
      <c r="H372" s="84"/>
      <c r="I372" s="84">
        <f>G372-H352</f>
        <v>0.85666666666666558</v>
      </c>
      <c r="J372" s="85"/>
      <c r="K372" s="84">
        <f t="shared" si="14"/>
        <v>0.5522270003721762</v>
      </c>
      <c r="L372" s="84"/>
      <c r="M372" s="84"/>
    </row>
    <row r="373" spans="1:17">
      <c r="A373" s="88" t="s">
        <v>134</v>
      </c>
      <c r="B373" s="90" t="s">
        <v>87</v>
      </c>
      <c r="C373" s="84">
        <v>24.33</v>
      </c>
      <c r="D373" s="86">
        <v>25.13</v>
      </c>
      <c r="E373" s="84">
        <f>AVERAGE(C373:C375)</f>
        <v>24.41</v>
      </c>
      <c r="F373" s="84">
        <f>AVERAGE(D373:D375)</f>
        <v>24.793333333333333</v>
      </c>
      <c r="G373" s="84">
        <f>C373-F373</f>
        <v>-0.46333333333333471</v>
      </c>
      <c r="H373" s="84">
        <f>AVERAGE(G373:G375)</f>
        <v>-0.38333333333333286</v>
      </c>
      <c r="I373" s="84">
        <f>G373-H355</f>
        <v>-1.236666666666673</v>
      </c>
      <c r="J373" s="85">
        <f>AVERAGE(I373:I375)</f>
        <v>-1.1566666666666712</v>
      </c>
      <c r="K373" s="84">
        <f t="shared" si="14"/>
        <v>2.3565342776881506</v>
      </c>
      <c r="L373" s="84">
        <f>AVERAGE(K373:K375)</f>
        <v>2.2584595795653981</v>
      </c>
      <c r="M373" s="84">
        <f>STDEV(K373:K375)</f>
        <v>0.43193628270823486</v>
      </c>
    </row>
    <row r="374" spans="1:17">
      <c r="A374" s="88" t="s">
        <v>134</v>
      </c>
      <c r="B374" s="89" t="s">
        <v>87</v>
      </c>
      <c r="C374" s="84">
        <v>24.17</v>
      </c>
      <c r="D374" s="86">
        <v>24.09</v>
      </c>
      <c r="E374" s="84"/>
      <c r="F374" s="84"/>
      <c r="G374" s="84">
        <f>C374-F373</f>
        <v>-0.6233333333333313</v>
      </c>
      <c r="H374" s="84"/>
      <c r="I374" s="84">
        <f>G374-H355</f>
        <v>-1.3966666666666696</v>
      </c>
      <c r="J374" s="85"/>
      <c r="K374" s="84">
        <f t="shared" si="14"/>
        <v>2.6329254388872734</v>
      </c>
      <c r="L374" s="84"/>
      <c r="M374" s="84"/>
    </row>
    <row r="375" spans="1:17" ht="15" thickBot="1">
      <c r="A375" s="88" t="s">
        <v>134</v>
      </c>
      <c r="B375" s="87" t="s">
        <v>87</v>
      </c>
      <c r="C375" s="84">
        <v>24.73</v>
      </c>
      <c r="D375" s="86">
        <v>25.16</v>
      </c>
      <c r="E375" s="84"/>
      <c r="F375" s="84"/>
      <c r="G375" s="84">
        <f>C375-F373</f>
        <v>-6.3333333333332575E-2</v>
      </c>
      <c r="H375" s="84"/>
      <c r="I375" s="84">
        <f>G375-H355</f>
        <v>-0.83666666666667078</v>
      </c>
      <c r="J375" s="85"/>
      <c r="K375" s="84">
        <f t="shared" si="14"/>
        <v>1.7859190221207695</v>
      </c>
      <c r="L375" s="84"/>
      <c r="M375" s="84"/>
    </row>
    <row r="378" spans="1:17" ht="20">
      <c r="A378" s="378" t="s">
        <v>36</v>
      </c>
      <c r="B378" s="379"/>
      <c r="C378" s="379"/>
      <c r="E378" s="380" t="s">
        <v>121</v>
      </c>
      <c r="F378" s="380"/>
    </row>
    <row r="379" spans="1:17" ht="16" thickBot="1">
      <c r="A379" s="100" t="s">
        <v>117</v>
      </c>
      <c r="B379" s="100" t="s">
        <v>116</v>
      </c>
      <c r="C379" s="98" t="s">
        <v>115</v>
      </c>
      <c r="D379" s="98" t="s">
        <v>114</v>
      </c>
      <c r="E379" s="98" t="s">
        <v>113</v>
      </c>
      <c r="F379" s="98" t="s">
        <v>112</v>
      </c>
      <c r="G379" s="99" t="s">
        <v>111</v>
      </c>
      <c r="H379" s="98" t="s">
        <v>110</v>
      </c>
      <c r="I379" s="99" t="s">
        <v>109</v>
      </c>
      <c r="J379" s="98" t="s">
        <v>108</v>
      </c>
      <c r="K379" s="98" t="s">
        <v>107</v>
      </c>
      <c r="L379" s="98" t="s">
        <v>106</v>
      </c>
      <c r="M379" s="98" t="s">
        <v>105</v>
      </c>
      <c r="O379" s="94"/>
      <c r="P379" s="97" t="s">
        <v>104</v>
      </c>
      <c r="Q379" s="96" t="s">
        <v>103</v>
      </c>
    </row>
    <row r="380" spans="1:17">
      <c r="A380" s="88" t="s">
        <v>134</v>
      </c>
      <c r="B380" s="93" t="s">
        <v>100</v>
      </c>
      <c r="C380" s="86">
        <v>25.8</v>
      </c>
      <c r="D380" s="86">
        <v>24.18</v>
      </c>
      <c r="E380" s="84">
        <f>AVERAGE(C380:C382)</f>
        <v>25.666666666666668</v>
      </c>
      <c r="F380" s="84">
        <f>AVERAGE(D380:D382)</f>
        <v>24.196666666666669</v>
      </c>
      <c r="G380" s="84">
        <f>C380-F380</f>
        <v>1.6033333333333317</v>
      </c>
      <c r="H380" s="84">
        <f>AVERAGE(G380:G382)</f>
        <v>1.4699999999999989</v>
      </c>
      <c r="I380" s="84">
        <f>G380-H380</f>
        <v>0.13333333333333286</v>
      </c>
      <c r="J380" s="85">
        <f>AVERAGE(I380:I382)</f>
        <v>0</v>
      </c>
      <c r="K380" s="84">
        <f t="shared" ref="K380:K409" si="15">2^-(I380)</f>
        <v>0.91172248855821703</v>
      </c>
      <c r="L380" s="101">
        <f>AVERAGE(K380:K382)</f>
        <v>1.0193491701761905</v>
      </c>
      <c r="M380" s="84">
        <f>STDEV(K380:K382)</f>
        <v>0.25207225598319744</v>
      </c>
      <c r="O380" s="95" t="s">
        <v>102</v>
      </c>
      <c r="P380" s="94">
        <v>1.0193491701761901</v>
      </c>
      <c r="Q380" s="94">
        <v>2.30018800543546</v>
      </c>
    </row>
    <row r="381" spans="1:17">
      <c r="A381" s="88" t="s">
        <v>134</v>
      </c>
      <c r="B381" s="92" t="s">
        <v>100</v>
      </c>
      <c r="C381" s="86">
        <v>25.92</v>
      </c>
      <c r="D381" s="86">
        <v>24.22</v>
      </c>
      <c r="E381" s="84"/>
      <c r="F381" s="84"/>
      <c r="G381" s="84">
        <f>C381-F380</f>
        <v>1.7233333333333327</v>
      </c>
      <c r="H381" s="84"/>
      <c r="I381" s="84">
        <f>G381-H380</f>
        <v>0.25333333333333385</v>
      </c>
      <c r="J381" s="85"/>
      <c r="K381" s="84">
        <f t="shared" si="15"/>
        <v>0.83895577476824967</v>
      </c>
      <c r="L381" s="84"/>
      <c r="M381" s="84"/>
      <c r="O381" s="95" t="s">
        <v>101</v>
      </c>
      <c r="P381" s="94">
        <v>3.6848538468415599</v>
      </c>
      <c r="Q381" s="94">
        <v>9.1256298424175704</v>
      </c>
    </row>
    <row r="382" spans="1:17" ht="15" thickBot="1">
      <c r="A382" s="88" t="s">
        <v>134</v>
      </c>
      <c r="B382" s="91" t="s">
        <v>100</v>
      </c>
      <c r="C382" s="86">
        <v>25.28</v>
      </c>
      <c r="D382" s="86">
        <v>24.19</v>
      </c>
      <c r="E382" s="84"/>
      <c r="F382" s="84"/>
      <c r="G382" s="84">
        <f>C382-F380</f>
        <v>1.0833333333333321</v>
      </c>
      <c r="H382" s="84"/>
      <c r="I382" s="84">
        <f>G382-H380</f>
        <v>-0.38666666666666671</v>
      </c>
      <c r="J382" s="85"/>
      <c r="K382" s="84">
        <f t="shared" si="15"/>
        <v>1.3073692472021052</v>
      </c>
      <c r="L382" s="84"/>
      <c r="M382" s="84"/>
      <c r="O382" s="95" t="s">
        <v>99</v>
      </c>
      <c r="P382" s="94">
        <v>2.5686137754104501</v>
      </c>
      <c r="Q382" s="94">
        <v>13.3641285095147</v>
      </c>
    </row>
    <row r="383" spans="1:17">
      <c r="A383" s="88" t="s">
        <v>134</v>
      </c>
      <c r="B383" s="90" t="s">
        <v>96</v>
      </c>
      <c r="C383" s="84">
        <v>22.14</v>
      </c>
      <c r="D383" s="86">
        <v>22.63</v>
      </c>
      <c r="E383" s="84">
        <f>AVERAGE(C383:C385)</f>
        <v>23.486666666666668</v>
      </c>
      <c r="F383" s="84">
        <f>AVERAGE(D383:D385)</f>
        <v>22.866666666666664</v>
      </c>
      <c r="G383" s="84">
        <f>C383-F383</f>
        <v>-0.72666666666666302</v>
      </c>
      <c r="H383" s="84">
        <f>AVERAGE(G383:G385)</f>
        <v>0.62000000000000333</v>
      </c>
      <c r="I383" s="84">
        <f>G383-H380</f>
        <v>-2.1966666666666619</v>
      </c>
      <c r="J383" s="85">
        <f>AVERAGE(I383:I385)</f>
        <v>-0.84999999999999554</v>
      </c>
      <c r="K383" s="84">
        <f t="shared" si="15"/>
        <v>4.5841894478799974</v>
      </c>
      <c r="L383" s="84">
        <f>AVERAGE(K383:K385)</f>
        <v>2.3001880054354609</v>
      </c>
      <c r="M383" s="84">
        <f>STDEV(K383:K385)</f>
        <v>1.9940877199365548</v>
      </c>
      <c r="O383" s="95" t="s">
        <v>98</v>
      </c>
      <c r="P383" s="94">
        <v>8.8614518985016009</v>
      </c>
      <c r="Q383" s="94">
        <v>1.1604850887771501</v>
      </c>
    </row>
    <row r="384" spans="1:17">
      <c r="A384" s="88" t="s">
        <v>134</v>
      </c>
      <c r="B384" s="89" t="s">
        <v>96</v>
      </c>
      <c r="C384" s="84">
        <v>23.84</v>
      </c>
      <c r="D384" s="86">
        <v>22.11</v>
      </c>
      <c r="E384" s="84"/>
      <c r="F384" s="84"/>
      <c r="G384" s="84">
        <f>C384-F383</f>
        <v>0.97333333333333627</v>
      </c>
      <c r="H384" s="84"/>
      <c r="I384" s="84">
        <f>G384-H380</f>
        <v>-0.49666666666666259</v>
      </c>
      <c r="J384" s="85"/>
      <c r="K384" s="84">
        <f t="shared" si="15"/>
        <v>1.4109498071180444</v>
      </c>
      <c r="L384" s="84"/>
      <c r="M384" s="84"/>
      <c r="O384" s="95" t="s">
        <v>97</v>
      </c>
      <c r="P384" s="94">
        <v>1.7528322414032</v>
      </c>
      <c r="Q384" s="94">
        <v>1.6887525908721699</v>
      </c>
    </row>
    <row r="385" spans="1:13" ht="15" thickBot="1">
      <c r="A385" s="88" t="s">
        <v>134</v>
      </c>
      <c r="B385" s="87" t="s">
        <v>96</v>
      </c>
      <c r="C385" s="84">
        <v>24.48</v>
      </c>
      <c r="D385" s="86">
        <v>23.86</v>
      </c>
      <c r="E385" s="84"/>
      <c r="F385" s="84"/>
      <c r="G385" s="84">
        <f>C385-F383</f>
        <v>1.6133333333333368</v>
      </c>
      <c r="H385" s="84"/>
      <c r="I385" s="84">
        <f>G385-H380</f>
        <v>0.14333333333333798</v>
      </c>
      <c r="J385" s="85"/>
      <c r="K385" s="84">
        <f t="shared" si="15"/>
        <v>0.90542476130834104</v>
      </c>
      <c r="L385" s="84"/>
      <c r="M385" s="84"/>
    </row>
    <row r="386" spans="1:13">
      <c r="A386" s="88" t="s">
        <v>134</v>
      </c>
      <c r="B386" s="93" t="s">
        <v>95</v>
      </c>
      <c r="C386" s="84">
        <v>21.82</v>
      </c>
      <c r="D386" s="86">
        <v>22.43</v>
      </c>
      <c r="E386" s="84">
        <f>AVERAGE(C386:C388)</f>
        <v>22.093333333333334</v>
      </c>
      <c r="F386" s="84">
        <f>AVERAGE(D386:D388)</f>
        <v>22.409999999999997</v>
      </c>
      <c r="G386" s="84">
        <f>C386-F386</f>
        <v>-0.58999999999999631</v>
      </c>
      <c r="H386" s="84">
        <f>AVERAGE(G386:G388)</f>
        <v>-0.31666666666666288</v>
      </c>
      <c r="I386" s="84">
        <f>G386-H380</f>
        <v>-2.0599999999999952</v>
      </c>
      <c r="J386" s="85">
        <f>AVERAGE(I386:I388)</f>
        <v>-1.7866666666666617</v>
      </c>
      <c r="K386" s="84">
        <f t="shared" si="15"/>
        <v>4.1698630433644714</v>
      </c>
      <c r="L386" s="84">
        <f>AVERAGE(K386:K388)</f>
        <v>3.6848538468415639</v>
      </c>
      <c r="M386" s="84">
        <f>STDEV(K386:K388)</f>
        <v>1.4754790689720523</v>
      </c>
    </row>
    <row r="387" spans="1:13">
      <c r="A387" s="88" t="s">
        <v>134</v>
      </c>
      <c r="B387" s="92" t="s">
        <v>95</v>
      </c>
      <c r="C387" s="84">
        <v>21.6</v>
      </c>
      <c r="D387" s="86">
        <v>22.33</v>
      </c>
      <c r="E387" s="84"/>
      <c r="F387" s="84"/>
      <c r="G387" s="84">
        <f>C387-F386</f>
        <v>-0.80999999999999517</v>
      </c>
      <c r="H387" s="84"/>
      <c r="I387" s="84">
        <f>G387-H380</f>
        <v>-2.279999999999994</v>
      </c>
      <c r="J387" s="85"/>
      <c r="K387" s="84">
        <f t="shared" si="15"/>
        <v>4.8567795375801674</v>
      </c>
      <c r="L387" s="84"/>
      <c r="M387" s="84"/>
    </row>
    <row r="388" spans="1:13" ht="15" thickBot="1">
      <c r="A388" s="88" t="s">
        <v>134</v>
      </c>
      <c r="B388" s="91" t="s">
        <v>95</v>
      </c>
      <c r="C388" s="84">
        <v>22.86</v>
      </c>
      <c r="D388" s="86">
        <v>22.47</v>
      </c>
      <c r="E388" s="84"/>
      <c r="F388" s="84"/>
      <c r="G388" s="84">
        <f>C388-F386</f>
        <v>0.45000000000000284</v>
      </c>
      <c r="H388" s="84"/>
      <c r="I388" s="84">
        <f>G388-H380</f>
        <v>-1.019999999999996</v>
      </c>
      <c r="J388" s="85"/>
      <c r="K388" s="84">
        <f t="shared" si="15"/>
        <v>2.0279189595800524</v>
      </c>
      <c r="L388" s="84"/>
      <c r="M388" s="84"/>
    </row>
    <row r="389" spans="1:13">
      <c r="A389" s="88" t="s">
        <v>134</v>
      </c>
      <c r="B389" s="90" t="s">
        <v>94</v>
      </c>
      <c r="C389" s="84">
        <v>22.21</v>
      </c>
      <c r="D389" s="86">
        <v>24.02</v>
      </c>
      <c r="E389" s="84">
        <f>AVERAGE(C389:C391)</f>
        <v>22.543333333333333</v>
      </c>
      <c r="F389" s="84">
        <f>AVERAGE(D389:D391)</f>
        <v>24.243333333333329</v>
      </c>
      <c r="G389" s="84">
        <f>C389-F389</f>
        <v>-2.0333333333333279</v>
      </c>
      <c r="H389" s="84">
        <f>AVERAGE(G389:G391)</f>
        <v>-1.6999999999999946</v>
      </c>
      <c r="I389" s="84">
        <f>G389-H380</f>
        <v>-3.5033333333333267</v>
      </c>
      <c r="J389" s="85">
        <f>AVERAGE(I389:I391)</f>
        <v>-3.1699999999999933</v>
      </c>
      <c r="K389" s="84">
        <f t="shared" si="15"/>
        <v>11.339878937778025</v>
      </c>
      <c r="L389" s="84">
        <f>AVERAGE(K389:K391)</f>
        <v>9.1256298424175721</v>
      </c>
      <c r="M389" s="84">
        <f>STDEV(K389:K391)</f>
        <v>1.9175959668888545</v>
      </c>
    </row>
    <row r="390" spans="1:13">
      <c r="A390" s="88" t="s">
        <v>134</v>
      </c>
      <c r="B390" s="89" t="s">
        <v>94</v>
      </c>
      <c r="C390" s="84">
        <v>22.71</v>
      </c>
      <c r="D390" s="86">
        <v>24.78</v>
      </c>
      <c r="E390" s="84"/>
      <c r="F390" s="84"/>
      <c r="G390" s="84">
        <f>C390-F389</f>
        <v>-1.5333333333333279</v>
      </c>
      <c r="H390" s="84"/>
      <c r="I390" s="84">
        <f>G390-H380</f>
        <v>-3.0033333333333267</v>
      </c>
      <c r="J390" s="85"/>
      <c r="K390" s="84">
        <f t="shared" si="15"/>
        <v>8.0185052947373432</v>
      </c>
      <c r="L390" s="84"/>
      <c r="M390" s="84"/>
    </row>
    <row r="391" spans="1:13" ht="15" thickBot="1">
      <c r="A391" s="88" t="s">
        <v>134</v>
      </c>
      <c r="B391" s="87" t="s">
        <v>94</v>
      </c>
      <c r="C391" s="84">
        <v>22.71</v>
      </c>
      <c r="D391" s="86">
        <v>23.93</v>
      </c>
      <c r="E391" s="84"/>
      <c r="F391" s="84"/>
      <c r="G391" s="84">
        <f>C391-F389</f>
        <v>-1.5333333333333279</v>
      </c>
      <c r="H391" s="84"/>
      <c r="I391" s="84">
        <f>G391-H380</f>
        <v>-3.0033333333333267</v>
      </c>
      <c r="J391" s="85"/>
      <c r="K391" s="84">
        <f t="shared" si="15"/>
        <v>8.0185052947373432</v>
      </c>
      <c r="L391" s="84"/>
      <c r="M391" s="84"/>
    </row>
    <row r="392" spans="1:13">
      <c r="A392" s="88" t="s">
        <v>134</v>
      </c>
      <c r="B392" s="93" t="s">
        <v>93</v>
      </c>
      <c r="C392" s="84">
        <v>23.17</v>
      </c>
      <c r="D392" s="86">
        <v>23.2</v>
      </c>
      <c r="E392" s="84">
        <f>AVERAGE(C392:C394)</f>
        <v>23.23</v>
      </c>
      <c r="F392" s="84">
        <f>AVERAGE(D392:D394)</f>
        <v>23.12</v>
      </c>
      <c r="G392" s="84">
        <f>C392-F392</f>
        <v>5.0000000000000711E-2</v>
      </c>
      <c r="H392" s="84">
        <f>AVERAGE(G392:G394)</f>
        <v>0.10999999999999943</v>
      </c>
      <c r="I392" s="84">
        <f>G392-H380</f>
        <v>-1.4199999999999982</v>
      </c>
      <c r="J392" s="85">
        <f>AVERAGE(I392:I394)</f>
        <v>-1.3599999999999994</v>
      </c>
      <c r="K392" s="84">
        <f t="shared" si="15"/>
        <v>2.6758551095722205</v>
      </c>
      <c r="L392" s="84">
        <f>AVERAGE(K392:K394)</f>
        <v>2.5686137754104474</v>
      </c>
      <c r="M392" s="84">
        <f>STDEV(K392:K394)</f>
        <v>0.11612651657897326</v>
      </c>
    </row>
    <row r="393" spans="1:13">
      <c r="A393" s="88" t="s">
        <v>134</v>
      </c>
      <c r="B393" s="92" t="s">
        <v>93</v>
      </c>
      <c r="C393" s="84">
        <v>23.3</v>
      </c>
      <c r="D393" s="86">
        <v>23.04</v>
      </c>
      <c r="E393" s="84"/>
      <c r="F393" s="84"/>
      <c r="G393" s="84">
        <f>C393-F392</f>
        <v>0.17999999999999972</v>
      </c>
      <c r="H393" s="84"/>
      <c r="I393" s="84">
        <f>G393-H380</f>
        <v>-1.2899999999999991</v>
      </c>
      <c r="J393" s="85"/>
      <c r="K393" s="84">
        <f t="shared" si="15"/>
        <v>2.4452805553841355</v>
      </c>
      <c r="L393" s="84"/>
      <c r="M393" s="84"/>
    </row>
    <row r="394" spans="1:13" ht="15" thickBot="1">
      <c r="A394" s="88" t="s">
        <v>134</v>
      </c>
      <c r="B394" s="91" t="s">
        <v>93</v>
      </c>
      <c r="C394" s="84">
        <v>23.22</v>
      </c>
      <c r="D394" s="86">
        <v>23.12</v>
      </c>
      <c r="E394" s="84"/>
      <c r="F394" s="84"/>
      <c r="G394" s="84">
        <f>C394-F392</f>
        <v>9.9999999999997868E-2</v>
      </c>
      <c r="H394" s="84"/>
      <c r="I394" s="84">
        <f>G394-H380</f>
        <v>-1.370000000000001</v>
      </c>
      <c r="J394" s="85"/>
      <c r="K394" s="84">
        <f t="shared" si="15"/>
        <v>2.5847056612749864</v>
      </c>
      <c r="L394" s="84"/>
      <c r="M394" s="84"/>
    </row>
    <row r="395" spans="1:13">
      <c r="A395" s="88" t="s">
        <v>134</v>
      </c>
      <c r="B395" s="90" t="s">
        <v>92</v>
      </c>
      <c r="C395" s="84">
        <v>20.100000000000001</v>
      </c>
      <c r="D395" s="84">
        <v>22.63</v>
      </c>
      <c r="E395" s="84">
        <f>AVERAGE(C395:C397)</f>
        <v>20.37</v>
      </c>
      <c r="F395" s="84">
        <f>AVERAGE(D395:D397)</f>
        <v>22.626666666666665</v>
      </c>
      <c r="G395" s="84">
        <f>C395-F395</f>
        <v>-2.5266666666666637</v>
      </c>
      <c r="H395" s="84">
        <f>AVERAGE(G395:G397)</f>
        <v>-2.2566666666666655</v>
      </c>
      <c r="I395" s="84">
        <f>G395-H380</f>
        <v>-3.9966666666666626</v>
      </c>
      <c r="J395" s="85">
        <f>AVERAGE(I395:I397)</f>
        <v>-3.7266666666666644</v>
      </c>
      <c r="K395" s="84">
        <f t="shared" si="15"/>
        <v>15.963074824432326</v>
      </c>
      <c r="L395" s="84">
        <f>AVERAGE(K395:K397)</f>
        <v>13.364128509514702</v>
      </c>
      <c r="M395" s="84">
        <f>STDEV(K395:K397)</f>
        <v>2.2972229547187712</v>
      </c>
    </row>
    <row r="396" spans="1:13">
      <c r="A396" s="88" t="s">
        <v>134</v>
      </c>
      <c r="B396" s="89" t="s">
        <v>92</v>
      </c>
      <c r="C396" s="84">
        <v>20.45</v>
      </c>
      <c r="D396" s="84">
        <v>22.6</v>
      </c>
      <c r="E396" s="84"/>
      <c r="F396" s="84"/>
      <c r="G396" s="84">
        <f>C396-F395</f>
        <v>-2.1766666666666659</v>
      </c>
      <c r="H396" s="84"/>
      <c r="I396" s="84">
        <f>G396-H380</f>
        <v>-3.6466666666666647</v>
      </c>
      <c r="J396" s="85"/>
      <c r="K396" s="84">
        <f t="shared" si="15"/>
        <v>12.52437466078559</v>
      </c>
      <c r="L396" s="84"/>
      <c r="M396" s="84"/>
    </row>
    <row r="397" spans="1:13" ht="15" thickBot="1">
      <c r="A397" s="88" t="s">
        <v>134</v>
      </c>
      <c r="B397" s="87" t="s">
        <v>92</v>
      </c>
      <c r="C397" s="84">
        <v>20.56</v>
      </c>
      <c r="D397" s="84">
        <v>22.65</v>
      </c>
      <c r="E397" s="84"/>
      <c r="F397" s="84"/>
      <c r="G397" s="84">
        <f>C397-F395</f>
        <v>-2.0666666666666664</v>
      </c>
      <c r="H397" s="84"/>
      <c r="I397" s="84">
        <f>G397-H380</f>
        <v>-3.5366666666666653</v>
      </c>
      <c r="J397" s="85"/>
      <c r="K397" s="84">
        <f t="shared" si="15"/>
        <v>11.604936043326193</v>
      </c>
      <c r="L397" s="84"/>
      <c r="M397" s="84"/>
    </row>
    <row r="398" spans="1:13">
      <c r="A398" s="88" t="s">
        <v>134</v>
      </c>
      <c r="B398" s="93" t="s">
        <v>91</v>
      </c>
      <c r="C398" s="84">
        <v>21.38</v>
      </c>
      <c r="D398" s="86">
        <v>23.13</v>
      </c>
      <c r="E398" s="84">
        <f>AVERAGE(C398:C400)</f>
        <v>21.51</v>
      </c>
      <c r="F398" s="84">
        <f>AVERAGE(D398:D400)</f>
        <v>23.126666666666665</v>
      </c>
      <c r="G398" s="84">
        <f>C398-F398</f>
        <v>-1.7466666666666661</v>
      </c>
      <c r="H398" s="84">
        <f>AVERAGE(G398:G400)</f>
        <v>-1.616666666666666</v>
      </c>
      <c r="I398" s="84">
        <f>G398-H380</f>
        <v>-3.216666666666665</v>
      </c>
      <c r="J398" s="85">
        <f>AVERAGE(I398:I400)</f>
        <v>-3.0866666666666647</v>
      </c>
      <c r="K398" s="84">
        <f t="shared" si="15"/>
        <v>9.2963646956627066</v>
      </c>
      <c r="L398" s="84">
        <f>AVERAGE(K398:K400)</f>
        <v>8.8614518985015973</v>
      </c>
      <c r="M398" s="84">
        <f>STDEV(K398:K400)</f>
        <v>2.9847999526653823</v>
      </c>
    </row>
    <row r="399" spans="1:13">
      <c r="A399" s="88" t="s">
        <v>134</v>
      </c>
      <c r="B399" s="92" t="s">
        <v>91</v>
      </c>
      <c r="C399" s="84">
        <v>22.09</v>
      </c>
      <c r="D399" s="86">
        <v>23.09</v>
      </c>
      <c r="E399" s="84"/>
      <c r="F399" s="84"/>
      <c r="G399" s="84">
        <f>C399-F398</f>
        <v>-1.0366666666666653</v>
      </c>
      <c r="H399" s="84"/>
      <c r="I399" s="84">
        <f>G399-H380</f>
        <v>-2.5066666666666642</v>
      </c>
      <c r="J399" s="85"/>
      <c r="K399" s="84">
        <f t="shared" si="15"/>
        <v>5.6830549565158934</v>
      </c>
      <c r="L399" s="84"/>
      <c r="M399" s="84"/>
    </row>
    <row r="400" spans="1:13" ht="15" thickBot="1">
      <c r="A400" s="88" t="s">
        <v>134</v>
      </c>
      <c r="B400" s="91" t="s">
        <v>91</v>
      </c>
      <c r="C400" s="84">
        <v>21.06</v>
      </c>
      <c r="D400" s="86">
        <v>23.16</v>
      </c>
      <c r="E400" s="84"/>
      <c r="F400" s="84"/>
      <c r="G400" s="84">
        <f>C400-F398</f>
        <v>-2.0666666666666664</v>
      </c>
      <c r="H400" s="84"/>
      <c r="I400" s="84">
        <f>G400-H380</f>
        <v>-3.5366666666666653</v>
      </c>
      <c r="J400" s="85"/>
      <c r="K400" s="84">
        <f t="shared" si="15"/>
        <v>11.604936043326193</v>
      </c>
      <c r="L400" s="84"/>
      <c r="M400" s="84"/>
    </row>
    <row r="401" spans="1:17">
      <c r="A401" s="88" t="s">
        <v>134</v>
      </c>
      <c r="B401" s="90" t="s">
        <v>90</v>
      </c>
      <c r="C401" s="84">
        <v>23.76</v>
      </c>
      <c r="D401" s="86">
        <v>22.49</v>
      </c>
      <c r="E401" s="84">
        <f>AVERAGE(C401:C403)</f>
        <v>23.810000000000002</v>
      </c>
      <c r="F401" s="84">
        <f>AVERAGE(D401:D403)</f>
        <v>22.553333333333331</v>
      </c>
      <c r="G401" s="84">
        <f>C401-F401</f>
        <v>1.2066666666666706</v>
      </c>
      <c r="H401" s="84">
        <f>AVERAGE(G401:G403)</f>
        <v>1.2566666666666688</v>
      </c>
      <c r="I401" s="84">
        <f>G401-H380</f>
        <v>-0.26333333333332831</v>
      </c>
      <c r="J401" s="85">
        <f>AVERAGE(I401:I403)</f>
        <v>-0.21333333333332996</v>
      </c>
      <c r="K401" s="84">
        <f t="shared" si="15"/>
        <v>1.2002486666652634</v>
      </c>
      <c r="L401" s="84">
        <f>AVERAGE(K401:K403)</f>
        <v>1.1604850887771525</v>
      </c>
      <c r="M401" s="84">
        <f>STDEV(K401:K403)</f>
        <v>6.1831674920098265E-2</v>
      </c>
    </row>
    <row r="402" spans="1:17">
      <c r="A402" s="88" t="s">
        <v>134</v>
      </c>
      <c r="B402" s="89" t="s">
        <v>90</v>
      </c>
      <c r="C402" s="84">
        <v>23.77</v>
      </c>
      <c r="D402" s="86">
        <v>22.54</v>
      </c>
      <c r="E402" s="84"/>
      <c r="F402" s="84"/>
      <c r="G402" s="84">
        <f>C402-F401</f>
        <v>1.2166666666666686</v>
      </c>
      <c r="H402" s="84"/>
      <c r="I402" s="84">
        <f>G402-H380</f>
        <v>-0.2533333333333303</v>
      </c>
      <c r="J402" s="85"/>
      <c r="K402" s="84">
        <f t="shared" si="15"/>
        <v>1.1919579435235834</v>
      </c>
      <c r="L402" s="84"/>
      <c r="M402" s="84"/>
    </row>
    <row r="403" spans="1:17" ht="15" thickBot="1">
      <c r="A403" s="88" t="s">
        <v>134</v>
      </c>
      <c r="B403" s="87" t="s">
        <v>90</v>
      </c>
      <c r="C403" s="84">
        <v>23.9</v>
      </c>
      <c r="D403" s="86">
        <v>22.63</v>
      </c>
      <c r="E403" s="84"/>
      <c r="F403" s="84"/>
      <c r="G403" s="84">
        <f>C403-F401</f>
        <v>1.3466666666666676</v>
      </c>
      <c r="H403" s="84"/>
      <c r="I403" s="84">
        <f>G403-H380</f>
        <v>-0.1233333333333313</v>
      </c>
      <c r="J403" s="85"/>
      <c r="K403" s="84">
        <f t="shared" si="15"/>
        <v>1.0892486561426107</v>
      </c>
      <c r="L403" s="84"/>
      <c r="M403" s="84"/>
    </row>
    <row r="404" spans="1:17">
      <c r="A404" s="88" t="s">
        <v>134</v>
      </c>
      <c r="B404" s="93" t="s">
        <v>89</v>
      </c>
      <c r="C404" s="84">
        <v>21.6</v>
      </c>
      <c r="D404" s="86">
        <v>23.13</v>
      </c>
      <c r="E404" s="84">
        <f>AVERAGE(C404:C406)</f>
        <v>22.093333333333334</v>
      </c>
      <c r="F404" s="84">
        <f>AVERAGE(D404:D406)</f>
        <v>23.126666666666665</v>
      </c>
      <c r="G404" s="84">
        <f>C404-F404</f>
        <v>-1.5266666666666637</v>
      </c>
      <c r="H404" s="84">
        <f>AVERAGE(G404:G406)</f>
        <v>-1.0333333333333314</v>
      </c>
      <c r="I404" s="84">
        <f>G404-H386</f>
        <v>-1.2100000000000009</v>
      </c>
      <c r="J404" s="85">
        <f>AVERAGE(I404:I406)</f>
        <v>-0.71666666666666856</v>
      </c>
      <c r="K404" s="84">
        <f t="shared" si="15"/>
        <v>2.3133763678105761</v>
      </c>
      <c r="L404" s="84">
        <f>AVERAGE(K404:K406)</f>
        <v>1.7528322414031952</v>
      </c>
      <c r="M404" s="84">
        <f>STDEV(K404:K406)</f>
        <v>0.69682316839050629</v>
      </c>
    </row>
    <row r="405" spans="1:17">
      <c r="A405" s="88" t="s">
        <v>134</v>
      </c>
      <c r="B405" s="92" t="s">
        <v>89</v>
      </c>
      <c r="C405" s="84">
        <v>21.83</v>
      </c>
      <c r="D405" s="86">
        <v>23.09</v>
      </c>
      <c r="E405" s="84"/>
      <c r="F405" s="84"/>
      <c r="G405" s="84">
        <f>C405-F404</f>
        <v>-1.2966666666666669</v>
      </c>
      <c r="H405" s="84"/>
      <c r="I405" s="84">
        <f>G405-H386</f>
        <v>-0.98000000000000398</v>
      </c>
      <c r="J405" s="85"/>
      <c r="K405" s="84">
        <f t="shared" si="15"/>
        <v>1.9724654089867237</v>
      </c>
      <c r="L405" s="84"/>
      <c r="M405" s="84"/>
    </row>
    <row r="406" spans="1:17" ht="15" thickBot="1">
      <c r="A406" s="88" t="s">
        <v>134</v>
      </c>
      <c r="B406" s="91" t="s">
        <v>89</v>
      </c>
      <c r="C406" s="84">
        <v>22.85</v>
      </c>
      <c r="D406" s="86">
        <v>23.16</v>
      </c>
      <c r="E406" s="84"/>
      <c r="F406" s="84"/>
      <c r="G406" s="84">
        <f>C406-F404</f>
        <v>-0.27666666666666373</v>
      </c>
      <c r="H406" s="84"/>
      <c r="I406" s="84">
        <f>G406-H386</f>
        <v>3.9999999999999147E-2</v>
      </c>
      <c r="J406" s="85"/>
      <c r="K406" s="84">
        <f t="shared" si="15"/>
        <v>0.97265494741228609</v>
      </c>
      <c r="L406" s="84"/>
      <c r="M406" s="84"/>
    </row>
    <row r="407" spans="1:17">
      <c r="A407" s="88" t="s">
        <v>134</v>
      </c>
      <c r="B407" s="90" t="s">
        <v>87</v>
      </c>
      <c r="C407" s="84">
        <v>22.6</v>
      </c>
      <c r="D407" s="86">
        <v>22.13</v>
      </c>
      <c r="E407" s="84">
        <f>AVERAGE(C407:C409)</f>
        <v>23.093333333333334</v>
      </c>
      <c r="F407" s="84">
        <f>AVERAGE(D407:D409)</f>
        <v>22.793333333333333</v>
      </c>
      <c r="G407" s="84">
        <f>C407-F407</f>
        <v>-0.19333333333333158</v>
      </c>
      <c r="H407" s="84">
        <f>AVERAGE(G407:G409)</f>
        <v>0.30000000000000071</v>
      </c>
      <c r="I407" s="84">
        <f>G407-H389</f>
        <v>1.506666666666663</v>
      </c>
      <c r="J407" s="85">
        <f>AVERAGE(I407:I409)</f>
        <v>1.9999999999999956</v>
      </c>
      <c r="K407" s="84">
        <f t="shared" si="15"/>
        <v>0.35192339600849826</v>
      </c>
      <c r="L407" s="84">
        <f>AVERAGE(K407:K409)</f>
        <v>0.26596186716303899</v>
      </c>
      <c r="M407" s="84">
        <f>STDEV(K407:K409)</f>
        <v>0.10422928409324382</v>
      </c>
    </row>
    <row r="408" spans="1:17">
      <c r="A408" s="88" t="s">
        <v>134</v>
      </c>
      <c r="B408" s="89" t="s">
        <v>87</v>
      </c>
      <c r="C408" s="84">
        <v>23.83</v>
      </c>
      <c r="D408" s="86">
        <v>23.09</v>
      </c>
      <c r="E408" s="84"/>
      <c r="F408" s="84"/>
      <c r="G408" s="84">
        <f>C408-F407</f>
        <v>1.0366666666666653</v>
      </c>
      <c r="H408" s="84"/>
      <c r="I408" s="84">
        <f>G408-H389</f>
        <v>2.7366666666666601</v>
      </c>
      <c r="J408" s="85"/>
      <c r="K408" s="84">
        <f t="shared" si="15"/>
        <v>0.15003108333315915</v>
      </c>
      <c r="L408" s="84"/>
      <c r="M408" s="84"/>
    </row>
    <row r="409" spans="1:17" ht="15" thickBot="1">
      <c r="A409" s="88" t="s">
        <v>134</v>
      </c>
      <c r="B409" s="87" t="s">
        <v>87</v>
      </c>
      <c r="C409" s="84">
        <v>22.85</v>
      </c>
      <c r="D409" s="86">
        <v>23.16</v>
      </c>
      <c r="E409" s="84"/>
      <c r="F409" s="84"/>
      <c r="G409" s="84">
        <f>C409-F407</f>
        <v>5.6666666666668419E-2</v>
      </c>
      <c r="H409" s="84"/>
      <c r="I409" s="84">
        <f>G409-H389</f>
        <v>1.756666666666663</v>
      </c>
      <c r="J409" s="85"/>
      <c r="K409" s="84">
        <f t="shared" si="15"/>
        <v>0.29593112214745954</v>
      </c>
      <c r="L409" s="84"/>
      <c r="M409" s="84"/>
    </row>
    <row r="412" spans="1:17" ht="20">
      <c r="A412" s="378" t="s">
        <v>36</v>
      </c>
      <c r="B412" s="379"/>
      <c r="C412" s="379"/>
      <c r="E412" s="380" t="s">
        <v>120</v>
      </c>
      <c r="F412" s="380"/>
    </row>
    <row r="413" spans="1:17" ht="16" thickBot="1">
      <c r="A413" s="100" t="s">
        <v>117</v>
      </c>
      <c r="B413" s="100" t="s">
        <v>116</v>
      </c>
      <c r="C413" s="98" t="s">
        <v>115</v>
      </c>
      <c r="D413" s="98" t="s">
        <v>114</v>
      </c>
      <c r="E413" s="98" t="s">
        <v>113</v>
      </c>
      <c r="F413" s="98" t="s">
        <v>112</v>
      </c>
      <c r="G413" s="99" t="s">
        <v>111</v>
      </c>
      <c r="H413" s="98" t="s">
        <v>110</v>
      </c>
      <c r="I413" s="99" t="s">
        <v>109</v>
      </c>
      <c r="J413" s="98" t="s">
        <v>108</v>
      </c>
      <c r="K413" s="98" t="s">
        <v>107</v>
      </c>
      <c r="L413" s="98" t="s">
        <v>106</v>
      </c>
      <c r="M413" s="98" t="s">
        <v>105</v>
      </c>
      <c r="O413" s="94"/>
      <c r="P413" s="97" t="s">
        <v>104</v>
      </c>
      <c r="Q413" s="96" t="s">
        <v>103</v>
      </c>
    </row>
    <row r="414" spans="1:17">
      <c r="A414" s="88" t="s">
        <v>134</v>
      </c>
      <c r="B414" s="93" t="s">
        <v>100</v>
      </c>
      <c r="C414" s="84">
        <v>23.56</v>
      </c>
      <c r="D414" s="86">
        <v>24.18</v>
      </c>
      <c r="E414" s="84">
        <f>AVERAGE(C414:C416)</f>
        <v>23.540000000000003</v>
      </c>
      <c r="F414" s="84">
        <f>AVERAGE(D414:D416)</f>
        <v>24.196666666666669</v>
      </c>
      <c r="G414" s="84">
        <f>C414-F414</f>
        <v>-0.63666666666667027</v>
      </c>
      <c r="H414" s="84">
        <f>AVERAGE(G414:G416)</f>
        <v>-0.65666666666666984</v>
      </c>
      <c r="I414" s="84">
        <f>G414-H414</f>
        <v>1.9999999999999574E-2</v>
      </c>
      <c r="J414" s="85">
        <f>AVERAGE(I414:I416)</f>
        <v>0</v>
      </c>
      <c r="K414" s="84">
        <f t="shared" ref="K414:K443" si="16">2^-(I414)</f>
        <v>0.98623270449335942</v>
      </c>
      <c r="L414" s="101">
        <f>AVERAGE(K414:K416)</f>
        <v>1.000305975307221</v>
      </c>
      <c r="M414" s="84">
        <f>STDEV(K414:K416)</f>
        <v>3.0466346743990718E-2</v>
      </c>
      <c r="O414" s="95" t="s">
        <v>102</v>
      </c>
      <c r="P414" s="94">
        <v>1.0003059753072201</v>
      </c>
      <c r="Q414" s="94">
        <v>0.82776803614096695</v>
      </c>
    </row>
    <row r="415" spans="1:17">
      <c r="A415" s="88" t="s">
        <v>134</v>
      </c>
      <c r="B415" s="92" t="s">
        <v>100</v>
      </c>
      <c r="C415" s="84">
        <v>23.49</v>
      </c>
      <c r="D415" s="86">
        <v>24.22</v>
      </c>
      <c r="E415" s="84"/>
      <c r="F415" s="84"/>
      <c r="G415" s="84">
        <f>C415-F414</f>
        <v>-0.70666666666667055</v>
      </c>
      <c r="H415" s="84"/>
      <c r="I415" s="84">
        <f>G415-H414</f>
        <v>-5.0000000000000711E-2</v>
      </c>
      <c r="J415" s="85"/>
      <c r="K415" s="84">
        <f t="shared" si="16"/>
        <v>1.035264923841378</v>
      </c>
      <c r="L415" s="84"/>
      <c r="M415" s="84"/>
      <c r="O415" s="95" t="s">
        <v>101</v>
      </c>
      <c r="P415" s="94">
        <v>1.97401114998859</v>
      </c>
      <c r="Q415" s="94">
        <v>2.3563834195139899</v>
      </c>
    </row>
    <row r="416" spans="1:17" ht="15" thickBot="1">
      <c r="A416" s="88" t="s">
        <v>134</v>
      </c>
      <c r="B416" s="91" t="s">
        <v>100</v>
      </c>
      <c r="C416" s="84">
        <v>23.57</v>
      </c>
      <c r="D416" s="86">
        <v>24.19</v>
      </c>
      <c r="E416" s="84"/>
      <c r="F416" s="84"/>
      <c r="G416" s="84">
        <f>C416-F414</f>
        <v>-0.6266666666666687</v>
      </c>
      <c r="H416" s="84"/>
      <c r="I416" s="84">
        <f>G416-H414</f>
        <v>3.0000000000001137E-2</v>
      </c>
      <c r="J416" s="85"/>
      <c r="K416" s="84">
        <f t="shared" si="16"/>
        <v>0.97942029758692617</v>
      </c>
      <c r="L416" s="84"/>
      <c r="M416" s="84"/>
      <c r="O416" s="95" t="s">
        <v>99</v>
      </c>
      <c r="P416" s="94">
        <v>1.0619868084372599</v>
      </c>
      <c r="Q416" s="94">
        <v>1.25985897016363</v>
      </c>
    </row>
    <row r="417" spans="1:17">
      <c r="A417" s="88" t="s">
        <v>134</v>
      </c>
      <c r="B417" s="90" t="s">
        <v>96</v>
      </c>
      <c r="C417" s="84">
        <v>22.99</v>
      </c>
      <c r="D417" s="86">
        <v>22.63</v>
      </c>
      <c r="E417" s="84">
        <f>AVERAGE(C417:C419)</f>
        <v>22.026666666666667</v>
      </c>
      <c r="F417" s="84">
        <f>AVERAGE(D417:D419)</f>
        <v>22.2</v>
      </c>
      <c r="G417" s="84">
        <f>C417-F417</f>
        <v>0.78999999999999915</v>
      </c>
      <c r="H417" s="84">
        <f>AVERAGE(G417:G419)</f>
        <v>-0.1733333333333332</v>
      </c>
      <c r="I417" s="84">
        <f>G417-H414</f>
        <v>1.446666666666669</v>
      </c>
      <c r="J417" s="85">
        <f>AVERAGE(I417:I419)</f>
        <v>0.48333333333333667</v>
      </c>
      <c r="K417" s="84">
        <f t="shared" si="16"/>
        <v>0.36686809077778887</v>
      </c>
      <c r="L417" s="84">
        <f>AVERAGE(K417:K419)</f>
        <v>0.82776803614096739</v>
      </c>
      <c r="M417" s="84">
        <f>STDEV(K417:K419)</f>
        <v>0.53052308846665153</v>
      </c>
      <c r="O417" s="95" t="s">
        <v>98</v>
      </c>
      <c r="P417" s="94">
        <v>1.5398353745058799</v>
      </c>
      <c r="Q417" s="94">
        <v>1.2986563625957099</v>
      </c>
    </row>
    <row r="418" spans="1:17">
      <c r="A418" s="88" t="s">
        <v>134</v>
      </c>
      <c r="B418" s="89" t="s">
        <v>96</v>
      </c>
      <c r="C418" s="84">
        <v>22.04</v>
      </c>
      <c r="D418" s="86">
        <v>22.11</v>
      </c>
      <c r="E418" s="84"/>
      <c r="F418" s="84"/>
      <c r="G418" s="84">
        <f>C418-F417</f>
        <v>-0.16000000000000014</v>
      </c>
      <c r="H418" s="84"/>
      <c r="I418" s="84">
        <f>G418-H414</f>
        <v>0.4966666666666697</v>
      </c>
      <c r="J418" s="85"/>
      <c r="K418" s="84">
        <f t="shared" si="16"/>
        <v>0.70874243361112843</v>
      </c>
      <c r="L418" s="84"/>
      <c r="M418" s="84"/>
      <c r="O418" s="95" t="s">
        <v>97</v>
      </c>
      <c r="P418" s="94">
        <v>0.79331073845923705</v>
      </c>
      <c r="Q418" s="94">
        <v>1.46457573873893</v>
      </c>
    </row>
    <row r="419" spans="1:17" ht="15" thickBot="1">
      <c r="A419" s="88" t="s">
        <v>134</v>
      </c>
      <c r="B419" s="87" t="s">
        <v>96</v>
      </c>
      <c r="C419" s="84">
        <v>21.05</v>
      </c>
      <c r="D419" s="86">
        <v>21.86</v>
      </c>
      <c r="E419" s="84"/>
      <c r="F419" s="84"/>
      <c r="G419" s="84">
        <f>C419-F417</f>
        <v>-1.1499999999999986</v>
      </c>
      <c r="H419" s="84"/>
      <c r="I419" s="84">
        <f>G419-H414</f>
        <v>-0.49333333333332874</v>
      </c>
      <c r="J419" s="85"/>
      <c r="K419" s="84">
        <f t="shared" si="16"/>
        <v>1.407693584033985</v>
      </c>
      <c r="L419" s="84"/>
      <c r="M419" s="84"/>
    </row>
    <row r="420" spans="1:17">
      <c r="A420" s="88" t="s">
        <v>134</v>
      </c>
      <c r="B420" s="93" t="s">
        <v>95</v>
      </c>
      <c r="C420" s="84">
        <v>20.09</v>
      </c>
      <c r="D420" s="86">
        <v>22.43</v>
      </c>
      <c r="E420" s="84">
        <f>AVERAGE(C420:C422)</f>
        <v>20.953333333333333</v>
      </c>
      <c r="F420" s="84">
        <f>AVERAGE(D420:D422)</f>
        <v>22.409999999999997</v>
      </c>
      <c r="G420" s="84">
        <f>C420-F420</f>
        <v>-2.3199999999999967</v>
      </c>
      <c r="H420" s="84">
        <f>AVERAGE(G420:G422)</f>
        <v>-1.4566666666666634</v>
      </c>
      <c r="I420" s="84">
        <f>G420-H414</f>
        <v>-1.6633333333333269</v>
      </c>
      <c r="J420" s="85">
        <f>AVERAGE(I420:I422)</f>
        <v>-0.79999999999999361</v>
      </c>
      <c r="K420" s="84">
        <f t="shared" si="16"/>
        <v>3.1674752211188646</v>
      </c>
      <c r="L420" s="84">
        <f>AVERAGE(K420:K422)</f>
        <v>1.9740111499885937</v>
      </c>
      <c r="M420" s="84">
        <f>STDEV(K420:K422)</f>
        <v>1.1396682666391933</v>
      </c>
    </row>
    <row r="421" spans="1:17">
      <c r="A421" s="88" t="s">
        <v>134</v>
      </c>
      <c r="B421" s="92" t="s">
        <v>95</v>
      </c>
      <c r="C421" s="84">
        <v>20.86</v>
      </c>
      <c r="D421" s="86">
        <v>22.33</v>
      </c>
      <c r="E421" s="84"/>
      <c r="F421" s="84"/>
      <c r="G421" s="84">
        <f>C421-F420</f>
        <v>-1.5499999999999972</v>
      </c>
      <c r="H421" s="84"/>
      <c r="I421" s="84">
        <f>G421-H414</f>
        <v>-0.89333333333332732</v>
      </c>
      <c r="J421" s="85"/>
      <c r="K421" s="84">
        <f t="shared" si="16"/>
        <v>1.8574628200770893</v>
      </c>
      <c r="L421" s="84"/>
      <c r="M421" s="84"/>
    </row>
    <row r="422" spans="1:17" ht="15" thickBot="1">
      <c r="A422" s="88" t="s">
        <v>134</v>
      </c>
      <c r="B422" s="91" t="s">
        <v>95</v>
      </c>
      <c r="C422" s="84">
        <v>21.91</v>
      </c>
      <c r="D422" s="86">
        <v>22.47</v>
      </c>
      <c r="E422" s="84"/>
      <c r="F422" s="84"/>
      <c r="G422" s="84">
        <f>C422-F420</f>
        <v>-0.49999999999999645</v>
      </c>
      <c r="H422" s="84"/>
      <c r="I422" s="84">
        <f>G422-H414</f>
        <v>0.15666666666667339</v>
      </c>
      <c r="J422" s="85"/>
      <c r="K422" s="84">
        <f t="shared" si="16"/>
        <v>0.89709540876982685</v>
      </c>
      <c r="L422" s="84"/>
      <c r="M422" s="84"/>
    </row>
    <row r="423" spans="1:17">
      <c r="A423" s="88" t="s">
        <v>134</v>
      </c>
      <c r="B423" s="90" t="s">
        <v>94</v>
      </c>
      <c r="C423" s="84">
        <v>21.05</v>
      </c>
      <c r="D423" s="86">
        <v>23.02</v>
      </c>
      <c r="E423" s="84">
        <f>AVERAGE(C423:C425)</f>
        <v>21.02</v>
      </c>
      <c r="F423" s="84">
        <f>AVERAGE(D423:D425)</f>
        <v>22.909999999999997</v>
      </c>
      <c r="G423" s="84">
        <f>C423-F423</f>
        <v>-1.8599999999999959</v>
      </c>
      <c r="H423" s="84">
        <f>AVERAGE(G423:G425)</f>
        <v>-1.8899999999999959</v>
      </c>
      <c r="I423" s="84">
        <f>G423-H414</f>
        <v>-1.203333333333326</v>
      </c>
      <c r="J423" s="85">
        <f>AVERAGE(I423:I425)</f>
        <v>-1.2333333333333261</v>
      </c>
      <c r="K423" s="84">
        <f t="shared" si="16"/>
        <v>2.30271096039995</v>
      </c>
      <c r="L423" s="84">
        <f>AVERAGE(K423:K425)</f>
        <v>2.3563834195139943</v>
      </c>
      <c r="M423" s="84">
        <f>STDEV(K423:K425)</f>
        <v>0.19518508369380227</v>
      </c>
    </row>
    <row r="424" spans="1:17">
      <c r="A424" s="88" t="s">
        <v>134</v>
      </c>
      <c r="B424" s="89" t="s">
        <v>94</v>
      </c>
      <c r="C424" s="84">
        <v>20.89</v>
      </c>
      <c r="D424" s="86">
        <v>22.78</v>
      </c>
      <c r="E424" s="84"/>
      <c r="F424" s="84"/>
      <c r="G424" s="84">
        <f>C424-F423</f>
        <v>-2.019999999999996</v>
      </c>
      <c r="H424" s="84"/>
      <c r="I424" s="84">
        <f>G424-H414</f>
        <v>-1.3633333333333262</v>
      </c>
      <c r="J424" s="85"/>
      <c r="K424" s="84">
        <f t="shared" si="16"/>
        <v>2.5727893387527931</v>
      </c>
      <c r="L424" s="84"/>
      <c r="M424" s="84"/>
    </row>
    <row r="425" spans="1:17" ht="15" thickBot="1">
      <c r="A425" s="88" t="s">
        <v>134</v>
      </c>
      <c r="B425" s="87" t="s">
        <v>94</v>
      </c>
      <c r="C425" s="84">
        <v>21.12</v>
      </c>
      <c r="D425" s="86">
        <v>22.93</v>
      </c>
      <c r="E425" s="84"/>
      <c r="F425" s="84"/>
      <c r="G425" s="84">
        <f>C425-F423</f>
        <v>-1.7899999999999956</v>
      </c>
      <c r="H425" s="84"/>
      <c r="I425" s="84">
        <f>G425-H414</f>
        <v>-1.1333333333333258</v>
      </c>
      <c r="J425" s="85"/>
      <c r="K425" s="84">
        <f t="shared" si="16"/>
        <v>2.1936499593892402</v>
      </c>
      <c r="L425" s="84"/>
      <c r="M425" s="84"/>
    </row>
    <row r="426" spans="1:17">
      <c r="A426" s="88" t="s">
        <v>134</v>
      </c>
      <c r="B426" s="93" t="s">
        <v>93</v>
      </c>
      <c r="C426" s="84">
        <v>20.07</v>
      </c>
      <c r="D426" s="86">
        <v>21.2</v>
      </c>
      <c r="E426" s="84">
        <f>AVERAGE(C426:C428)</f>
        <v>20.45</v>
      </c>
      <c r="F426" s="84">
        <f>AVERAGE(D426:D428)</f>
        <v>21.12</v>
      </c>
      <c r="G426" s="84">
        <f>C426-F426</f>
        <v>-1.0500000000000007</v>
      </c>
      <c r="H426" s="84">
        <f>AVERAGE(G426:G428)</f>
        <v>-0.67000000000000171</v>
      </c>
      <c r="I426" s="84">
        <f>G426-H414</f>
        <v>-0.39333333333333087</v>
      </c>
      <c r="J426" s="85">
        <f>AVERAGE(I426:I428)</f>
        <v>-1.3333333333331865E-2</v>
      </c>
      <c r="K426" s="84">
        <f t="shared" si="16"/>
        <v>1.3134245558784012</v>
      </c>
      <c r="L426" s="84">
        <f>AVERAGE(K426:K428)</f>
        <v>1.0619868084372566</v>
      </c>
      <c r="M426" s="84">
        <f>STDEV(K426:K428)</f>
        <v>0.37581901882189761</v>
      </c>
    </row>
    <row r="427" spans="1:17">
      <c r="A427" s="88" t="s">
        <v>134</v>
      </c>
      <c r="B427" s="92" t="s">
        <v>93</v>
      </c>
      <c r="C427" s="84">
        <v>21.13</v>
      </c>
      <c r="D427" s="86">
        <v>21.04</v>
      </c>
      <c r="E427" s="84"/>
      <c r="F427" s="84"/>
      <c r="G427" s="84">
        <f>C427-F426</f>
        <v>9.9999999999980105E-3</v>
      </c>
      <c r="H427" s="84"/>
      <c r="I427" s="84">
        <f>G427-H414</f>
        <v>0.66666666666666785</v>
      </c>
      <c r="J427" s="85"/>
      <c r="K427" s="84">
        <f t="shared" si="16"/>
        <v>0.62996052494743615</v>
      </c>
      <c r="L427" s="84"/>
      <c r="M427" s="84"/>
    </row>
    <row r="428" spans="1:17" ht="15" thickBot="1">
      <c r="A428" s="88" t="s">
        <v>134</v>
      </c>
      <c r="B428" s="91" t="s">
        <v>93</v>
      </c>
      <c r="C428" s="84">
        <v>20.149999999999999</v>
      </c>
      <c r="D428" s="86">
        <v>21.12</v>
      </c>
      <c r="E428" s="84"/>
      <c r="F428" s="84"/>
      <c r="G428" s="84">
        <f>C428-F426</f>
        <v>-0.97000000000000242</v>
      </c>
      <c r="H428" s="84"/>
      <c r="I428" s="84">
        <f>G428-H414</f>
        <v>-0.31333333333333258</v>
      </c>
      <c r="J428" s="85"/>
      <c r="K428" s="84">
        <f t="shared" si="16"/>
        <v>1.2425753444859327</v>
      </c>
      <c r="L428" s="84"/>
      <c r="M428" s="84"/>
    </row>
    <row r="429" spans="1:17">
      <c r="A429" s="88" t="s">
        <v>134</v>
      </c>
      <c r="B429" s="90" t="s">
        <v>92</v>
      </c>
      <c r="C429" s="84">
        <v>21.25</v>
      </c>
      <c r="D429" s="84">
        <v>22.63</v>
      </c>
      <c r="E429" s="84">
        <f>AVERAGE(C429:C431)</f>
        <v>21.680000000000003</v>
      </c>
      <c r="F429" s="84">
        <f>AVERAGE(D429:D431)</f>
        <v>22.626666666666665</v>
      </c>
      <c r="G429" s="84">
        <f>C429-F429</f>
        <v>-1.3766666666666652</v>
      </c>
      <c r="H429" s="84">
        <f>AVERAGE(G429:G431)</f>
        <v>-0.94666666666666421</v>
      </c>
      <c r="I429" s="84">
        <f>G429-H414</f>
        <v>-0.71999999999999531</v>
      </c>
      <c r="J429" s="85">
        <f>AVERAGE(I429:I431)</f>
        <v>-0.28999999999999443</v>
      </c>
      <c r="K429" s="84">
        <f t="shared" si="16"/>
        <v>1.6471820345351409</v>
      </c>
      <c r="L429" s="84">
        <f>AVERAGE(K429:K431)</f>
        <v>1.259858970163626</v>
      </c>
      <c r="M429" s="84">
        <f>STDEV(K429:K431)</f>
        <v>0.37379388950107423</v>
      </c>
    </row>
    <row r="430" spans="1:17">
      <c r="A430" s="88" t="s">
        <v>134</v>
      </c>
      <c r="B430" s="89" t="s">
        <v>92</v>
      </c>
      <c r="C430" s="84">
        <v>21.67</v>
      </c>
      <c r="D430" s="84">
        <v>22.6</v>
      </c>
      <c r="E430" s="84"/>
      <c r="F430" s="84"/>
      <c r="G430" s="84">
        <f>C430-F429</f>
        <v>-0.95666666666666345</v>
      </c>
      <c r="H430" s="84"/>
      <c r="I430" s="84">
        <f>G430-H414</f>
        <v>-0.29999999999999361</v>
      </c>
      <c r="J430" s="85"/>
      <c r="K430" s="84">
        <f t="shared" si="16"/>
        <v>1.2311444133449108</v>
      </c>
      <c r="L430" s="84"/>
      <c r="M430" s="84"/>
    </row>
    <row r="431" spans="1:17" ht="15" thickBot="1">
      <c r="A431" s="88" t="s">
        <v>134</v>
      </c>
      <c r="B431" s="87" t="s">
        <v>92</v>
      </c>
      <c r="C431" s="84">
        <v>22.12</v>
      </c>
      <c r="D431" s="84">
        <v>22.65</v>
      </c>
      <c r="E431" s="84"/>
      <c r="F431" s="84"/>
      <c r="G431" s="84">
        <f>C431-F429</f>
        <v>-0.50666666666666416</v>
      </c>
      <c r="H431" s="84"/>
      <c r="I431" s="84">
        <f>G431-H414</f>
        <v>0.15000000000000568</v>
      </c>
      <c r="J431" s="85"/>
      <c r="K431" s="84">
        <f t="shared" si="16"/>
        <v>0.90125046261082675</v>
      </c>
      <c r="L431" s="84"/>
      <c r="M431" s="84"/>
    </row>
    <row r="432" spans="1:17">
      <c r="A432" s="88" t="s">
        <v>134</v>
      </c>
      <c r="B432" s="93" t="s">
        <v>91</v>
      </c>
      <c r="C432" s="84">
        <v>22.9</v>
      </c>
      <c r="D432" s="86">
        <v>23.13</v>
      </c>
      <c r="E432" s="84">
        <f>AVERAGE(C432:C434)</f>
        <v>22.036666666666665</v>
      </c>
      <c r="F432" s="84">
        <f>AVERAGE(D432:D434)</f>
        <v>23.126666666666665</v>
      </c>
      <c r="G432" s="84">
        <f>C432-F432</f>
        <v>-0.22666666666666657</v>
      </c>
      <c r="H432" s="84">
        <f>AVERAGE(G432:G434)</f>
        <v>-1.0899999999999987</v>
      </c>
      <c r="I432" s="84">
        <f>G432-H414</f>
        <v>0.43000000000000327</v>
      </c>
      <c r="J432" s="85">
        <f>AVERAGE(I432:I434)</f>
        <v>-0.43333333333332885</v>
      </c>
      <c r="K432" s="84">
        <f t="shared" si="16"/>
        <v>0.74226178531452291</v>
      </c>
      <c r="L432" s="84">
        <f>AVERAGE(K432:K434)</f>
        <v>1.5398353745058795</v>
      </c>
      <c r="M432" s="84">
        <f>STDEV(K432:K434)</f>
        <v>0.95815993127764154</v>
      </c>
    </row>
    <row r="433" spans="1:17">
      <c r="A433" s="88" t="s">
        <v>134</v>
      </c>
      <c r="B433" s="92" t="s">
        <v>91</v>
      </c>
      <c r="C433" s="84">
        <v>21.09</v>
      </c>
      <c r="D433" s="86">
        <v>23.09</v>
      </c>
      <c r="E433" s="84"/>
      <c r="F433" s="84"/>
      <c r="G433" s="84">
        <f>C433-F432</f>
        <v>-2.0366666666666653</v>
      </c>
      <c r="H433" s="84"/>
      <c r="I433" s="84">
        <f>G433-H414</f>
        <v>-1.3799999999999955</v>
      </c>
      <c r="J433" s="85"/>
      <c r="K433" s="84">
        <f t="shared" si="16"/>
        <v>2.6026837108838587</v>
      </c>
      <c r="L433" s="84"/>
      <c r="M433" s="84"/>
    </row>
    <row r="434" spans="1:17" ht="15" thickBot="1">
      <c r="A434" s="88" t="s">
        <v>134</v>
      </c>
      <c r="B434" s="91" t="s">
        <v>91</v>
      </c>
      <c r="C434" s="84">
        <v>22.12</v>
      </c>
      <c r="D434" s="86">
        <v>23.16</v>
      </c>
      <c r="E434" s="84"/>
      <c r="F434" s="84"/>
      <c r="G434" s="84">
        <f>C434-F432</f>
        <v>-1.0066666666666642</v>
      </c>
      <c r="H434" s="84"/>
      <c r="I434" s="84">
        <f>G434-H414</f>
        <v>-0.34999999999999432</v>
      </c>
      <c r="J434" s="85"/>
      <c r="K434" s="84">
        <f t="shared" si="16"/>
        <v>1.2745606273192571</v>
      </c>
      <c r="L434" s="84"/>
      <c r="M434" s="84"/>
    </row>
    <row r="435" spans="1:17">
      <c r="A435" s="88" t="s">
        <v>134</v>
      </c>
      <c r="B435" s="90" t="s">
        <v>90</v>
      </c>
      <c r="C435" s="84">
        <v>21.67</v>
      </c>
      <c r="D435" s="86">
        <v>22.49</v>
      </c>
      <c r="E435" s="84">
        <f>AVERAGE(C435:C437)</f>
        <v>21.52333333333333</v>
      </c>
      <c r="F435" s="84">
        <f>AVERAGE(D435:D437)</f>
        <v>22.553333333333331</v>
      </c>
      <c r="G435" s="84">
        <f>C435-F435</f>
        <v>-0.88333333333332931</v>
      </c>
      <c r="H435" s="84">
        <f>AVERAGE(G435:G437)</f>
        <v>-1.0299999999999965</v>
      </c>
      <c r="I435" s="84">
        <f>G435-H414</f>
        <v>-0.22666666666665947</v>
      </c>
      <c r="J435" s="85">
        <f>AVERAGE(I435:I437)</f>
        <v>-0.37333333333332658</v>
      </c>
      <c r="K435" s="84">
        <f t="shared" si="16"/>
        <v>1.1701282532061081</v>
      </c>
      <c r="L435" s="84">
        <f>AVERAGE(K435:K437)</f>
        <v>1.2986563625957073</v>
      </c>
      <c r="M435" s="84">
        <f>STDEV(K435:K437)</f>
        <v>0.11170877301133426</v>
      </c>
    </row>
    <row r="436" spans="1:17">
      <c r="A436" s="88" t="s">
        <v>134</v>
      </c>
      <c r="B436" s="89" t="s">
        <v>90</v>
      </c>
      <c r="C436" s="84">
        <v>21.44</v>
      </c>
      <c r="D436" s="86">
        <v>22.54</v>
      </c>
      <c r="E436" s="84"/>
      <c r="F436" s="84"/>
      <c r="G436" s="84">
        <f>C436-F435</f>
        <v>-1.1133333333333297</v>
      </c>
      <c r="H436" s="84"/>
      <c r="I436" s="84">
        <f>G436-H414</f>
        <v>-0.45666666666665989</v>
      </c>
      <c r="J436" s="85"/>
      <c r="K436" s="84">
        <f t="shared" si="16"/>
        <v>1.3723673104437732</v>
      </c>
      <c r="L436" s="84"/>
      <c r="M436" s="84"/>
    </row>
    <row r="437" spans="1:17" ht="15" thickBot="1">
      <c r="A437" s="88" t="s">
        <v>134</v>
      </c>
      <c r="B437" s="87" t="s">
        <v>90</v>
      </c>
      <c r="C437" s="84">
        <v>21.46</v>
      </c>
      <c r="D437" s="86">
        <v>22.63</v>
      </c>
      <c r="E437" s="84"/>
      <c r="F437" s="84"/>
      <c r="G437" s="84">
        <f>C437-F435</f>
        <v>-1.0933333333333302</v>
      </c>
      <c r="H437" s="84"/>
      <c r="I437" s="84">
        <f>G437-H414</f>
        <v>-0.43666666666666032</v>
      </c>
      <c r="J437" s="85"/>
      <c r="K437" s="84">
        <f t="shared" si="16"/>
        <v>1.3534735241372404</v>
      </c>
      <c r="L437" s="84"/>
      <c r="M437" s="84"/>
    </row>
    <row r="438" spans="1:17">
      <c r="A438" s="88" t="s">
        <v>134</v>
      </c>
      <c r="B438" s="93" t="s">
        <v>89</v>
      </c>
      <c r="C438" s="84">
        <v>21.6</v>
      </c>
      <c r="D438" s="86">
        <v>23.13</v>
      </c>
      <c r="E438" s="84">
        <f>AVERAGE(C438:C440)</f>
        <v>22.093333333333334</v>
      </c>
      <c r="F438" s="84">
        <f>AVERAGE(D438:D440)</f>
        <v>23.126666666666665</v>
      </c>
      <c r="G438" s="84">
        <f>C438-F438</f>
        <v>-1.5266666666666637</v>
      </c>
      <c r="H438" s="84">
        <f>AVERAGE(G438:G440)</f>
        <v>-1.0333333333333314</v>
      </c>
      <c r="I438" s="84">
        <f>G438-H420</f>
        <v>-7.0000000000000284E-2</v>
      </c>
      <c r="J438" s="85">
        <f>AVERAGE(I438:I440)</f>
        <v>0.42333333333333201</v>
      </c>
      <c r="K438" s="84">
        <f t="shared" si="16"/>
        <v>1.0497166836230676</v>
      </c>
      <c r="L438" s="84">
        <f>AVERAGE(K438:K440)</f>
        <v>0.79331073845923672</v>
      </c>
      <c r="M438" s="84">
        <f>STDEV(K438:K440)</f>
        <v>0.31089498361207085</v>
      </c>
    </row>
    <row r="439" spans="1:17">
      <c r="A439" s="88" t="s">
        <v>134</v>
      </c>
      <c r="B439" s="92" t="s">
        <v>89</v>
      </c>
      <c r="C439" s="84">
        <v>22.83</v>
      </c>
      <c r="D439" s="86">
        <v>23.09</v>
      </c>
      <c r="E439" s="84"/>
      <c r="F439" s="84"/>
      <c r="G439" s="84">
        <f>C439-F438</f>
        <v>-0.29666666666666686</v>
      </c>
      <c r="H439" s="84"/>
      <c r="I439" s="84">
        <f>G439-H420</f>
        <v>1.1599999999999966</v>
      </c>
      <c r="J439" s="85"/>
      <c r="K439" s="84">
        <f t="shared" si="16"/>
        <v>0.44751253546398728</v>
      </c>
      <c r="L439" s="84"/>
      <c r="M439" s="84"/>
    </row>
    <row r="440" spans="1:17" ht="15" thickBot="1">
      <c r="A440" s="88" t="s">
        <v>134</v>
      </c>
      <c r="B440" s="91" t="s">
        <v>89</v>
      </c>
      <c r="C440" s="84">
        <v>21.85</v>
      </c>
      <c r="D440" s="86">
        <v>23.16</v>
      </c>
      <c r="E440" s="84"/>
      <c r="F440" s="84"/>
      <c r="G440" s="84">
        <f>C440-F438</f>
        <v>-1.2766666666666637</v>
      </c>
      <c r="H440" s="84"/>
      <c r="I440" s="84">
        <f>G440-H420</f>
        <v>0.17999999999999972</v>
      </c>
      <c r="J440" s="85"/>
      <c r="K440" s="84">
        <f t="shared" si="16"/>
        <v>0.88270299629065507</v>
      </c>
      <c r="L440" s="84"/>
      <c r="M440" s="84"/>
    </row>
    <row r="441" spans="1:17">
      <c r="A441" s="88" t="s">
        <v>134</v>
      </c>
      <c r="B441" s="90" t="s">
        <v>87</v>
      </c>
      <c r="C441" s="84">
        <v>20.6</v>
      </c>
      <c r="D441" s="86">
        <v>23.13</v>
      </c>
      <c r="E441" s="84">
        <f>AVERAGE(C441:C443)</f>
        <v>20.926666666666666</v>
      </c>
      <c r="F441" s="84">
        <f>AVERAGE(D441:D443)</f>
        <v>23.126666666666665</v>
      </c>
      <c r="G441" s="84">
        <f>C441-F441</f>
        <v>-2.5266666666666637</v>
      </c>
      <c r="H441" s="84">
        <f>AVERAGE(G441:G443)</f>
        <v>-2.199999999999998</v>
      </c>
      <c r="I441" s="84">
        <f>G441-H423</f>
        <v>-0.63666666666666782</v>
      </c>
      <c r="J441" s="85">
        <f>AVERAGE(I441:I443)</f>
        <v>-0.31000000000000222</v>
      </c>
      <c r="K441" s="84">
        <f t="shared" si="16"/>
        <v>1.5547328107084959</v>
      </c>
      <c r="L441" s="84">
        <f>AVERAGE(K441:K443)</f>
        <v>1.4645757387389302</v>
      </c>
      <c r="M441" s="84">
        <f>STDEV(K441:K443)</f>
        <v>0.89196417490687874</v>
      </c>
    </row>
    <row r="442" spans="1:17">
      <c r="A442" s="88" t="s">
        <v>134</v>
      </c>
      <c r="B442" s="89" t="s">
        <v>87</v>
      </c>
      <c r="C442" s="84">
        <v>20.03</v>
      </c>
      <c r="D442" s="86">
        <v>23.09</v>
      </c>
      <c r="E442" s="84"/>
      <c r="F442" s="84"/>
      <c r="G442" s="84">
        <f>C442-F441</f>
        <v>-3.096666666666664</v>
      </c>
      <c r="H442" s="84"/>
      <c r="I442" s="84">
        <f>G442-H423</f>
        <v>-1.2066666666666681</v>
      </c>
      <c r="J442" s="85"/>
      <c r="K442" s="84">
        <f t="shared" si="16"/>
        <v>2.3080375035271143</v>
      </c>
      <c r="L442" s="84"/>
      <c r="M442" s="84"/>
    </row>
    <row r="443" spans="1:17" ht="15" thickBot="1">
      <c r="A443" s="88" t="s">
        <v>134</v>
      </c>
      <c r="B443" s="87" t="s">
        <v>87</v>
      </c>
      <c r="C443" s="84">
        <v>22.15</v>
      </c>
      <c r="D443" s="86">
        <v>23.16</v>
      </c>
      <c r="E443" s="84"/>
      <c r="F443" s="84"/>
      <c r="G443" s="84">
        <f>C443-F441</f>
        <v>-0.97666666666666657</v>
      </c>
      <c r="H443" s="84"/>
      <c r="I443" s="84">
        <f>G443-H423</f>
        <v>0.91333333333332933</v>
      </c>
      <c r="J443" s="85"/>
      <c r="K443" s="84">
        <f t="shared" si="16"/>
        <v>0.53095690198118028</v>
      </c>
      <c r="L443" s="84"/>
      <c r="M443" s="84"/>
    </row>
    <row r="446" spans="1:17" ht="20">
      <c r="A446" s="378" t="s">
        <v>36</v>
      </c>
      <c r="B446" s="379"/>
      <c r="C446" s="379"/>
      <c r="E446" s="380" t="s">
        <v>119</v>
      </c>
      <c r="F446" s="380"/>
    </row>
    <row r="447" spans="1:17" ht="16" thickBot="1">
      <c r="A447" s="100" t="s">
        <v>117</v>
      </c>
      <c r="B447" s="100" t="s">
        <v>116</v>
      </c>
      <c r="C447" s="98" t="s">
        <v>115</v>
      </c>
      <c r="D447" s="98" t="s">
        <v>114</v>
      </c>
      <c r="E447" s="98" t="s">
        <v>113</v>
      </c>
      <c r="F447" s="98" t="s">
        <v>112</v>
      </c>
      <c r="G447" s="99" t="s">
        <v>111</v>
      </c>
      <c r="H447" s="98" t="s">
        <v>110</v>
      </c>
      <c r="I447" s="99" t="s">
        <v>109</v>
      </c>
      <c r="J447" s="98" t="s">
        <v>108</v>
      </c>
      <c r="K447" s="98" t="s">
        <v>107</v>
      </c>
      <c r="L447" s="98" t="s">
        <v>106</v>
      </c>
      <c r="M447" s="98" t="s">
        <v>105</v>
      </c>
      <c r="O447" s="94"/>
      <c r="P447" s="97" t="s">
        <v>104</v>
      </c>
      <c r="Q447" s="96" t="s">
        <v>103</v>
      </c>
    </row>
    <row r="448" spans="1:17">
      <c r="A448" s="88" t="s">
        <v>134</v>
      </c>
      <c r="B448" s="93" t="s">
        <v>100</v>
      </c>
      <c r="C448" s="86">
        <v>25.1433</v>
      </c>
      <c r="D448" s="86">
        <v>25.147200000000002</v>
      </c>
      <c r="E448" s="84">
        <f>AVERAGE(C448:C450)</f>
        <v>25.009966666666667</v>
      </c>
      <c r="F448" s="84">
        <f>AVERAGE(D448:D450)</f>
        <v>25.164533333333335</v>
      </c>
      <c r="G448" s="84">
        <f>C448-F448</f>
        <v>-2.123333333333477E-2</v>
      </c>
      <c r="H448" s="84">
        <f>AVERAGE(G448:G450)</f>
        <v>-0.15456666666666763</v>
      </c>
      <c r="I448" s="84">
        <f>G448-H448</f>
        <v>0.13333333333333286</v>
      </c>
      <c r="J448" s="85">
        <f>AVERAGE(I448:I450)</f>
        <v>0</v>
      </c>
      <c r="K448" s="84">
        <f t="shared" ref="K448:K474" si="17">2^-(I448)</f>
        <v>0.91172248855821703</v>
      </c>
      <c r="L448" s="84">
        <f>AVERAGE(K448:K450)</f>
        <v>1.0193491701761905</v>
      </c>
      <c r="M448" s="84">
        <f>STDEV(K448:K450)</f>
        <v>0.25207225598319744</v>
      </c>
      <c r="O448" s="95" t="s">
        <v>102</v>
      </c>
      <c r="P448" s="94">
        <v>1.0193491701761901</v>
      </c>
      <c r="Q448" s="94">
        <v>1.0523869412003899</v>
      </c>
    </row>
    <row r="449" spans="1:17">
      <c r="A449" s="88" t="s">
        <v>134</v>
      </c>
      <c r="B449" s="92" t="s">
        <v>100</v>
      </c>
      <c r="C449" s="86">
        <v>25.263300000000001</v>
      </c>
      <c r="D449" s="86">
        <v>25.188800000000001</v>
      </c>
      <c r="E449" s="84"/>
      <c r="F449" s="84"/>
      <c r="G449" s="84">
        <f>C449-F448</f>
        <v>9.8766666666666225E-2</v>
      </c>
      <c r="H449" s="84"/>
      <c r="I449" s="84">
        <f>G449-H448</f>
        <v>0.25333333333333385</v>
      </c>
      <c r="J449" s="85"/>
      <c r="K449" s="84">
        <f t="shared" si="17"/>
        <v>0.83895577476824967</v>
      </c>
      <c r="L449" s="84"/>
      <c r="M449" s="84"/>
      <c r="O449" s="95" t="s">
        <v>101</v>
      </c>
      <c r="P449" s="94">
        <v>1.4469728234740999</v>
      </c>
      <c r="Q449" s="94">
        <v>0.489083821633298</v>
      </c>
    </row>
    <row r="450" spans="1:17" ht="15" thickBot="1">
      <c r="A450" s="88" t="s">
        <v>134</v>
      </c>
      <c r="B450" s="91" t="s">
        <v>100</v>
      </c>
      <c r="C450" s="86">
        <v>24.6233</v>
      </c>
      <c r="D450" s="86">
        <v>25.157599999999999</v>
      </c>
      <c r="E450" s="84"/>
      <c r="F450" s="84"/>
      <c r="G450" s="84">
        <f>C450-F448</f>
        <v>-0.54123333333333434</v>
      </c>
      <c r="H450" s="84"/>
      <c r="I450" s="84">
        <f>G450-H448</f>
        <v>-0.38666666666666671</v>
      </c>
      <c r="J450" s="85"/>
      <c r="K450" s="84">
        <f t="shared" si="17"/>
        <v>1.3073692472021052</v>
      </c>
      <c r="L450" s="84"/>
      <c r="M450" s="84"/>
      <c r="O450" s="95" t="s">
        <v>99</v>
      </c>
      <c r="P450" s="94">
        <v>0.87484481193755104</v>
      </c>
      <c r="Q450" s="94">
        <v>0.64823566086630702</v>
      </c>
    </row>
    <row r="451" spans="1:17">
      <c r="A451" s="88" t="s">
        <v>134</v>
      </c>
      <c r="B451" s="90" t="s">
        <v>96</v>
      </c>
      <c r="C451" s="84">
        <v>26.563300000000002</v>
      </c>
      <c r="D451" s="86">
        <v>26.717600000000001</v>
      </c>
      <c r="E451" s="84">
        <f>AVERAGE(C451:C453)</f>
        <v>26.563300000000002</v>
      </c>
      <c r="F451" s="84">
        <f>AVERAGE(D451:D453)</f>
        <v>26.790400000000002</v>
      </c>
      <c r="G451" s="84">
        <f>C451-F451</f>
        <v>-0.22710000000000008</v>
      </c>
      <c r="H451" s="84">
        <f>AVERAGE(G451:G453)</f>
        <v>-0.22710000000000127</v>
      </c>
      <c r="I451" s="84">
        <f>G451-H448</f>
        <v>-7.253333333333245E-2</v>
      </c>
      <c r="J451" s="85">
        <f>AVERAGE(I451:I453)</f>
        <v>-7.253333333333363E-2</v>
      </c>
      <c r="K451" s="84">
        <f t="shared" si="17"/>
        <v>1.0515615769447353</v>
      </c>
      <c r="L451" s="84">
        <f>AVERAGE(K451:K453)</f>
        <v>1.052386941200389</v>
      </c>
      <c r="M451" s="84">
        <f>STDEV(K451:K453)</f>
        <v>5.1047112485894067E-2</v>
      </c>
      <c r="O451" s="95" t="s">
        <v>98</v>
      </c>
      <c r="P451" s="94">
        <v>1.3762309932302099</v>
      </c>
      <c r="Q451" s="95">
        <v>0.95808506069292498</v>
      </c>
    </row>
    <row r="452" spans="1:17">
      <c r="A452" s="88" t="s">
        <v>134</v>
      </c>
      <c r="B452" s="89" t="s">
        <v>96</v>
      </c>
      <c r="C452" s="84">
        <v>26.633299999999998</v>
      </c>
      <c r="D452" s="86">
        <v>26.499199999999998</v>
      </c>
      <c r="E452" s="84"/>
      <c r="F452" s="84"/>
      <c r="G452" s="84">
        <f>C452-F451</f>
        <v>-0.15710000000000335</v>
      </c>
      <c r="H452" s="84"/>
      <c r="I452" s="84">
        <f>G452-H448</f>
        <v>-2.5333333333357189E-3</v>
      </c>
      <c r="J452" s="85"/>
      <c r="K452" s="84">
        <f t="shared" si="17"/>
        <v>1.0017575154805609</v>
      </c>
      <c r="L452" s="84"/>
      <c r="M452" s="84"/>
      <c r="O452" s="95" t="s">
        <v>97</v>
      </c>
      <c r="P452" s="94">
        <v>2.1340612993605599</v>
      </c>
      <c r="Q452" s="94">
        <v>1.9234096024384799</v>
      </c>
    </row>
    <row r="453" spans="1:17" ht="15" thickBot="1">
      <c r="A453" s="88" t="s">
        <v>134</v>
      </c>
      <c r="B453" s="87" t="s">
        <v>96</v>
      </c>
      <c r="C453" s="84">
        <v>26.493300000000001</v>
      </c>
      <c r="D453" s="86">
        <v>27.154399999999999</v>
      </c>
      <c r="E453" s="84"/>
      <c r="F453" s="84"/>
      <c r="G453" s="84">
        <f>C453-F451</f>
        <v>-0.29710000000000036</v>
      </c>
      <c r="H453" s="84"/>
      <c r="I453" s="84">
        <f>G453-H448</f>
        <v>-0.14253333333333273</v>
      </c>
      <c r="J453" s="85"/>
      <c r="K453" s="84">
        <f t="shared" si="17"/>
        <v>1.1038417311758708</v>
      </c>
      <c r="L453" s="84"/>
      <c r="M453" s="84"/>
    </row>
    <row r="454" spans="1:17">
      <c r="A454" s="88" t="s">
        <v>134</v>
      </c>
      <c r="B454" s="93" t="s">
        <v>95</v>
      </c>
      <c r="C454" s="84">
        <v>23.3933</v>
      </c>
      <c r="D454" s="86">
        <v>24.679200000000002</v>
      </c>
      <c r="E454" s="84">
        <f>AVERAGE(C454:C456)</f>
        <v>24.096633333333333</v>
      </c>
      <c r="F454" s="84">
        <f>AVERAGE(D454:D456)</f>
        <v>24.693066666666667</v>
      </c>
      <c r="G454" s="84">
        <f>C454-F454</f>
        <v>-1.2997666666666667</v>
      </c>
      <c r="H454" s="84">
        <f>AVERAGE(G454:G456)</f>
        <v>-0.59643333333333359</v>
      </c>
      <c r="I454" s="84">
        <f>G454-H448</f>
        <v>-1.1451999999999991</v>
      </c>
      <c r="J454" s="85">
        <f>AVERAGE(I454:I456)</f>
        <v>-0.44186666666666596</v>
      </c>
      <c r="K454" s="84">
        <f t="shared" si="17"/>
        <v>2.2117679015255063</v>
      </c>
      <c r="L454" s="84">
        <f>AVERAGE(K454:K456)</f>
        <v>1.4469728234740973</v>
      </c>
      <c r="M454" s="84">
        <f>STDEV(K454:K456)</f>
        <v>0.66242444011759161</v>
      </c>
    </row>
    <row r="455" spans="1:17">
      <c r="A455" s="88" t="s">
        <v>134</v>
      </c>
      <c r="B455" s="92" t="s">
        <v>95</v>
      </c>
      <c r="C455" s="84">
        <v>24.433299999999999</v>
      </c>
      <c r="D455" s="86">
        <v>24.751999999999999</v>
      </c>
      <c r="E455" s="84"/>
      <c r="F455" s="84"/>
      <c r="G455" s="84">
        <f>C455-F454</f>
        <v>-0.25976666666666759</v>
      </c>
      <c r="H455" s="84"/>
      <c r="I455" s="84">
        <f>G455-H448</f>
        <v>-0.10519999999999996</v>
      </c>
      <c r="J455" s="85"/>
      <c r="K455" s="84">
        <f t="shared" si="17"/>
        <v>1.0756434959732368</v>
      </c>
      <c r="L455" s="84"/>
      <c r="M455" s="84"/>
    </row>
    <row r="456" spans="1:17" ht="15" thickBot="1">
      <c r="A456" s="88" t="s">
        <v>134</v>
      </c>
      <c r="B456" s="91" t="s">
        <v>95</v>
      </c>
      <c r="C456" s="84">
        <v>24.4633</v>
      </c>
      <c r="D456" s="86">
        <v>24.648</v>
      </c>
      <c r="E456" s="84"/>
      <c r="F456" s="84"/>
      <c r="G456" s="84">
        <f>C456-F454</f>
        <v>-0.22976666666666645</v>
      </c>
      <c r="H456" s="84"/>
      <c r="I456" s="84">
        <f>G456-H448</f>
        <v>-7.5199999999998823E-2</v>
      </c>
      <c r="J456" s="85"/>
      <c r="K456" s="84">
        <f t="shared" si="17"/>
        <v>1.0535070729235492</v>
      </c>
      <c r="L456" s="84"/>
      <c r="M456" s="84"/>
    </row>
    <row r="457" spans="1:17">
      <c r="A457" s="88" t="s">
        <v>134</v>
      </c>
      <c r="B457" s="90" t="s">
        <v>94</v>
      </c>
      <c r="C457" s="84">
        <v>23.583300000000001</v>
      </c>
      <c r="D457" s="86">
        <v>23.0776</v>
      </c>
      <c r="E457" s="84">
        <f>AVERAGE(C457:C459)</f>
        <v>23.536633333333331</v>
      </c>
      <c r="F457" s="84">
        <f>AVERAGE(D457:D459)</f>
        <v>22.658133333333335</v>
      </c>
      <c r="G457" s="84">
        <f>C457-F457</f>
        <v>0.9251666666666658</v>
      </c>
      <c r="H457" s="84">
        <f>AVERAGE(G457:G459)</f>
        <v>0.87849999999999773</v>
      </c>
      <c r="I457" s="84">
        <f>G457-H448</f>
        <v>1.0797333333333334</v>
      </c>
      <c r="J457" s="85">
        <f>AVERAGE(I457:I459)</f>
        <v>1.0330666666666655</v>
      </c>
      <c r="K457" s="84">
        <f t="shared" si="17"/>
        <v>0.47311626573600352</v>
      </c>
      <c r="L457" s="84">
        <f>AVERAGE(K457:K459)</f>
        <v>0.48908382163329805</v>
      </c>
      <c r="M457" s="84">
        <f>STDEV(K457:K459)</f>
        <v>2.486122395117853E-2</v>
      </c>
    </row>
    <row r="458" spans="1:17">
      <c r="A458" s="88" t="s">
        <v>134</v>
      </c>
      <c r="B458" s="89" t="s">
        <v>94</v>
      </c>
      <c r="C458" s="84">
        <v>23.453299999999999</v>
      </c>
      <c r="D458" s="86">
        <v>22.349599999999999</v>
      </c>
      <c r="E458" s="84"/>
      <c r="F458" s="84"/>
      <c r="G458" s="84">
        <f>C458-F457</f>
        <v>0.79516666666666325</v>
      </c>
      <c r="H458" s="84"/>
      <c r="I458" s="84">
        <f>G458-H448</f>
        <v>0.94973333333333088</v>
      </c>
      <c r="J458" s="85"/>
      <c r="K458" s="84">
        <f t="shared" si="17"/>
        <v>0.51772814955891189</v>
      </c>
      <c r="L458" s="84"/>
      <c r="M458" s="84"/>
    </row>
    <row r="459" spans="1:17" ht="15" thickBot="1">
      <c r="A459" s="88" t="s">
        <v>134</v>
      </c>
      <c r="B459" s="87" t="s">
        <v>94</v>
      </c>
      <c r="C459" s="84">
        <v>23.5733</v>
      </c>
      <c r="D459" s="86">
        <v>22.5472</v>
      </c>
      <c r="E459" s="84"/>
      <c r="F459" s="84"/>
      <c r="G459" s="84">
        <f>C459-F457</f>
        <v>0.91516666666666424</v>
      </c>
      <c r="H459" s="84"/>
      <c r="I459" s="84">
        <f>G459-H448</f>
        <v>1.0697333333333319</v>
      </c>
      <c r="J459" s="85"/>
      <c r="K459" s="84">
        <f t="shared" si="17"/>
        <v>0.47640704960497871</v>
      </c>
      <c r="L459" s="84"/>
      <c r="M459" s="84"/>
    </row>
    <row r="460" spans="1:17">
      <c r="A460" s="88" t="s">
        <v>134</v>
      </c>
      <c r="B460" s="93" t="s">
        <v>93</v>
      </c>
      <c r="C460" s="84">
        <v>21.583300000000001</v>
      </c>
      <c r="D460" s="86">
        <v>21.6632</v>
      </c>
      <c r="E460" s="84">
        <f>AVERAGE(C460:C462)</f>
        <v>21.559966666666668</v>
      </c>
      <c r="F460" s="84">
        <f>AVERAGE(D460:D462)</f>
        <v>21.521066666666666</v>
      </c>
      <c r="G460" s="84">
        <f>C460-F460</f>
        <v>6.2233333333335139E-2</v>
      </c>
      <c r="H460" s="84">
        <f>AVERAGE(G460:G462)</f>
        <v>3.8900000000000524E-2</v>
      </c>
      <c r="I460" s="84">
        <f>G460-H448</f>
        <v>0.21680000000000277</v>
      </c>
      <c r="J460" s="85">
        <f>AVERAGE(I460:I462)</f>
        <v>0.19346666666666815</v>
      </c>
      <c r="K460" s="84">
        <f t="shared" si="17"/>
        <v>0.86047190907903948</v>
      </c>
      <c r="L460" s="84">
        <f>AVERAGE(K460:K462)</f>
        <v>0.87484481193755081</v>
      </c>
      <c r="M460" s="84">
        <f>STDEV(K460:K462)</f>
        <v>3.0188640210831907E-2</v>
      </c>
    </row>
    <row r="461" spans="1:17">
      <c r="A461" s="88" t="s">
        <v>134</v>
      </c>
      <c r="B461" s="92" t="s">
        <v>93</v>
      </c>
      <c r="C461" s="84">
        <v>21.503299999999999</v>
      </c>
      <c r="D461" s="86">
        <v>21.4344</v>
      </c>
      <c r="E461" s="84"/>
      <c r="F461" s="84"/>
      <c r="G461" s="84">
        <f>C461-F460</f>
        <v>-1.7766666666666708E-2</v>
      </c>
      <c r="H461" s="84"/>
      <c r="I461" s="84">
        <f>G461-H448</f>
        <v>0.13680000000000092</v>
      </c>
      <c r="J461" s="85"/>
      <c r="K461" s="84">
        <f t="shared" si="17"/>
        <v>0.90953433129283789</v>
      </c>
      <c r="L461" s="84"/>
      <c r="M461" s="84"/>
    </row>
    <row r="462" spans="1:17" ht="15" thickBot="1">
      <c r="A462" s="88" t="s">
        <v>134</v>
      </c>
      <c r="B462" s="91" t="s">
        <v>93</v>
      </c>
      <c r="C462" s="84">
        <v>21.593299999999999</v>
      </c>
      <c r="D462" s="86">
        <v>21.465599999999998</v>
      </c>
      <c r="E462" s="84"/>
      <c r="F462" s="84"/>
      <c r="G462" s="84">
        <f>C462-F460</f>
        <v>7.223333333333315E-2</v>
      </c>
      <c r="H462" s="84"/>
      <c r="I462" s="84">
        <f>G462-H448</f>
        <v>0.22680000000000078</v>
      </c>
      <c r="J462" s="85"/>
      <c r="K462" s="84">
        <f t="shared" si="17"/>
        <v>0.85452819544077474</v>
      </c>
      <c r="L462" s="84"/>
      <c r="M462" s="84"/>
    </row>
    <row r="463" spans="1:17">
      <c r="A463" s="88" t="s">
        <v>134</v>
      </c>
      <c r="B463" s="90" t="s">
        <v>92</v>
      </c>
      <c r="C463" s="84">
        <v>24.613299999999999</v>
      </c>
      <c r="D463" s="86">
        <v>23.608000000000001</v>
      </c>
      <c r="E463" s="84">
        <f>AVERAGE(C463:C465)</f>
        <v>24.276633333333336</v>
      </c>
      <c r="F463" s="84">
        <f>AVERAGE(D463:D465)</f>
        <v>23.743200000000002</v>
      </c>
      <c r="G463" s="84">
        <f>C463-F463</f>
        <v>0.87009999999999721</v>
      </c>
      <c r="H463" s="84">
        <f>AVERAGE(G463:G465)</f>
        <v>0.53343333333333121</v>
      </c>
      <c r="I463" s="84">
        <f>G463-H448</f>
        <v>1.0246666666666648</v>
      </c>
      <c r="J463" s="85">
        <f>AVERAGE(I463:I465)</f>
        <v>0.68799999999999883</v>
      </c>
      <c r="K463" s="84">
        <f t="shared" si="17"/>
        <v>0.49152385227809159</v>
      </c>
      <c r="L463" s="84">
        <f>AVERAGE(K463:K465)</f>
        <v>0.64823566086630746</v>
      </c>
      <c r="M463" s="84">
        <f>STDEV(K463:K465)</f>
        <v>0.24454445224945889</v>
      </c>
    </row>
    <row r="464" spans="1:17">
      <c r="A464" s="88" t="s">
        <v>134</v>
      </c>
      <c r="B464" s="89" t="s">
        <v>92</v>
      </c>
      <c r="C464" s="84">
        <v>23.693300000000001</v>
      </c>
      <c r="D464" s="86">
        <v>23.909600000000001</v>
      </c>
      <c r="E464" s="84"/>
      <c r="F464" s="84"/>
      <c r="G464" s="84">
        <f>C464-F463</f>
        <v>-4.9900000000000944E-2</v>
      </c>
      <c r="H464" s="84"/>
      <c r="I464" s="84">
        <f>G464-H448</f>
        <v>0.10466666666666669</v>
      </c>
      <c r="J464" s="85"/>
      <c r="K464" s="84">
        <f t="shared" si="17"/>
        <v>0.93001979799142032</v>
      </c>
      <c r="L464" s="84"/>
      <c r="M464" s="84"/>
    </row>
    <row r="465" spans="1:13" ht="15" thickBot="1">
      <c r="A465" s="88" t="s">
        <v>134</v>
      </c>
      <c r="B465" s="87" t="s">
        <v>92</v>
      </c>
      <c r="C465" s="84">
        <v>24.523299999999999</v>
      </c>
      <c r="D465" s="86">
        <v>23.712</v>
      </c>
      <c r="E465" s="84"/>
      <c r="F465" s="84"/>
      <c r="G465" s="84">
        <f>C465-F463</f>
        <v>0.78009999999999735</v>
      </c>
      <c r="H465" s="84"/>
      <c r="I465" s="84">
        <f>G465-H448</f>
        <v>0.93466666666666498</v>
      </c>
      <c r="J465" s="85"/>
      <c r="K465" s="84">
        <f t="shared" si="17"/>
        <v>0.52316333232941059</v>
      </c>
      <c r="L465" s="84"/>
      <c r="M465" s="84"/>
    </row>
    <row r="466" spans="1:13">
      <c r="A466" s="88" t="s">
        <v>134</v>
      </c>
      <c r="B466" s="93" t="s">
        <v>91</v>
      </c>
      <c r="C466" s="84">
        <v>21.683299999999999</v>
      </c>
      <c r="D466" s="84">
        <v>23.233599999999999</v>
      </c>
      <c r="E466" s="84">
        <f>AVERAGE(C466:C468)</f>
        <v>22.45996666666667</v>
      </c>
      <c r="F466" s="84">
        <f>AVERAGE(D466:D468)</f>
        <v>22.963200000000001</v>
      </c>
      <c r="G466" s="84">
        <f>C466-F466</f>
        <v>-1.2799000000000014</v>
      </c>
      <c r="H466" s="84">
        <f>AVERAGE(G466:G468)</f>
        <v>-0.50323333333333409</v>
      </c>
      <c r="I466" s="84">
        <f>G466-H448</f>
        <v>-1.1253333333333337</v>
      </c>
      <c r="J466" s="85">
        <f>AVERAGE(I466:I468)</f>
        <v>-0.34866666666666646</v>
      </c>
      <c r="K466" s="84">
        <f t="shared" si="17"/>
        <v>2.1815194451238198</v>
      </c>
      <c r="L466" s="84">
        <f>AVERAGE(K466:K468)</f>
        <v>1.3762309932302088</v>
      </c>
      <c r="M466" s="84">
        <f>STDEV(K466:K468)</f>
        <v>0.69838627727406544</v>
      </c>
    </row>
    <row r="467" spans="1:13">
      <c r="A467" s="88" t="s">
        <v>134</v>
      </c>
      <c r="B467" s="92" t="s">
        <v>91</v>
      </c>
      <c r="C467" s="84">
        <v>22.903300000000002</v>
      </c>
      <c r="D467" s="84">
        <v>22.817599999999999</v>
      </c>
      <c r="E467" s="84"/>
      <c r="F467" s="84"/>
      <c r="G467" s="84">
        <f>C467-F466</f>
        <v>-5.9899999999998954E-2</v>
      </c>
      <c r="H467" s="84"/>
      <c r="I467" s="84">
        <f>G467-H448</f>
        <v>9.4666666666668675E-2</v>
      </c>
      <c r="J467" s="85"/>
      <c r="K467" s="84">
        <f t="shared" si="17"/>
        <v>0.93648859725008782</v>
      </c>
      <c r="L467" s="84"/>
      <c r="M467" s="84"/>
    </row>
    <row r="468" spans="1:13" ht="15" thickBot="1">
      <c r="A468" s="88" t="s">
        <v>134</v>
      </c>
      <c r="B468" s="91" t="s">
        <v>91</v>
      </c>
      <c r="C468" s="84">
        <v>22.793299999999999</v>
      </c>
      <c r="D468" s="84">
        <v>22.8384</v>
      </c>
      <c r="E468" s="84"/>
      <c r="F468" s="84"/>
      <c r="G468" s="84">
        <f>C468-F466</f>
        <v>-0.16990000000000194</v>
      </c>
      <c r="H468" s="84"/>
      <c r="I468" s="84">
        <f>G468-H448</f>
        <v>-1.5333333333334309E-2</v>
      </c>
      <c r="J468" s="85"/>
      <c r="K468" s="84">
        <f t="shared" si="17"/>
        <v>1.0106849373167193</v>
      </c>
      <c r="L468" s="84"/>
      <c r="M468" s="84"/>
    </row>
    <row r="469" spans="1:13">
      <c r="A469" s="88" t="s">
        <v>134</v>
      </c>
      <c r="B469" s="90" t="s">
        <v>90</v>
      </c>
      <c r="C469" s="84">
        <v>23.723299999999998</v>
      </c>
      <c r="D469" s="86">
        <v>24.637599999999999</v>
      </c>
      <c r="E469" s="84">
        <f>AVERAGE(C469:C471)</f>
        <v>23.953299999999999</v>
      </c>
      <c r="F469" s="84">
        <f>AVERAGE(D469:D471)</f>
        <v>24.024000000000001</v>
      </c>
      <c r="G469" s="84">
        <f>C469-F469</f>
        <v>-0.30070000000000263</v>
      </c>
      <c r="H469" s="84">
        <f>AVERAGE(G469:G471)</f>
        <v>-7.0700000000001026E-2</v>
      </c>
      <c r="I469" s="84">
        <f>G469-H448</f>
        <v>-0.146133333333335</v>
      </c>
      <c r="J469" s="85">
        <f>AVERAGE(I469:I471)</f>
        <v>8.3866666666666603E-2</v>
      </c>
      <c r="K469" s="84">
        <f t="shared" si="17"/>
        <v>1.1065996198873425</v>
      </c>
      <c r="L469" s="84">
        <f>AVERAGE(K469:K471)</f>
        <v>0.95808506069292421</v>
      </c>
      <c r="M469" s="84">
        <f>STDEV(K469:K471)</f>
        <v>0.19658092893063167</v>
      </c>
    </row>
    <row r="470" spans="1:13">
      <c r="A470" s="88" t="s">
        <v>134</v>
      </c>
      <c r="B470" s="89" t="s">
        <v>90</v>
      </c>
      <c r="C470" s="84">
        <v>23.8233</v>
      </c>
      <c r="D470" s="86">
        <v>24.502400000000002</v>
      </c>
      <c r="E470" s="84"/>
      <c r="F470" s="84"/>
      <c r="G470" s="84">
        <f>C470-F469</f>
        <v>-0.20070000000000121</v>
      </c>
      <c r="H470" s="84"/>
      <c r="I470" s="84">
        <f>G470-H448</f>
        <v>-4.6133333333333582E-2</v>
      </c>
      <c r="J470" s="85"/>
      <c r="K470" s="84">
        <f t="shared" si="17"/>
        <v>1.0324939537769802</v>
      </c>
      <c r="L470" s="84"/>
      <c r="M470" s="84"/>
    </row>
    <row r="471" spans="1:13" ht="15" thickBot="1">
      <c r="A471" s="88" t="s">
        <v>134</v>
      </c>
      <c r="B471" s="87" t="s">
        <v>90</v>
      </c>
      <c r="C471" s="84">
        <v>24.313300000000002</v>
      </c>
      <c r="D471" s="86">
        <v>22.931999999999999</v>
      </c>
      <c r="E471" s="84"/>
      <c r="F471" s="84"/>
      <c r="G471" s="84">
        <f>C471-F469</f>
        <v>0.28930000000000078</v>
      </c>
      <c r="H471" s="84"/>
      <c r="I471" s="84">
        <f>G471-H448</f>
        <v>0.44386666666666841</v>
      </c>
      <c r="J471" s="85"/>
      <c r="K471" s="84">
        <f t="shared" si="17"/>
        <v>0.73516160841445022</v>
      </c>
      <c r="L471" s="84"/>
      <c r="M471" s="84"/>
    </row>
    <row r="472" spans="1:13">
      <c r="A472" s="88" t="s">
        <v>134</v>
      </c>
      <c r="B472" s="93" t="s">
        <v>89</v>
      </c>
      <c r="C472" s="84">
        <v>21.293299999999999</v>
      </c>
      <c r="D472" s="86">
        <v>22.3184</v>
      </c>
      <c r="E472" s="84">
        <f>AVERAGE(C472:C474)</f>
        <v>21.146633333333334</v>
      </c>
      <c r="F472" s="84">
        <f>AVERAGE(D472:D474)</f>
        <v>22.197066666666668</v>
      </c>
      <c r="G472" s="84">
        <f>C472-F472</f>
        <v>-0.90376666666666949</v>
      </c>
      <c r="H472" s="84">
        <f>AVERAGE(G472:G474)</f>
        <v>-1.0504333333333353</v>
      </c>
      <c r="I472" s="84">
        <f>G472-H460</f>
        <v>-0.94266666666666998</v>
      </c>
      <c r="J472" s="85"/>
      <c r="K472" s="84">
        <f t="shared" si="17"/>
        <v>1.9220777112210128</v>
      </c>
      <c r="L472" s="84">
        <f>AVERAGE(K472:K474)</f>
        <v>2.1340612993605652</v>
      </c>
      <c r="M472" s="84">
        <f>STDEV(K472:K474)</f>
        <v>0.19931143118663364</v>
      </c>
    </row>
    <row r="473" spans="1:13">
      <c r="A473" s="88" t="s">
        <v>134</v>
      </c>
      <c r="B473" s="92" t="s">
        <v>89</v>
      </c>
      <c r="C473" s="84">
        <v>21.1233</v>
      </c>
      <c r="D473" s="86">
        <v>22.047999999999998</v>
      </c>
      <c r="E473" s="84"/>
      <c r="F473" s="84"/>
      <c r="G473" s="84">
        <f>C473-F472</f>
        <v>-1.0737666666666676</v>
      </c>
      <c r="H473" s="84"/>
      <c r="I473" s="84">
        <f>G473-H460</f>
        <v>-1.1126666666666682</v>
      </c>
      <c r="J473" s="85"/>
      <c r="K473" s="84">
        <f t="shared" si="17"/>
        <v>2.162449837240445</v>
      </c>
      <c r="L473" s="84"/>
      <c r="M473" s="84"/>
    </row>
    <row r="474" spans="1:13" ht="15" thickBot="1">
      <c r="A474" s="88" t="s">
        <v>134</v>
      </c>
      <c r="B474" s="91" t="s">
        <v>89</v>
      </c>
      <c r="C474" s="84">
        <v>21.023299999999999</v>
      </c>
      <c r="D474" s="86">
        <v>22.224799999999998</v>
      </c>
      <c r="E474" s="84"/>
      <c r="F474" s="84"/>
      <c r="G474" s="84">
        <f>C474-F472</f>
        <v>-1.1737666666666691</v>
      </c>
      <c r="H474" s="84"/>
      <c r="I474" s="84">
        <f>G474-H460</f>
        <v>-1.2126666666666697</v>
      </c>
      <c r="J474" s="85"/>
      <c r="K474" s="84">
        <f t="shared" si="17"/>
        <v>2.3176563496202376</v>
      </c>
      <c r="L474" s="84"/>
      <c r="M474" s="84"/>
    </row>
    <row r="475" spans="1:13">
      <c r="A475" s="88" t="s">
        <v>134</v>
      </c>
      <c r="B475" s="90" t="s">
        <v>87</v>
      </c>
      <c r="C475" s="84">
        <v>21.943300000000001</v>
      </c>
      <c r="D475" s="84">
        <v>23.0152</v>
      </c>
      <c r="E475" s="84">
        <v>20.683333333333302</v>
      </c>
      <c r="F475" s="84">
        <v>20.156666666666698</v>
      </c>
      <c r="G475" s="84">
        <v>0.543333333333333</v>
      </c>
      <c r="H475" s="84">
        <v>0.52666666666666695</v>
      </c>
      <c r="I475" s="84">
        <v>-0.92666666666666597</v>
      </c>
      <c r="J475" s="84">
        <v>-0.94333333333333202</v>
      </c>
      <c r="K475" s="84">
        <v>1.9008789554215999</v>
      </c>
      <c r="L475" s="84">
        <v>1.9234096024384799</v>
      </c>
      <c r="M475" s="84">
        <v>5.08212576360101E-2</v>
      </c>
    </row>
    <row r="476" spans="1:13">
      <c r="A476" s="88" t="s">
        <v>134</v>
      </c>
      <c r="B476" s="89" t="s">
        <v>87</v>
      </c>
      <c r="C476" s="84">
        <v>21.3733</v>
      </c>
      <c r="D476" s="84">
        <v>24.0136</v>
      </c>
      <c r="E476" s="84"/>
      <c r="F476" s="84"/>
      <c r="G476" s="84">
        <v>0.483333333333334</v>
      </c>
      <c r="H476" s="84"/>
      <c r="I476" s="84">
        <v>-0.98666666666666503</v>
      </c>
      <c r="J476" s="84"/>
      <c r="K476" s="84">
        <v>1.9816012265304599</v>
      </c>
      <c r="L476" s="84"/>
      <c r="M476" s="84"/>
    </row>
    <row r="477" spans="1:13" ht="15" thickBot="1">
      <c r="A477" s="88" t="s">
        <v>134</v>
      </c>
      <c r="B477" s="87" t="s">
        <v>87</v>
      </c>
      <c r="C477" s="84">
        <v>21.493300000000001</v>
      </c>
      <c r="D477" s="84">
        <v>23.046399999999998</v>
      </c>
      <c r="E477" s="84"/>
      <c r="F477" s="84"/>
      <c r="G477" s="84">
        <v>0.55333333333333501</v>
      </c>
      <c r="H477" s="84"/>
      <c r="I477" s="84">
        <v>-0.91666666666666397</v>
      </c>
      <c r="J477" s="84"/>
      <c r="K477" s="84">
        <v>1.88774862536338</v>
      </c>
      <c r="L477" s="84"/>
      <c r="M477" s="84"/>
    </row>
    <row r="480" spans="1:13" ht="23">
      <c r="A480" s="378" t="s">
        <v>36</v>
      </c>
      <c r="B480" s="379"/>
      <c r="C480" s="379"/>
      <c r="E480" s="381" t="s">
        <v>118</v>
      </c>
      <c r="F480" s="381"/>
    </row>
    <row r="481" spans="1:17" ht="16" thickBot="1">
      <c r="A481" s="100" t="s">
        <v>117</v>
      </c>
      <c r="B481" s="100" t="s">
        <v>116</v>
      </c>
      <c r="C481" s="98" t="s">
        <v>115</v>
      </c>
      <c r="D481" s="98" t="s">
        <v>114</v>
      </c>
      <c r="E481" s="98" t="s">
        <v>113</v>
      </c>
      <c r="F481" s="98" t="s">
        <v>112</v>
      </c>
      <c r="G481" s="99" t="s">
        <v>111</v>
      </c>
      <c r="H481" s="98" t="s">
        <v>110</v>
      </c>
      <c r="I481" s="99" t="s">
        <v>109</v>
      </c>
      <c r="J481" s="98" t="s">
        <v>108</v>
      </c>
      <c r="K481" s="98" t="s">
        <v>107</v>
      </c>
      <c r="L481" s="98" t="s">
        <v>106</v>
      </c>
      <c r="M481" s="98" t="s">
        <v>105</v>
      </c>
      <c r="O481" s="94"/>
      <c r="P481" s="97" t="s">
        <v>104</v>
      </c>
      <c r="Q481" s="96" t="s">
        <v>103</v>
      </c>
    </row>
    <row r="482" spans="1:17">
      <c r="A482" s="88" t="s">
        <v>134</v>
      </c>
      <c r="B482" s="93" t="s">
        <v>100</v>
      </c>
      <c r="C482" s="86">
        <v>25.8</v>
      </c>
      <c r="D482" s="86">
        <v>24.18</v>
      </c>
      <c r="E482" s="84">
        <f>AVERAGE(C482:C484)</f>
        <v>25.666666666666668</v>
      </c>
      <c r="F482" s="84">
        <f>AVERAGE(D482:D484)</f>
        <v>24.196666666666669</v>
      </c>
      <c r="G482" s="84">
        <f>C482-F482</f>
        <v>1.6033333333333317</v>
      </c>
      <c r="H482" s="84">
        <f>AVERAGE(G482:G484)</f>
        <v>1.4699999999999989</v>
      </c>
      <c r="I482" s="84">
        <f>G482-H482</f>
        <v>0.13333333333333286</v>
      </c>
      <c r="J482" s="85">
        <f>AVERAGE(I482:I484)</f>
        <v>0</v>
      </c>
      <c r="K482" s="84">
        <f t="shared" ref="K482:K511" si="18">2^-(I482)</f>
        <v>0.91172248855821703</v>
      </c>
      <c r="L482" s="84">
        <f>AVERAGE(K482:K484)</f>
        <v>1.0193491701761905</v>
      </c>
      <c r="M482" s="84">
        <f>STDEV(K482:K484)</f>
        <v>0.25207225598319744</v>
      </c>
      <c r="O482" s="95" t="s">
        <v>102</v>
      </c>
      <c r="P482" s="94">
        <v>1.0193491701761901</v>
      </c>
      <c r="Q482" s="94">
        <v>1.00774590331446</v>
      </c>
    </row>
    <row r="483" spans="1:17">
      <c r="A483" s="88" t="s">
        <v>134</v>
      </c>
      <c r="B483" s="92" t="s">
        <v>100</v>
      </c>
      <c r="C483" s="86">
        <v>25.92</v>
      </c>
      <c r="D483" s="86">
        <v>24.22</v>
      </c>
      <c r="E483" s="84"/>
      <c r="F483" s="84"/>
      <c r="G483" s="84">
        <f>C483-F482</f>
        <v>1.7233333333333327</v>
      </c>
      <c r="H483" s="84"/>
      <c r="I483" s="84">
        <f>G483-H482</f>
        <v>0.25333333333333385</v>
      </c>
      <c r="J483" s="85"/>
      <c r="K483" s="84">
        <f t="shared" si="18"/>
        <v>0.83895577476824967</v>
      </c>
      <c r="L483" s="84"/>
      <c r="M483" s="84"/>
      <c r="O483" s="95" t="s">
        <v>101</v>
      </c>
      <c r="P483" s="94">
        <v>1.46527470239383</v>
      </c>
      <c r="Q483" s="94">
        <v>5.2703069216434297</v>
      </c>
    </row>
    <row r="484" spans="1:17" ht="15" thickBot="1">
      <c r="A484" s="88" t="s">
        <v>134</v>
      </c>
      <c r="B484" s="91" t="s">
        <v>100</v>
      </c>
      <c r="C484" s="86">
        <v>25.28</v>
      </c>
      <c r="D484" s="86">
        <v>24.19</v>
      </c>
      <c r="E484" s="84"/>
      <c r="F484" s="84"/>
      <c r="G484" s="84">
        <f>C484-F482</f>
        <v>1.0833333333333321</v>
      </c>
      <c r="H484" s="84"/>
      <c r="I484" s="84">
        <f>G484-H482</f>
        <v>-0.38666666666666671</v>
      </c>
      <c r="J484" s="85"/>
      <c r="K484" s="84">
        <f t="shared" si="18"/>
        <v>1.3073692472021052</v>
      </c>
      <c r="L484" s="84"/>
      <c r="M484" s="84"/>
      <c r="O484" s="95" t="s">
        <v>99</v>
      </c>
      <c r="P484" s="94">
        <v>3.0607793090372302</v>
      </c>
      <c r="Q484" s="94">
        <v>5.3861595281105803</v>
      </c>
    </row>
    <row r="485" spans="1:17">
      <c r="A485" s="88" t="s">
        <v>134</v>
      </c>
      <c r="B485" s="90" t="s">
        <v>96</v>
      </c>
      <c r="C485" s="84">
        <v>27.22</v>
      </c>
      <c r="D485" s="86">
        <v>25.69</v>
      </c>
      <c r="E485" s="84">
        <f>AVERAGE(C485:C487)</f>
        <v>27.22</v>
      </c>
      <c r="F485" s="84">
        <f>AVERAGE(D485:D487)</f>
        <v>25.76</v>
      </c>
      <c r="G485" s="84">
        <f>C485-F485</f>
        <v>1.4599999999999973</v>
      </c>
      <c r="H485" s="84">
        <f>AVERAGE(G485:G487)</f>
        <v>1.4599999999999973</v>
      </c>
      <c r="I485" s="84">
        <f>G485-H482</f>
        <v>-1.0000000000001563E-2</v>
      </c>
      <c r="J485" s="85">
        <f>AVERAGE(I485:I487)</f>
        <v>-1.0000000000001563E-2</v>
      </c>
      <c r="K485" s="84">
        <f t="shared" si="18"/>
        <v>1.00695555005672</v>
      </c>
      <c r="L485" s="84">
        <f>AVERAGE(K485:K487)</f>
        <v>1.0077459033144558</v>
      </c>
      <c r="M485" s="84">
        <f>STDEV(K485:K487)</f>
        <v>4.8881752965326757E-2</v>
      </c>
      <c r="O485" s="95" t="s">
        <v>98</v>
      </c>
      <c r="P485" s="94">
        <v>5.8376564343785402</v>
      </c>
      <c r="Q485" s="94">
        <v>7.9013124842052704</v>
      </c>
    </row>
    <row r="486" spans="1:17">
      <c r="A486" s="88" t="s">
        <v>134</v>
      </c>
      <c r="B486" s="89" t="s">
        <v>96</v>
      </c>
      <c r="C486" s="84">
        <v>27.29</v>
      </c>
      <c r="D486" s="86">
        <v>25.48</v>
      </c>
      <c r="E486" s="84"/>
      <c r="F486" s="84"/>
      <c r="G486" s="84">
        <f>C486-F485</f>
        <v>1.5299999999999976</v>
      </c>
      <c r="H486" s="84"/>
      <c r="I486" s="84">
        <f>G486-H482</f>
        <v>5.9999999999998721E-2</v>
      </c>
      <c r="J486" s="85"/>
      <c r="K486" s="84">
        <f t="shared" si="18"/>
        <v>0.95926411932526523</v>
      </c>
      <c r="L486" s="84"/>
      <c r="M486" s="84"/>
      <c r="O486" s="95" t="s">
        <v>97</v>
      </c>
      <c r="P486" s="94">
        <v>2.0198781771264498</v>
      </c>
      <c r="Q486" s="94">
        <v>5.9111570193569802</v>
      </c>
    </row>
    <row r="487" spans="1:17" ht="15" thickBot="1">
      <c r="A487" s="88" t="s">
        <v>134</v>
      </c>
      <c r="B487" s="87" t="s">
        <v>96</v>
      </c>
      <c r="C487" s="84">
        <v>27.15</v>
      </c>
      <c r="D487" s="86">
        <v>26.11</v>
      </c>
      <c r="E487" s="84"/>
      <c r="F487" s="84"/>
      <c r="G487" s="84">
        <f>C487-F485</f>
        <v>1.389999999999997</v>
      </c>
      <c r="H487" s="84"/>
      <c r="I487" s="84">
        <f>G487-H482</f>
        <v>-8.0000000000001847E-2</v>
      </c>
      <c r="J487" s="85"/>
      <c r="K487" s="84">
        <f t="shared" si="18"/>
        <v>1.0570180405613818</v>
      </c>
      <c r="L487" s="84"/>
      <c r="M487" s="84"/>
    </row>
    <row r="488" spans="1:17">
      <c r="A488" s="88" t="s">
        <v>134</v>
      </c>
      <c r="B488" s="93" t="s">
        <v>95</v>
      </c>
      <c r="C488" s="84">
        <v>24.05</v>
      </c>
      <c r="D488" s="86">
        <v>23.73</v>
      </c>
      <c r="E488" s="84">
        <f>AVERAGE(C488:C490)</f>
        <v>24.753333333333334</v>
      </c>
      <c r="F488" s="84">
        <f>AVERAGE(D488:D490)</f>
        <v>23.743333333333336</v>
      </c>
      <c r="G488" s="84">
        <f>C488-F488</f>
        <v>0.30666666666666487</v>
      </c>
      <c r="H488" s="84">
        <f>AVERAGE(G488:G490)</f>
        <v>1.009999999999998</v>
      </c>
      <c r="I488" s="84">
        <f>G488-H482</f>
        <v>-1.163333333333334</v>
      </c>
      <c r="J488" s="85">
        <f>AVERAGE(I488:I490)</f>
        <v>-0.46000000000000085</v>
      </c>
      <c r="K488" s="84">
        <f t="shared" si="18"/>
        <v>2.2397432080935191</v>
      </c>
      <c r="L488" s="84">
        <f>AVERAGE(K488:K490)</f>
        <v>1.4652747023938302</v>
      </c>
      <c r="M488" s="84">
        <f>STDEV(K488:K490)</f>
        <v>0.67080304384796108</v>
      </c>
    </row>
    <row r="489" spans="1:17">
      <c r="A489" s="88" t="s">
        <v>134</v>
      </c>
      <c r="B489" s="92" t="s">
        <v>95</v>
      </c>
      <c r="C489" s="84">
        <v>25.09</v>
      </c>
      <c r="D489" s="86">
        <v>23.8</v>
      </c>
      <c r="E489" s="84"/>
      <c r="F489" s="84"/>
      <c r="G489" s="84">
        <f>C489-F488</f>
        <v>1.346666666666664</v>
      </c>
      <c r="H489" s="84"/>
      <c r="I489" s="84">
        <f>G489-H482</f>
        <v>-0.12333333333333485</v>
      </c>
      <c r="J489" s="85"/>
      <c r="K489" s="84">
        <f t="shared" si="18"/>
        <v>1.0892486561426136</v>
      </c>
      <c r="L489" s="84"/>
      <c r="M489" s="84"/>
    </row>
    <row r="490" spans="1:17" ht="15" thickBot="1">
      <c r="A490" s="88" t="s">
        <v>134</v>
      </c>
      <c r="B490" s="91" t="s">
        <v>95</v>
      </c>
      <c r="C490" s="84">
        <v>25.12</v>
      </c>
      <c r="D490" s="86">
        <v>23.7</v>
      </c>
      <c r="E490" s="84"/>
      <c r="F490" s="84"/>
      <c r="G490" s="84">
        <f>C490-F488</f>
        <v>1.3766666666666652</v>
      </c>
      <c r="H490" s="84"/>
      <c r="I490" s="84">
        <f>G490-H482</f>
        <v>-9.3333333333333712E-2</v>
      </c>
      <c r="J490" s="85"/>
      <c r="K490" s="84">
        <f t="shared" si="18"/>
        <v>1.0668322429453578</v>
      </c>
      <c r="L490" s="84"/>
      <c r="M490" s="84"/>
    </row>
    <row r="491" spans="1:17">
      <c r="A491" s="88" t="s">
        <v>134</v>
      </c>
      <c r="B491" s="90" t="s">
        <v>94</v>
      </c>
      <c r="C491" s="84">
        <v>24.24</v>
      </c>
      <c r="D491" s="86">
        <v>24.19</v>
      </c>
      <c r="E491" s="84">
        <f>AVERAGE(C491:C493)</f>
        <v>24.193333333333332</v>
      </c>
      <c r="F491" s="84">
        <f>AVERAGE(D491:D493)</f>
        <v>25.12</v>
      </c>
      <c r="G491" s="84">
        <f>C491-F491</f>
        <v>-0.88000000000000256</v>
      </c>
      <c r="H491" s="84">
        <f>AVERAGE(G491:G493)</f>
        <v>-0.92666666666666819</v>
      </c>
      <c r="I491" s="84">
        <f>G491-H482</f>
        <v>-2.3500000000000014</v>
      </c>
      <c r="J491" s="85">
        <f>AVERAGE(I491:I493)</f>
        <v>-2.3966666666666669</v>
      </c>
      <c r="K491" s="84">
        <f t="shared" si="18"/>
        <v>5.0982425092770534</v>
      </c>
      <c r="L491" s="84">
        <f>AVERAGE(K491:K493)</f>
        <v>5.2703069216434306</v>
      </c>
      <c r="M491" s="84">
        <f>STDEV(K491:K493)</f>
        <v>0.26790148206673081</v>
      </c>
    </row>
    <row r="492" spans="1:17">
      <c r="A492" s="88" t="s">
        <v>134</v>
      </c>
      <c r="B492" s="89" t="s">
        <v>94</v>
      </c>
      <c r="C492" s="84">
        <v>24.11</v>
      </c>
      <c r="D492" s="86">
        <v>25.49</v>
      </c>
      <c r="E492" s="84"/>
      <c r="F492" s="84"/>
      <c r="G492" s="84">
        <f>C492-F491</f>
        <v>-1.0100000000000016</v>
      </c>
      <c r="H492" s="84"/>
      <c r="I492" s="84">
        <f>G492-H482</f>
        <v>-2.4800000000000004</v>
      </c>
      <c r="J492" s="85"/>
      <c r="K492" s="84">
        <f t="shared" si="18"/>
        <v>5.5789746654016223</v>
      </c>
      <c r="L492" s="84"/>
      <c r="M492" s="84"/>
    </row>
    <row r="493" spans="1:17" ht="15" thickBot="1">
      <c r="A493" s="88" t="s">
        <v>134</v>
      </c>
      <c r="B493" s="87" t="s">
        <v>94</v>
      </c>
      <c r="C493" s="84">
        <v>24.23</v>
      </c>
      <c r="D493" s="86">
        <v>25.68</v>
      </c>
      <c r="E493" s="84"/>
      <c r="F493" s="84"/>
      <c r="G493" s="84">
        <f>C493-F491</f>
        <v>-0.89000000000000057</v>
      </c>
      <c r="H493" s="84"/>
      <c r="I493" s="84">
        <f>G493-H482</f>
        <v>-2.3599999999999994</v>
      </c>
      <c r="J493" s="85"/>
      <c r="K493" s="84">
        <f t="shared" si="18"/>
        <v>5.1337035902516144</v>
      </c>
      <c r="L493" s="84"/>
      <c r="M493" s="84"/>
    </row>
    <row r="494" spans="1:17">
      <c r="A494" s="88" t="s">
        <v>134</v>
      </c>
      <c r="B494" s="93" t="s">
        <v>93</v>
      </c>
      <c r="C494" s="84">
        <v>22.24</v>
      </c>
      <c r="D494" s="86">
        <v>22.83</v>
      </c>
      <c r="E494" s="84">
        <f>AVERAGE(C494:C496)</f>
        <v>22.216666666666669</v>
      </c>
      <c r="F494" s="84">
        <f>AVERAGE(D494:D496)</f>
        <v>22.36</v>
      </c>
      <c r="G494" s="84">
        <f>C494-F494</f>
        <v>-0.12000000000000099</v>
      </c>
      <c r="H494" s="84">
        <f>AVERAGE(G494:G496)</f>
        <v>-0.14333333333333323</v>
      </c>
      <c r="I494" s="84">
        <f>G494-H482</f>
        <v>-1.5899999999999999</v>
      </c>
      <c r="J494" s="85">
        <f>AVERAGE(I494:I496)</f>
        <v>-1.6133333333333322</v>
      </c>
      <c r="K494" s="84">
        <f t="shared" si="18"/>
        <v>3.0104934948221342</v>
      </c>
      <c r="L494" s="84">
        <f>AVERAGE(K494:K496)</f>
        <v>3.0607793090372262</v>
      </c>
      <c r="M494" s="84">
        <f>STDEV(K494:K496)</f>
        <v>0.10561960711710475</v>
      </c>
    </row>
    <row r="495" spans="1:17">
      <c r="A495" s="88" t="s">
        <v>134</v>
      </c>
      <c r="B495" s="92" t="s">
        <v>93</v>
      </c>
      <c r="C495" s="84">
        <v>22.16</v>
      </c>
      <c r="D495" s="86">
        <v>22.61</v>
      </c>
      <c r="E495" s="84"/>
      <c r="F495" s="84"/>
      <c r="G495" s="84">
        <f>C495-F494</f>
        <v>-0.19999999999999929</v>
      </c>
      <c r="H495" s="84"/>
      <c r="I495" s="84">
        <f>G495-H482</f>
        <v>-1.6699999999999982</v>
      </c>
      <c r="J495" s="85"/>
      <c r="K495" s="84">
        <f t="shared" si="18"/>
        <v>3.1821459350196704</v>
      </c>
      <c r="L495" s="84"/>
      <c r="M495" s="84"/>
    </row>
    <row r="496" spans="1:17" ht="15" thickBot="1">
      <c r="A496" s="88" t="s">
        <v>134</v>
      </c>
      <c r="B496" s="91" t="s">
        <v>93</v>
      </c>
      <c r="C496" s="84">
        <v>22.25</v>
      </c>
      <c r="D496" s="86">
        <v>21.64</v>
      </c>
      <c r="E496" s="84"/>
      <c r="F496" s="84"/>
      <c r="G496" s="84">
        <f>C496-F494</f>
        <v>-0.10999999999999943</v>
      </c>
      <c r="H496" s="84"/>
      <c r="I496" s="84">
        <f>G496-H482</f>
        <v>-1.5799999999999983</v>
      </c>
      <c r="J496" s="85"/>
      <c r="K496" s="84">
        <f t="shared" si="18"/>
        <v>2.989698497269873</v>
      </c>
      <c r="L496" s="84"/>
      <c r="M496" s="84"/>
    </row>
    <row r="497" spans="1:13">
      <c r="A497" s="88" t="s">
        <v>134</v>
      </c>
      <c r="B497" s="90" t="s">
        <v>92</v>
      </c>
      <c r="C497" s="84">
        <v>25.27</v>
      </c>
      <c r="D497" s="86">
        <v>25.7</v>
      </c>
      <c r="E497" s="84">
        <f>AVERAGE(C497:C499)</f>
        <v>24.933333333333337</v>
      </c>
      <c r="F497" s="84">
        <f>AVERAGE(D497:D499)</f>
        <v>25.83</v>
      </c>
      <c r="G497" s="84">
        <f>C497-F497</f>
        <v>-0.55999999999999872</v>
      </c>
      <c r="H497" s="84">
        <f>AVERAGE(G497:G499)</f>
        <v>-0.89666666666666472</v>
      </c>
      <c r="I497" s="84">
        <f>G497-H482</f>
        <v>-2.0299999999999976</v>
      </c>
      <c r="J497" s="85">
        <f>AVERAGE(I497:I499)</f>
        <v>-2.3666666666666636</v>
      </c>
      <c r="K497" s="84">
        <f t="shared" si="18"/>
        <v>4.0840485028287663</v>
      </c>
      <c r="L497" s="84">
        <f>AVERAGE(K497:K499)</f>
        <v>5.3861595281105776</v>
      </c>
      <c r="M497" s="84">
        <f>STDEV(K497:K499)</f>
        <v>2.0319083182954625</v>
      </c>
    </row>
    <row r="498" spans="1:13">
      <c r="A498" s="88" t="s">
        <v>134</v>
      </c>
      <c r="B498" s="89" t="s">
        <v>92</v>
      </c>
      <c r="C498" s="84">
        <v>24.35</v>
      </c>
      <c r="D498" s="86">
        <v>25.99</v>
      </c>
      <c r="E498" s="84"/>
      <c r="F498" s="84"/>
      <c r="G498" s="84">
        <f>C498-F497</f>
        <v>-1.4799999999999969</v>
      </c>
      <c r="H498" s="84"/>
      <c r="I498" s="84">
        <f>G498-H482</f>
        <v>-2.9499999999999957</v>
      </c>
      <c r="J498" s="85"/>
      <c r="K498" s="84">
        <f t="shared" si="18"/>
        <v>7.7274906313987426</v>
      </c>
      <c r="L498" s="84"/>
      <c r="M498" s="84"/>
    </row>
    <row r="499" spans="1:13" ht="15" thickBot="1">
      <c r="A499" s="88" t="s">
        <v>134</v>
      </c>
      <c r="B499" s="87" t="s">
        <v>92</v>
      </c>
      <c r="C499" s="84">
        <v>25.18</v>
      </c>
      <c r="D499" s="86">
        <v>25.8</v>
      </c>
      <c r="E499" s="84"/>
      <c r="F499" s="84"/>
      <c r="G499" s="84">
        <f>C499-F497</f>
        <v>-0.64999999999999858</v>
      </c>
      <c r="H499" s="84"/>
      <c r="I499" s="84">
        <f>G499-H482</f>
        <v>-2.1199999999999974</v>
      </c>
      <c r="J499" s="85"/>
      <c r="K499" s="84">
        <f t="shared" si="18"/>
        <v>4.3469394501042249</v>
      </c>
      <c r="L499" s="84"/>
      <c r="M499" s="84"/>
    </row>
    <row r="500" spans="1:13">
      <c r="A500" s="88" t="s">
        <v>134</v>
      </c>
      <c r="B500" s="93" t="s">
        <v>91</v>
      </c>
      <c r="C500" s="84">
        <v>22.34</v>
      </c>
      <c r="D500" s="84">
        <v>23.34</v>
      </c>
      <c r="E500" s="84">
        <f>AVERAGE(C500:C502)</f>
        <v>23.116666666666664</v>
      </c>
      <c r="F500" s="84">
        <f>AVERAGE(D500:D502)</f>
        <v>24.080000000000002</v>
      </c>
      <c r="G500" s="84">
        <f>C500-F500</f>
        <v>-1.740000000000002</v>
      </c>
      <c r="H500" s="84">
        <f>AVERAGE(G500:G502)</f>
        <v>-0.96333333333333593</v>
      </c>
      <c r="I500" s="84">
        <f>G500-H482</f>
        <v>-3.2100000000000009</v>
      </c>
      <c r="J500" s="85">
        <f>AVERAGE(I500:I502)</f>
        <v>-2.4333333333333349</v>
      </c>
      <c r="K500" s="84">
        <f t="shared" si="18"/>
        <v>9.2535054712423044</v>
      </c>
      <c r="L500" s="84">
        <f>AVERAGE(K500:K502)</f>
        <v>5.837656434378542</v>
      </c>
      <c r="M500" s="84">
        <f>STDEV(K500:K502)</f>
        <v>2.9623945146311992</v>
      </c>
    </row>
    <row r="501" spans="1:13">
      <c r="A501" s="88" t="s">
        <v>134</v>
      </c>
      <c r="B501" s="92" t="s">
        <v>91</v>
      </c>
      <c r="C501" s="84">
        <v>23.56</v>
      </c>
      <c r="D501" s="84">
        <v>24.94</v>
      </c>
      <c r="E501" s="84"/>
      <c r="F501" s="84"/>
      <c r="G501" s="84">
        <f>C501-F500</f>
        <v>-0.52000000000000313</v>
      </c>
      <c r="H501" s="84"/>
      <c r="I501" s="84">
        <f>G501-H482</f>
        <v>-1.990000000000002</v>
      </c>
      <c r="J501" s="85"/>
      <c r="K501" s="84">
        <f t="shared" si="18"/>
        <v>3.9723699817481486</v>
      </c>
      <c r="L501" s="84"/>
      <c r="M501" s="84"/>
    </row>
    <row r="502" spans="1:13" ht="15" thickBot="1">
      <c r="A502" s="88" t="s">
        <v>134</v>
      </c>
      <c r="B502" s="91" t="s">
        <v>91</v>
      </c>
      <c r="C502" s="84">
        <v>23.45</v>
      </c>
      <c r="D502" s="84">
        <v>23.96</v>
      </c>
      <c r="E502" s="84"/>
      <c r="F502" s="84"/>
      <c r="G502" s="84">
        <f>C502-F500</f>
        <v>-0.63000000000000256</v>
      </c>
      <c r="H502" s="84"/>
      <c r="I502" s="84">
        <f>G502-H482</f>
        <v>-2.1000000000000014</v>
      </c>
      <c r="J502" s="85"/>
      <c r="K502" s="84">
        <f t="shared" si="18"/>
        <v>4.2870938501451761</v>
      </c>
      <c r="L502" s="84"/>
      <c r="M502" s="84"/>
    </row>
    <row r="503" spans="1:13">
      <c r="A503" s="88" t="s">
        <v>134</v>
      </c>
      <c r="B503" s="90" t="s">
        <v>90</v>
      </c>
      <c r="C503" s="84">
        <v>24.38</v>
      </c>
      <c r="D503" s="86">
        <v>26.69</v>
      </c>
      <c r="E503" s="84">
        <f>AVERAGE(C503:C505)</f>
        <v>24.61</v>
      </c>
      <c r="F503" s="84">
        <f>AVERAGE(D503:D505)</f>
        <v>26.099999999999998</v>
      </c>
      <c r="G503" s="84">
        <f>C503-F503</f>
        <v>-1.7199999999999989</v>
      </c>
      <c r="H503" s="84">
        <f>AVERAGE(G503:G505)</f>
        <v>-1.4899999999999984</v>
      </c>
      <c r="I503" s="84">
        <f>G503-H482</f>
        <v>-3.1899999999999977</v>
      </c>
      <c r="J503" s="85">
        <f>AVERAGE(I503:I505)</f>
        <v>-2.9599999999999973</v>
      </c>
      <c r="K503" s="84">
        <f t="shared" si="18"/>
        <v>9.126109726947373</v>
      </c>
      <c r="L503" s="84">
        <f>AVERAGE(K503:K505)</f>
        <v>7.9013124842052704</v>
      </c>
      <c r="M503" s="84">
        <f>STDEV(K503:K505)</f>
        <v>1.6211998408501314</v>
      </c>
    </row>
    <row r="504" spans="1:13">
      <c r="A504" s="88" t="s">
        <v>134</v>
      </c>
      <c r="B504" s="89" t="s">
        <v>90</v>
      </c>
      <c r="C504" s="84">
        <v>24.48</v>
      </c>
      <c r="D504" s="86">
        <v>26.56</v>
      </c>
      <c r="E504" s="84"/>
      <c r="F504" s="84"/>
      <c r="G504" s="84">
        <f>C504-F503</f>
        <v>-1.6199999999999974</v>
      </c>
      <c r="H504" s="84"/>
      <c r="I504" s="84">
        <f>G504-H482</f>
        <v>-3.0899999999999963</v>
      </c>
      <c r="J504" s="85"/>
      <c r="K504" s="84">
        <f t="shared" si="18"/>
        <v>8.514961459626857</v>
      </c>
      <c r="L504" s="84"/>
      <c r="M504" s="84"/>
    </row>
    <row r="505" spans="1:13" ht="15" thickBot="1">
      <c r="A505" s="88" t="s">
        <v>134</v>
      </c>
      <c r="B505" s="87" t="s">
        <v>90</v>
      </c>
      <c r="C505" s="84">
        <v>24.97</v>
      </c>
      <c r="D505" s="86">
        <v>25.05</v>
      </c>
      <c r="E505" s="84"/>
      <c r="F505" s="84"/>
      <c r="G505" s="84">
        <f>C505-F503</f>
        <v>-1.129999999999999</v>
      </c>
      <c r="H505" s="84"/>
      <c r="I505" s="84">
        <f>G505-H482</f>
        <v>-2.5999999999999979</v>
      </c>
      <c r="J505" s="85"/>
      <c r="K505" s="84">
        <f t="shared" si="18"/>
        <v>6.0628662660415831</v>
      </c>
      <c r="L505" s="84"/>
      <c r="M505" s="84"/>
    </row>
    <row r="506" spans="1:13">
      <c r="A506" s="88" t="s">
        <v>134</v>
      </c>
      <c r="B506" s="93" t="s">
        <v>89</v>
      </c>
      <c r="C506" s="84">
        <v>21.95</v>
      </c>
      <c r="D506" s="86">
        <v>21.46</v>
      </c>
      <c r="E506" s="84">
        <f>AVERAGE(C506:C508)</f>
        <v>21.803333333333331</v>
      </c>
      <c r="F506" s="84">
        <f>AVERAGE(D506:D508)</f>
        <v>21.343333333333334</v>
      </c>
      <c r="G506" s="84">
        <f>C506-F506</f>
        <v>0.60666666666666558</v>
      </c>
      <c r="H506" s="84">
        <f>AVERAGE(G506:G508)</f>
        <v>0.45999999999999969</v>
      </c>
      <c r="I506" s="84">
        <f>G506-H482</f>
        <v>-0.86333333333333329</v>
      </c>
      <c r="J506" s="85">
        <f>AVERAGE(I506:I508)</f>
        <v>-1.0099999999999991</v>
      </c>
      <c r="K506" s="84">
        <f t="shared" si="18"/>
        <v>1.8192367879965627</v>
      </c>
      <c r="L506" s="84">
        <f>AVERAGE(K506:K508)</f>
        <v>2.0198781771264538</v>
      </c>
      <c r="M506" s="84">
        <f>STDEV(K506:K508)</f>
        <v>0.18864725695852783</v>
      </c>
    </row>
    <row r="507" spans="1:13">
      <c r="A507" s="88" t="s">
        <v>134</v>
      </c>
      <c r="B507" s="92" t="s">
        <v>89</v>
      </c>
      <c r="C507" s="84">
        <v>21.78</v>
      </c>
      <c r="D507" s="86">
        <v>21.2</v>
      </c>
      <c r="E507" s="84"/>
      <c r="F507" s="84"/>
      <c r="G507" s="84">
        <f>C507-F506</f>
        <v>0.43666666666666742</v>
      </c>
      <c r="H507" s="84"/>
      <c r="I507" s="84">
        <f>G507-H482</f>
        <v>-1.0333333333333314</v>
      </c>
      <c r="J507" s="85"/>
      <c r="K507" s="84">
        <f t="shared" si="18"/>
        <v>2.0467477839935473</v>
      </c>
      <c r="L507" s="84"/>
      <c r="M507" s="84"/>
    </row>
    <row r="508" spans="1:13" ht="15" thickBot="1">
      <c r="A508" s="88" t="s">
        <v>134</v>
      </c>
      <c r="B508" s="91" t="s">
        <v>89</v>
      </c>
      <c r="C508" s="84">
        <v>21.68</v>
      </c>
      <c r="D508" s="86">
        <v>21.37</v>
      </c>
      <c r="E508" s="84"/>
      <c r="F508" s="84"/>
      <c r="G508" s="84">
        <f>C508-F506</f>
        <v>0.336666666666666</v>
      </c>
      <c r="H508" s="84"/>
      <c r="I508" s="84">
        <f>G508-H482</f>
        <v>-1.1333333333333329</v>
      </c>
      <c r="J508" s="85"/>
      <c r="K508" s="84">
        <f t="shared" si="18"/>
        <v>2.1936499593892513</v>
      </c>
      <c r="L508" s="84"/>
      <c r="M508" s="84"/>
    </row>
    <row r="509" spans="1:13">
      <c r="A509" s="88" t="s">
        <v>134</v>
      </c>
      <c r="B509" s="90" t="s">
        <v>87</v>
      </c>
      <c r="C509" s="84">
        <v>22.6</v>
      </c>
      <c r="D509" s="86">
        <v>23.13</v>
      </c>
      <c r="E509" s="84">
        <f>AVERAGE(C509:C511)</f>
        <v>22.26</v>
      </c>
      <c r="F509" s="84">
        <f>AVERAGE(D509:D511)</f>
        <v>23.793333333333333</v>
      </c>
      <c r="G509" s="84">
        <f>C509-F509</f>
        <v>-1.1933333333333316</v>
      </c>
      <c r="H509" s="84">
        <f>AVERAGE(G509:G511)</f>
        <v>-1.5333333333333325</v>
      </c>
      <c r="I509" s="84">
        <f>G509-H488</f>
        <v>-2.2033333333333296</v>
      </c>
      <c r="J509" s="85">
        <f>AVERAGE(I509:I511)</f>
        <v>-2.5433333333333308</v>
      </c>
      <c r="K509" s="84">
        <f t="shared" si="18"/>
        <v>4.6054219207999108</v>
      </c>
      <c r="L509" s="84">
        <f>AVERAGE(K509:K511)</f>
        <v>5.9111570193569785</v>
      </c>
      <c r="M509" s="84">
        <f>STDEV(K509:K511)</f>
        <v>1.163247979308053</v>
      </c>
    </row>
    <row r="510" spans="1:13">
      <c r="A510" s="88" t="s">
        <v>134</v>
      </c>
      <c r="B510" s="89" t="s">
        <v>87</v>
      </c>
      <c r="C510" s="84">
        <v>22.03</v>
      </c>
      <c r="D510" s="86">
        <v>24.09</v>
      </c>
      <c r="E510" s="84"/>
      <c r="F510" s="84"/>
      <c r="G510" s="84">
        <f>C510-F509</f>
        <v>-1.7633333333333319</v>
      </c>
      <c r="H510" s="84"/>
      <c r="I510" s="84">
        <f>G510-H488</f>
        <v>-2.7733333333333299</v>
      </c>
      <c r="J510" s="85"/>
      <c r="K510" s="84">
        <f t="shared" si="18"/>
        <v>6.8368573941191793</v>
      </c>
      <c r="L510" s="84"/>
      <c r="M510" s="84"/>
    </row>
    <row r="511" spans="1:13" ht="15" thickBot="1">
      <c r="A511" s="88" t="s">
        <v>134</v>
      </c>
      <c r="B511" s="87" t="s">
        <v>87</v>
      </c>
      <c r="C511" s="84">
        <v>22.15</v>
      </c>
      <c r="D511" s="86">
        <v>24.16</v>
      </c>
      <c r="E511" s="84"/>
      <c r="F511" s="84"/>
      <c r="G511" s="84">
        <f>C511-F509</f>
        <v>-1.6433333333333344</v>
      </c>
      <c r="H511" s="84"/>
      <c r="I511" s="84">
        <f>G511-H488</f>
        <v>-2.6533333333333324</v>
      </c>
      <c r="J511" s="85"/>
      <c r="K511" s="84">
        <f t="shared" si="18"/>
        <v>6.2911917431518445</v>
      </c>
      <c r="L511" s="84"/>
      <c r="M511" s="84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DC0D9-EC94-894D-B65E-9A626098B28A}">
  <dimension ref="A1:Y511"/>
  <sheetViews>
    <sheetView topLeftCell="A366" zoomScale="80" zoomScaleNormal="80" workbookViewId="0">
      <selection activeCell="E480" sqref="E480:F480"/>
    </sheetView>
  </sheetViews>
  <sheetFormatPr baseColWidth="10" defaultColWidth="9" defaultRowHeight="14"/>
  <cols>
    <col min="1" max="1" width="9" style="112"/>
    <col min="2" max="2" width="10" style="112" customWidth="1"/>
    <col min="3" max="4" width="6.83203125" style="113" customWidth="1"/>
    <col min="5" max="6" width="10.5" style="113" customWidth="1"/>
    <col min="7" max="7" width="9" style="113" customWidth="1"/>
    <col min="8" max="8" width="8" style="112" customWidth="1"/>
    <col min="9" max="9" width="12.83203125" style="112" customWidth="1"/>
    <col min="10" max="10" width="12.1640625" style="112" customWidth="1"/>
    <col min="11" max="11" width="13.1640625" style="112" customWidth="1"/>
    <col min="12" max="12" width="14.83203125" style="112" customWidth="1"/>
    <col min="13" max="13" width="12.83203125" style="112" customWidth="1"/>
    <col min="14" max="14" width="7.5" style="112" customWidth="1"/>
    <col min="15" max="15" width="5.6640625" style="112" customWidth="1"/>
    <col min="16" max="16384" width="9" style="112"/>
  </cols>
  <sheetData>
    <row r="1" spans="1:17" ht="8" customHeight="1">
      <c r="A1" s="118"/>
      <c r="B1" s="113"/>
    </row>
    <row r="2" spans="1:17" ht="27" customHeight="1">
      <c r="A2" s="387" t="s">
        <v>37</v>
      </c>
      <c r="B2" s="388"/>
      <c r="C2" s="388"/>
      <c r="E2" s="394" t="s">
        <v>132</v>
      </c>
      <c r="F2" s="395"/>
    </row>
    <row r="3" spans="1:17" ht="16" thickBot="1">
      <c r="A3" s="130" t="s">
        <v>117</v>
      </c>
      <c r="B3" s="130" t="s">
        <v>116</v>
      </c>
      <c r="C3" s="128" t="s">
        <v>115</v>
      </c>
      <c r="D3" s="128" t="s">
        <v>114</v>
      </c>
      <c r="E3" s="128" t="s">
        <v>113</v>
      </c>
      <c r="F3" s="128" t="s">
        <v>112</v>
      </c>
      <c r="G3" s="129" t="s">
        <v>111</v>
      </c>
      <c r="H3" s="128" t="s">
        <v>110</v>
      </c>
      <c r="I3" s="129" t="s">
        <v>109</v>
      </c>
      <c r="J3" s="128" t="s">
        <v>108</v>
      </c>
      <c r="K3" s="128" t="s">
        <v>107</v>
      </c>
      <c r="L3" s="128" t="s">
        <v>106</v>
      </c>
      <c r="M3" s="128" t="s">
        <v>105</v>
      </c>
    </row>
    <row r="4" spans="1:17">
      <c r="A4" s="118" t="s">
        <v>135</v>
      </c>
      <c r="B4" s="123" t="s">
        <v>100</v>
      </c>
      <c r="C4" s="114">
        <v>24.47</v>
      </c>
      <c r="D4" s="116">
        <v>22.18</v>
      </c>
      <c r="E4" s="114">
        <f>AVERAGE(C4:C6)</f>
        <v>24.403333333333332</v>
      </c>
      <c r="F4" s="114">
        <f>AVERAGE(D4:D6)</f>
        <v>21.863333333333333</v>
      </c>
      <c r="G4" s="114">
        <f>C4-F4</f>
        <v>2.6066666666666656</v>
      </c>
      <c r="H4" s="114">
        <f>AVERAGE(G4:G6)</f>
        <v>2.5399999999999991</v>
      </c>
      <c r="I4" s="114">
        <f>G4-H4</f>
        <v>6.666666666666643E-2</v>
      </c>
      <c r="J4" s="115">
        <f>AVERAGE(I4:I6)</f>
        <v>0</v>
      </c>
      <c r="K4" s="114">
        <f t="shared" ref="K4:K11" si="0">2^-(I4)</f>
        <v>0.95484160391041673</v>
      </c>
      <c r="L4" s="131">
        <f>AVERAGE(K4:K6)</f>
        <v>1.0134194977170163</v>
      </c>
      <c r="M4" s="114">
        <f>STDEV(K4:K6)</f>
        <v>0.20620452200183503</v>
      </c>
      <c r="O4" s="124"/>
      <c r="P4" s="127" t="s">
        <v>104</v>
      </c>
      <c r="Q4" s="126" t="s">
        <v>103</v>
      </c>
    </row>
    <row r="5" spans="1:17">
      <c r="A5" s="118" t="s">
        <v>135</v>
      </c>
      <c r="B5" s="122" t="s">
        <v>100</v>
      </c>
      <c r="C5" s="114">
        <v>24.65</v>
      </c>
      <c r="D5" s="116">
        <v>21.22</v>
      </c>
      <c r="E5" s="114"/>
      <c r="F5" s="114"/>
      <c r="G5" s="114">
        <f>C5-F4</f>
        <v>2.7866666666666653</v>
      </c>
      <c r="H5" s="114"/>
      <c r="I5" s="114">
        <f>G5-H4</f>
        <v>0.24666666666666615</v>
      </c>
      <c r="J5" s="115"/>
      <c r="K5" s="114">
        <f t="shared" si="0"/>
        <v>0.84284154475469963</v>
      </c>
      <c r="L5" s="114"/>
      <c r="M5" s="114"/>
      <c r="O5" s="124" t="s">
        <v>102</v>
      </c>
      <c r="P5" s="124">
        <v>1.0134194977170199</v>
      </c>
      <c r="Q5" s="124">
        <v>1.09901879744151</v>
      </c>
    </row>
    <row r="6" spans="1:17" ht="15" thickBot="1">
      <c r="A6" s="118" t="s">
        <v>135</v>
      </c>
      <c r="B6" s="121" t="s">
        <v>100</v>
      </c>
      <c r="C6" s="114">
        <v>24.09</v>
      </c>
      <c r="D6" s="116">
        <v>22.19</v>
      </c>
      <c r="E6" s="114"/>
      <c r="F6" s="114"/>
      <c r="G6" s="114">
        <f>C6-F4</f>
        <v>2.2266666666666666</v>
      </c>
      <c r="H6" s="114"/>
      <c r="I6" s="114">
        <f>G6-H4</f>
        <v>-0.31333333333333258</v>
      </c>
      <c r="J6" s="115"/>
      <c r="K6" s="114">
        <f t="shared" si="0"/>
        <v>1.2425753444859327</v>
      </c>
      <c r="L6" s="114"/>
      <c r="M6" s="114"/>
      <c r="O6" s="124" t="s">
        <v>101</v>
      </c>
      <c r="P6" s="124">
        <v>1.4634581241347899</v>
      </c>
      <c r="Q6" s="124">
        <v>4.1605510437059001</v>
      </c>
    </row>
    <row r="7" spans="1:17">
      <c r="A7" s="118" t="s">
        <v>135</v>
      </c>
      <c r="B7" s="120" t="s">
        <v>96</v>
      </c>
      <c r="C7" s="114">
        <v>25.06</v>
      </c>
      <c r="D7" s="116">
        <v>21.63</v>
      </c>
      <c r="E7" s="114">
        <f>AVERAGE(C7:C9)</f>
        <v>24.676666666666666</v>
      </c>
      <c r="F7" s="114">
        <f>AVERAGE(D7:D9)</f>
        <v>22.2</v>
      </c>
      <c r="G7" s="114">
        <f>C7-F7</f>
        <v>2.8599999999999994</v>
      </c>
      <c r="H7" s="114">
        <f>AVERAGE(G7:G9)</f>
        <v>2.4766666666666679</v>
      </c>
      <c r="I7" s="114">
        <f>G7-H4</f>
        <v>0.32000000000000028</v>
      </c>
      <c r="J7" s="115">
        <f>AVERAGE(I7:I9)</f>
        <v>-6.3333333333331396E-2</v>
      </c>
      <c r="K7" s="114">
        <f t="shared" si="0"/>
        <v>0.801069877589622</v>
      </c>
      <c r="L7" s="114">
        <f>AVERAGE(K7:K9)</f>
        <v>1.0990187974415082</v>
      </c>
      <c r="M7" s="114">
        <f>STDEV(K7:K9)</f>
        <v>0.44723276262840472</v>
      </c>
      <c r="O7" s="124" t="s">
        <v>99</v>
      </c>
      <c r="P7" s="124">
        <v>3.4796602598779001</v>
      </c>
      <c r="Q7" s="124">
        <v>8.4766225639551092</v>
      </c>
    </row>
    <row r="8" spans="1:17">
      <c r="A8" s="118" t="s">
        <v>135</v>
      </c>
      <c r="B8" s="119" t="s">
        <v>96</v>
      </c>
      <c r="C8" s="114">
        <v>24.05</v>
      </c>
      <c r="D8" s="116">
        <v>22.11</v>
      </c>
      <c r="E8" s="114"/>
      <c r="F8" s="114"/>
      <c r="G8" s="114">
        <f>C8-F7</f>
        <v>1.8500000000000014</v>
      </c>
      <c r="H8" s="114"/>
      <c r="I8" s="114">
        <f>G8-H4</f>
        <v>-0.68999999999999773</v>
      </c>
      <c r="J8" s="115"/>
      <c r="K8" s="114">
        <f t="shared" si="0"/>
        <v>1.61328351844425</v>
      </c>
      <c r="L8" s="114"/>
      <c r="M8" s="114"/>
      <c r="O8" s="124" t="s">
        <v>98</v>
      </c>
      <c r="P8" s="124">
        <v>3.9004808824327499</v>
      </c>
      <c r="Q8" s="124">
        <v>6.47724777029282</v>
      </c>
    </row>
    <row r="9" spans="1:17" ht="15" thickBot="1">
      <c r="A9" s="118" t="s">
        <v>135</v>
      </c>
      <c r="B9" s="117" t="s">
        <v>96</v>
      </c>
      <c r="C9" s="114">
        <v>24.92</v>
      </c>
      <c r="D9" s="116">
        <v>22.86</v>
      </c>
      <c r="E9" s="114"/>
      <c r="F9" s="114"/>
      <c r="G9" s="114">
        <f>C9-F7</f>
        <v>2.7200000000000024</v>
      </c>
      <c r="H9" s="114"/>
      <c r="I9" s="114">
        <f>G9-H4</f>
        <v>0.18000000000000327</v>
      </c>
      <c r="J9" s="115"/>
      <c r="K9" s="114">
        <f t="shared" si="0"/>
        <v>0.88270299629065285</v>
      </c>
      <c r="L9" s="114"/>
      <c r="M9" s="114"/>
      <c r="O9" s="124" t="s">
        <v>97</v>
      </c>
      <c r="P9" s="124">
        <v>1.9552208667914499</v>
      </c>
      <c r="Q9" s="124">
        <v>3.7658060139965102</v>
      </c>
    </row>
    <row r="10" spans="1:17">
      <c r="A10" s="118" t="s">
        <v>135</v>
      </c>
      <c r="B10" s="123" t="s">
        <v>95</v>
      </c>
      <c r="C10" s="114">
        <v>25.3</v>
      </c>
      <c r="D10" s="116">
        <v>23.43</v>
      </c>
      <c r="E10" s="114">
        <f>AVERAGE(C10:C12)</f>
        <v>25.355</v>
      </c>
      <c r="F10" s="114">
        <f>AVERAGE(D10:D12)</f>
        <v>23.363333333333333</v>
      </c>
      <c r="G10" s="114">
        <f>C10-F10</f>
        <v>1.9366666666666674</v>
      </c>
      <c r="H10" s="114">
        <f>AVERAGE(G10:G12)</f>
        <v>1.9916666666666671</v>
      </c>
      <c r="I10" s="114">
        <f>G10-H4</f>
        <v>-0.60333333333333172</v>
      </c>
      <c r="J10" s="115">
        <f>AVERAGE(I10:I12)</f>
        <v>-0.54833333333333201</v>
      </c>
      <c r="K10" s="114">
        <f t="shared" si="0"/>
        <v>1.5192226642355975</v>
      </c>
      <c r="L10" s="114">
        <f>AVERAGE(K10:K12)</f>
        <v>1.463458124134793</v>
      </c>
      <c r="M10" s="114">
        <f>STDEV(K10:K12)</f>
        <v>7.8862968910055967E-2</v>
      </c>
    </row>
    <row r="11" spans="1:17">
      <c r="A11" s="118" t="s">
        <v>135</v>
      </c>
      <c r="B11" s="122" t="s">
        <v>95</v>
      </c>
      <c r="C11" s="114">
        <v>25.41</v>
      </c>
      <c r="D11" s="116">
        <v>23.33</v>
      </c>
      <c r="E11" s="114"/>
      <c r="F11" s="114"/>
      <c r="G11" s="114">
        <f>C11-F10</f>
        <v>2.0466666666666669</v>
      </c>
      <c r="H11" s="114"/>
      <c r="I11" s="114">
        <f>G11-H4</f>
        <v>-0.49333333333333229</v>
      </c>
      <c r="J11" s="115"/>
      <c r="K11" s="114">
        <f t="shared" si="0"/>
        <v>1.4076935840339886</v>
      </c>
      <c r="L11" s="114"/>
      <c r="M11" s="114"/>
    </row>
    <row r="12" spans="1:17" ht="15" thickBot="1">
      <c r="A12" s="118" t="s">
        <v>135</v>
      </c>
      <c r="B12" s="121" t="s">
        <v>95</v>
      </c>
      <c r="C12" s="114"/>
      <c r="D12" s="116">
        <v>23.33</v>
      </c>
      <c r="E12" s="114"/>
      <c r="F12" s="114"/>
      <c r="G12" s="114"/>
      <c r="H12" s="114"/>
      <c r="I12" s="114"/>
      <c r="J12" s="115"/>
      <c r="K12" s="114"/>
      <c r="L12" s="114"/>
      <c r="M12" s="114"/>
    </row>
    <row r="13" spans="1:17">
      <c r="A13" s="118" t="s">
        <v>135</v>
      </c>
      <c r="B13" s="120" t="s">
        <v>94</v>
      </c>
      <c r="C13" s="114">
        <v>22.28</v>
      </c>
      <c r="D13" s="116">
        <v>22.02</v>
      </c>
      <c r="E13" s="114">
        <f>AVERAGE(C13:C15)</f>
        <v>23.863333333333333</v>
      </c>
      <c r="F13" s="114">
        <f>AVERAGE(D13:D15)</f>
        <v>22.909999999999997</v>
      </c>
      <c r="G13" s="114">
        <f>C13-F13</f>
        <v>-0.62999999999999545</v>
      </c>
      <c r="H13" s="114">
        <f>AVERAGE(G13:G15)</f>
        <v>0.9533333333333367</v>
      </c>
      <c r="I13" s="114">
        <f>G13-H4</f>
        <v>-3.1699999999999946</v>
      </c>
      <c r="J13" s="115">
        <f>AVERAGE(I13:I15)</f>
        <v>-1.5866666666666625</v>
      </c>
      <c r="K13" s="114">
        <f t="shared" ref="K13:K33" si="1">2^-(I13)</f>
        <v>9.0004678775104416</v>
      </c>
      <c r="L13" s="114">
        <f>AVERAGE(K13:K15)</f>
        <v>4.1605510437059001</v>
      </c>
      <c r="M13" s="114">
        <f>STDEV(K13:K15)</f>
        <v>4.1937769869497687</v>
      </c>
    </row>
    <row r="14" spans="1:17">
      <c r="A14" s="118" t="s">
        <v>135</v>
      </c>
      <c r="B14" s="119" t="s">
        <v>94</v>
      </c>
      <c r="C14" s="114">
        <v>24.54</v>
      </c>
      <c r="D14" s="116">
        <v>23.78</v>
      </c>
      <c r="E14" s="114"/>
      <c r="F14" s="114"/>
      <c r="G14" s="114">
        <f>C14-F13</f>
        <v>1.6300000000000026</v>
      </c>
      <c r="H14" s="114"/>
      <c r="I14" s="114">
        <f>G14-H4</f>
        <v>-0.90999999999999659</v>
      </c>
      <c r="J14" s="115"/>
      <c r="K14" s="114">
        <f t="shared" si="1"/>
        <v>1.8790454984280189</v>
      </c>
      <c r="L14" s="114"/>
      <c r="M14" s="114"/>
    </row>
    <row r="15" spans="1:17" ht="15" thickBot="1">
      <c r="A15" s="118" t="s">
        <v>135</v>
      </c>
      <c r="B15" s="117" t="s">
        <v>94</v>
      </c>
      <c r="C15" s="114">
        <v>24.77</v>
      </c>
      <c r="D15" s="116">
        <v>22.93</v>
      </c>
      <c r="E15" s="114"/>
      <c r="F15" s="114"/>
      <c r="G15" s="114">
        <f>C15-F13</f>
        <v>1.860000000000003</v>
      </c>
      <c r="H15" s="114"/>
      <c r="I15" s="114">
        <f>G15-H4</f>
        <v>-0.67999999999999616</v>
      </c>
      <c r="J15" s="115"/>
      <c r="K15" s="114">
        <f t="shared" si="1"/>
        <v>1.6021397551792398</v>
      </c>
      <c r="L15" s="114"/>
      <c r="M15" s="114"/>
    </row>
    <row r="16" spans="1:17">
      <c r="A16" s="118" t="s">
        <v>135</v>
      </c>
      <c r="B16" s="123" t="s">
        <v>93</v>
      </c>
      <c r="C16" s="114">
        <v>24.32</v>
      </c>
      <c r="D16" s="116">
        <v>23.2</v>
      </c>
      <c r="E16" s="114">
        <f>AVERAGE(C16:C18)</f>
        <v>23.61</v>
      </c>
      <c r="F16" s="114">
        <f>AVERAGE(D16:D18)</f>
        <v>22.786666666666665</v>
      </c>
      <c r="G16" s="114">
        <f>C16-F16</f>
        <v>1.533333333333335</v>
      </c>
      <c r="H16" s="114">
        <f>AVERAGE(G16:G18)</f>
        <v>0.82333333333333414</v>
      </c>
      <c r="I16" s="114">
        <f>G16-H4</f>
        <v>-1.0066666666666642</v>
      </c>
      <c r="J16" s="115">
        <f>AVERAGE(I16:I18)</f>
        <v>-1.716666666666665</v>
      </c>
      <c r="K16" s="114">
        <f t="shared" si="1"/>
        <v>2.0092633488041041</v>
      </c>
      <c r="L16" s="114">
        <f>AVERAGE(K16:K18)</f>
        <v>3.4796602598779018</v>
      </c>
      <c r="M16" s="114">
        <f>STDEV(K16:K18)</f>
        <v>1.3097023654517954</v>
      </c>
    </row>
    <row r="17" spans="1:13">
      <c r="A17" s="118" t="s">
        <v>135</v>
      </c>
      <c r="B17" s="122" t="s">
        <v>93</v>
      </c>
      <c r="C17" s="114">
        <v>23.15</v>
      </c>
      <c r="D17" s="116">
        <v>22.04</v>
      </c>
      <c r="E17" s="114"/>
      <c r="F17" s="114"/>
      <c r="G17" s="114">
        <f>C17-F16</f>
        <v>0.36333333333333329</v>
      </c>
      <c r="H17" s="114"/>
      <c r="I17" s="114">
        <f>G17-H4</f>
        <v>-2.1766666666666659</v>
      </c>
      <c r="J17" s="115"/>
      <c r="K17" s="114">
        <f t="shared" si="1"/>
        <v>4.5210775570926209</v>
      </c>
      <c r="L17" s="114"/>
      <c r="M17" s="114"/>
    </row>
    <row r="18" spans="1:13" ht="15" thickBot="1">
      <c r="A18" s="118" t="s">
        <v>135</v>
      </c>
      <c r="B18" s="121" t="s">
        <v>93</v>
      </c>
      <c r="C18" s="114">
        <v>23.36</v>
      </c>
      <c r="D18" s="116">
        <v>23.12</v>
      </c>
      <c r="E18" s="114"/>
      <c r="F18" s="114"/>
      <c r="G18" s="114">
        <f>C18-F16</f>
        <v>0.57333333333333414</v>
      </c>
      <c r="H18" s="114"/>
      <c r="I18" s="114">
        <f>G18-H4</f>
        <v>-1.966666666666665</v>
      </c>
      <c r="J18" s="115"/>
      <c r="K18" s="114">
        <f t="shared" si="1"/>
        <v>3.9086398737369796</v>
      </c>
      <c r="L18" s="114"/>
      <c r="M18" s="114"/>
    </row>
    <row r="19" spans="1:13">
      <c r="A19" s="118" t="s">
        <v>135</v>
      </c>
      <c r="B19" s="120" t="s">
        <v>92</v>
      </c>
      <c r="C19" s="114">
        <v>21.32</v>
      </c>
      <c r="D19" s="114">
        <v>22.63</v>
      </c>
      <c r="E19" s="114">
        <f>AVERAGE(C19:C21)</f>
        <v>22.276666666666667</v>
      </c>
      <c r="F19" s="114">
        <f>AVERAGE(D19:D21)</f>
        <v>22.626666666666665</v>
      </c>
      <c r="G19" s="114">
        <f>C19-F19</f>
        <v>-1.3066666666666649</v>
      </c>
      <c r="H19" s="114">
        <f>AVERAGE(G19:G21)</f>
        <v>-0.34999999999999903</v>
      </c>
      <c r="I19" s="114">
        <f>G19-H4</f>
        <v>-3.846666666666664</v>
      </c>
      <c r="J19" s="115">
        <f>AVERAGE(I19:I21)</f>
        <v>-2.8899999999999983</v>
      </c>
      <c r="K19" s="114">
        <f t="shared" si="1"/>
        <v>14.386728570210943</v>
      </c>
      <c r="L19" s="114">
        <f>AVERAGE(K19:K21)</f>
        <v>8.4766225639551038</v>
      </c>
      <c r="M19" s="114">
        <f>STDEV(K19:K21)</f>
        <v>5.3266228110492957</v>
      </c>
    </row>
    <row r="20" spans="1:13">
      <c r="A20" s="118" t="s">
        <v>135</v>
      </c>
      <c r="B20" s="119" t="s">
        <v>92</v>
      </c>
      <c r="C20" s="114">
        <v>23.15</v>
      </c>
      <c r="D20" s="114">
        <v>22.6</v>
      </c>
      <c r="E20" s="114"/>
      <c r="F20" s="114"/>
      <c r="G20" s="114">
        <f>C20-F19</f>
        <v>0.52333333333333343</v>
      </c>
      <c r="H20" s="114"/>
      <c r="I20" s="114">
        <f>G20-H4</f>
        <v>-2.0166666666666657</v>
      </c>
      <c r="J20" s="115"/>
      <c r="K20" s="114">
        <f t="shared" si="1"/>
        <v>4.0464777612076874</v>
      </c>
      <c r="L20" s="114"/>
      <c r="M20" s="114"/>
    </row>
    <row r="21" spans="1:13" ht="15" thickBot="1">
      <c r="A21" s="118" t="s">
        <v>135</v>
      </c>
      <c r="B21" s="117" t="s">
        <v>92</v>
      </c>
      <c r="C21" s="114">
        <v>22.36</v>
      </c>
      <c r="D21" s="114">
        <v>22.65</v>
      </c>
      <c r="E21" s="114"/>
      <c r="F21" s="114"/>
      <c r="G21" s="114">
        <f>C21-F19</f>
        <v>-0.26666666666666572</v>
      </c>
      <c r="H21" s="114"/>
      <c r="I21" s="114">
        <f>G21-H4</f>
        <v>-2.8066666666666649</v>
      </c>
      <c r="J21" s="115"/>
      <c r="K21" s="114">
        <f t="shared" si="1"/>
        <v>6.996661360446681</v>
      </c>
      <c r="L21" s="114"/>
      <c r="M21" s="114"/>
    </row>
    <row r="22" spans="1:13">
      <c r="A22" s="118" t="s">
        <v>135</v>
      </c>
      <c r="B22" s="123" t="s">
        <v>91</v>
      </c>
      <c r="C22" s="114">
        <v>23.33</v>
      </c>
      <c r="D22" s="116">
        <v>23.13</v>
      </c>
      <c r="E22" s="114">
        <f>AVERAGE(C22:C24)</f>
        <v>23.743333333333336</v>
      </c>
      <c r="F22" s="114">
        <f>AVERAGE(D22:D24)</f>
        <v>23.126666666666665</v>
      </c>
      <c r="G22" s="114">
        <f>C22-F22</f>
        <v>0.20333333333333314</v>
      </c>
      <c r="H22" s="114">
        <f>AVERAGE(G22:G24)</f>
        <v>0.61666666666666836</v>
      </c>
      <c r="I22" s="114">
        <f>G22-H4</f>
        <v>-2.336666666666666</v>
      </c>
      <c r="J22" s="115">
        <f>AVERAGE(I22:I24)</f>
        <v>-1.9233333333333309</v>
      </c>
      <c r="K22" s="114">
        <f t="shared" si="1"/>
        <v>5.051341804766559</v>
      </c>
      <c r="L22" s="114">
        <f>AVERAGE(K22:K24)</f>
        <v>3.9004808824327486</v>
      </c>
      <c r="M22" s="114">
        <f>STDEV(K22:K24)</f>
        <v>1.1164772194411154</v>
      </c>
    </row>
    <row r="23" spans="1:13">
      <c r="A23" s="118" t="s">
        <v>135</v>
      </c>
      <c r="B23" s="122" t="s">
        <v>91</v>
      </c>
      <c r="C23" s="114">
        <v>24.17</v>
      </c>
      <c r="D23" s="116">
        <v>23.09</v>
      </c>
      <c r="E23" s="114"/>
      <c r="F23" s="114"/>
      <c r="G23" s="114">
        <f>C23-F22</f>
        <v>1.0433333333333366</v>
      </c>
      <c r="H23" s="114"/>
      <c r="I23" s="114">
        <f>G23-H4</f>
        <v>-1.4966666666666626</v>
      </c>
      <c r="J23" s="115"/>
      <c r="K23" s="114">
        <f t="shared" si="1"/>
        <v>2.8218996142360893</v>
      </c>
      <c r="L23" s="114"/>
      <c r="M23" s="114"/>
    </row>
    <row r="24" spans="1:13" ht="15" thickBot="1">
      <c r="A24" s="118" t="s">
        <v>135</v>
      </c>
      <c r="B24" s="121" t="s">
        <v>91</v>
      </c>
      <c r="C24" s="114">
        <v>23.73</v>
      </c>
      <c r="D24" s="116">
        <v>23.16</v>
      </c>
      <c r="E24" s="114"/>
      <c r="F24" s="114"/>
      <c r="G24" s="114">
        <f>C24-F22</f>
        <v>0.60333333333333528</v>
      </c>
      <c r="H24" s="114"/>
      <c r="I24" s="114">
        <f>G24-H4</f>
        <v>-1.9366666666666639</v>
      </c>
      <c r="J24" s="115"/>
      <c r="K24" s="114">
        <f t="shared" si="1"/>
        <v>3.8282012282955979</v>
      </c>
      <c r="L24" s="114"/>
      <c r="M24" s="114"/>
    </row>
    <row r="25" spans="1:13">
      <c r="A25" s="118" t="s">
        <v>135</v>
      </c>
      <c r="B25" s="120" t="s">
        <v>90</v>
      </c>
      <c r="C25" s="114"/>
      <c r="D25" s="116">
        <v>22.49</v>
      </c>
      <c r="E25" s="114">
        <f>AVERAGE(C25:C27)</f>
        <v>23.305</v>
      </c>
      <c r="F25" s="114">
        <f>AVERAGE(D25:D27)</f>
        <v>22.553333333333331</v>
      </c>
      <c r="G25" s="114">
        <f>C25-F25</f>
        <v>-22.553333333333331</v>
      </c>
      <c r="H25" s="114">
        <f>AVERAGE(G26:G27)</f>
        <v>0.7516666666666687</v>
      </c>
      <c r="I25" s="114">
        <f>G25-H4</f>
        <v>-25.09333333333333</v>
      </c>
      <c r="J25" s="115">
        <f>AVERAGE(I26:I27)</f>
        <v>-1.7883333333333304</v>
      </c>
      <c r="K25" s="114">
        <f t="shared" si="1"/>
        <v>35796949.951317415</v>
      </c>
      <c r="L25" s="114">
        <f>AVERAGE(K26:K27)</f>
        <v>3.8051538930807238</v>
      </c>
      <c r="M25" s="114">
        <f>STDEV(K26:K27)</f>
        <v>2.2574325887717737</v>
      </c>
    </row>
    <row r="26" spans="1:13">
      <c r="A26" s="118" t="s">
        <v>135</v>
      </c>
      <c r="B26" s="119" t="s">
        <v>90</v>
      </c>
      <c r="C26" s="114">
        <v>23.95</v>
      </c>
      <c r="D26" s="116">
        <v>22.54</v>
      </c>
      <c r="E26" s="114"/>
      <c r="F26" s="114"/>
      <c r="G26" s="114">
        <f>C26-F25</f>
        <v>1.3966666666666683</v>
      </c>
      <c r="H26" s="114"/>
      <c r="I26" s="114">
        <f>G26-H4</f>
        <v>-1.1433333333333309</v>
      </c>
      <c r="J26" s="115"/>
      <c r="K26" s="114">
        <f t="shared" si="1"/>
        <v>2.2089080014886995</v>
      </c>
      <c r="L26" s="114"/>
      <c r="M26" s="114"/>
    </row>
    <row r="27" spans="1:13" ht="15" thickBot="1">
      <c r="A27" s="118" t="s">
        <v>135</v>
      </c>
      <c r="B27" s="117" t="s">
        <v>90</v>
      </c>
      <c r="C27" s="114">
        <v>22.66</v>
      </c>
      <c r="D27" s="116">
        <v>22.63</v>
      </c>
      <c r="E27" s="114"/>
      <c r="F27" s="114"/>
      <c r="G27" s="114">
        <f>C27-F25</f>
        <v>0.10666666666666913</v>
      </c>
      <c r="H27" s="114"/>
      <c r="I27" s="114">
        <f>G27-H4</f>
        <v>-2.43333333333333</v>
      </c>
      <c r="J27" s="115"/>
      <c r="K27" s="114">
        <f t="shared" si="1"/>
        <v>5.4013997846727477</v>
      </c>
      <c r="L27" s="114"/>
      <c r="M27" s="114"/>
    </row>
    <row r="28" spans="1:13">
      <c r="A28" s="118" t="s">
        <v>135</v>
      </c>
      <c r="B28" s="123" t="s">
        <v>89</v>
      </c>
      <c r="C28" s="114">
        <v>23.33</v>
      </c>
      <c r="D28" s="116">
        <v>23.13</v>
      </c>
      <c r="E28" s="114">
        <f>AVERAGE(C28:C30)</f>
        <v>24.076666666666668</v>
      </c>
      <c r="F28" s="114">
        <f>AVERAGE(D28:D30)</f>
        <v>23.126666666666665</v>
      </c>
      <c r="G28" s="114">
        <f>C28-F28</f>
        <v>0.20333333333333314</v>
      </c>
      <c r="H28" s="114">
        <f>AVERAGE(G28:G30)</f>
        <v>0.95000000000000162</v>
      </c>
      <c r="I28" s="114">
        <f t="shared" ref="I28:I33" si="2">G28-H4</f>
        <v>-2.336666666666666</v>
      </c>
      <c r="J28" s="115">
        <f>AVERAGE(I28:I30)</f>
        <v>0.10333333333333528</v>
      </c>
      <c r="K28" s="114">
        <f t="shared" si="1"/>
        <v>5.051341804766559</v>
      </c>
      <c r="L28" s="114">
        <f>AVERAGE(K28:K30)</f>
        <v>1.9552208667914119</v>
      </c>
      <c r="M28" s="114">
        <f>STDEV(K28:K30)</f>
        <v>2.6824549623292597</v>
      </c>
    </row>
    <row r="29" spans="1:13">
      <c r="A29" s="118" t="s">
        <v>135</v>
      </c>
      <c r="B29" s="122" t="s">
        <v>89</v>
      </c>
      <c r="C29" s="114">
        <v>24.17</v>
      </c>
      <c r="D29" s="116">
        <v>23.09</v>
      </c>
      <c r="E29" s="114"/>
      <c r="F29" s="114"/>
      <c r="G29" s="114">
        <f>C29-F28</f>
        <v>1.0433333333333366</v>
      </c>
      <c r="H29" s="114"/>
      <c r="I29" s="114">
        <f t="shared" si="2"/>
        <v>1.0433333333333366</v>
      </c>
      <c r="J29" s="115"/>
      <c r="K29" s="114">
        <f t="shared" si="1"/>
        <v>0.48520511574676928</v>
      </c>
      <c r="L29" s="114"/>
      <c r="M29" s="114"/>
    </row>
    <row r="30" spans="1:13" ht="15" thickBot="1">
      <c r="A30" s="118" t="s">
        <v>135</v>
      </c>
      <c r="B30" s="121" t="s">
        <v>89</v>
      </c>
      <c r="C30" s="114">
        <v>24.73</v>
      </c>
      <c r="D30" s="116">
        <v>23.16</v>
      </c>
      <c r="E30" s="114"/>
      <c r="F30" s="114"/>
      <c r="G30" s="114">
        <f>C30-F28</f>
        <v>1.6033333333333353</v>
      </c>
      <c r="H30" s="114"/>
      <c r="I30" s="114">
        <f t="shared" si="2"/>
        <v>1.6033333333333353</v>
      </c>
      <c r="J30" s="115"/>
      <c r="K30" s="114">
        <f t="shared" si="1"/>
        <v>0.32911567986090812</v>
      </c>
      <c r="L30" s="114"/>
      <c r="M30" s="114"/>
    </row>
    <row r="31" spans="1:13">
      <c r="A31" s="118" t="s">
        <v>135</v>
      </c>
      <c r="B31" s="120" t="s">
        <v>87</v>
      </c>
      <c r="C31" s="114">
        <v>22.33</v>
      </c>
      <c r="D31" s="116">
        <v>23.13</v>
      </c>
      <c r="E31" s="114">
        <f>AVERAGE(C31:C33)</f>
        <v>23.076666666666668</v>
      </c>
      <c r="F31" s="114">
        <f>AVERAGE(D31:D33)</f>
        <v>23.126666666666665</v>
      </c>
      <c r="G31" s="114">
        <f>C31-F31</f>
        <v>-0.79666666666666686</v>
      </c>
      <c r="H31" s="114">
        <f>AVERAGE(G31:G33)</f>
        <v>-4.9999999999998344E-2</v>
      </c>
      <c r="I31" s="114">
        <f t="shared" si="2"/>
        <v>-3.2733333333333348</v>
      </c>
      <c r="J31" s="115">
        <f>AVERAGE(I31:I33)</f>
        <v>-0.87555555555555431</v>
      </c>
      <c r="K31" s="114">
        <f t="shared" si="1"/>
        <v>9.6687764507741534</v>
      </c>
      <c r="L31" s="114">
        <f>AVERAGE(K31:K33)</f>
        <v>3.7658060139965026</v>
      </c>
      <c r="M31" s="114">
        <f>STDEV(K31:K33)</f>
        <v>5.1145047556042371</v>
      </c>
    </row>
    <row r="32" spans="1:13">
      <c r="A32" s="118" t="s">
        <v>135</v>
      </c>
      <c r="B32" s="119" t="s">
        <v>87</v>
      </c>
      <c r="C32" s="114">
        <v>23.17</v>
      </c>
      <c r="D32" s="116">
        <v>23.09</v>
      </c>
      <c r="E32" s="114"/>
      <c r="F32" s="114"/>
      <c r="G32" s="114">
        <f>C32-F31</f>
        <v>4.3333333333336554E-2</v>
      </c>
      <c r="H32" s="114"/>
      <c r="I32" s="114">
        <f t="shared" si="2"/>
        <v>4.3333333333336554E-2</v>
      </c>
      <c r="J32" s="115"/>
      <c r="K32" s="114">
        <f t="shared" si="1"/>
        <v>0.97041023149353833</v>
      </c>
      <c r="L32" s="114"/>
      <c r="M32" s="114"/>
    </row>
    <row r="33" spans="1:17" ht="15" thickBot="1">
      <c r="A33" s="118" t="s">
        <v>135</v>
      </c>
      <c r="B33" s="117" t="s">
        <v>87</v>
      </c>
      <c r="C33" s="114">
        <v>23.73</v>
      </c>
      <c r="D33" s="116">
        <v>23.16</v>
      </c>
      <c r="E33" s="114"/>
      <c r="F33" s="114"/>
      <c r="G33" s="114">
        <f>C33-F31</f>
        <v>0.60333333333333528</v>
      </c>
      <c r="H33" s="114"/>
      <c r="I33" s="114">
        <f t="shared" si="2"/>
        <v>0.60333333333333528</v>
      </c>
      <c r="J33" s="115"/>
      <c r="K33" s="114">
        <f t="shared" si="1"/>
        <v>0.65823135972181612</v>
      </c>
      <c r="L33" s="114"/>
      <c r="M33" s="114"/>
    </row>
    <row r="36" spans="1:17" ht="24" customHeight="1">
      <c r="A36" s="387" t="s">
        <v>37</v>
      </c>
      <c r="B36" s="388"/>
      <c r="C36" s="388"/>
      <c r="E36" s="394" t="s">
        <v>131</v>
      </c>
      <c r="F36" s="394"/>
    </row>
    <row r="37" spans="1:17" ht="16" thickBot="1">
      <c r="A37" s="130" t="s">
        <v>117</v>
      </c>
      <c r="B37" s="130" t="s">
        <v>116</v>
      </c>
      <c r="C37" s="128" t="s">
        <v>115</v>
      </c>
      <c r="D37" s="128" t="s">
        <v>114</v>
      </c>
      <c r="E37" s="128" t="s">
        <v>113</v>
      </c>
      <c r="F37" s="128" t="s">
        <v>112</v>
      </c>
      <c r="G37" s="129" t="s">
        <v>111</v>
      </c>
      <c r="H37" s="128" t="s">
        <v>110</v>
      </c>
      <c r="I37" s="129" t="s">
        <v>109</v>
      </c>
      <c r="J37" s="128" t="s">
        <v>108</v>
      </c>
      <c r="K37" s="128" t="s">
        <v>107</v>
      </c>
      <c r="L37" s="128" t="s">
        <v>106</v>
      </c>
      <c r="M37" s="128" t="s">
        <v>105</v>
      </c>
      <c r="O37" s="124"/>
      <c r="P37" s="127" t="s">
        <v>104</v>
      </c>
      <c r="Q37" s="126" t="s">
        <v>103</v>
      </c>
    </row>
    <row r="38" spans="1:17">
      <c r="A38" s="118" t="s">
        <v>135</v>
      </c>
      <c r="B38" s="123" t="s">
        <v>100</v>
      </c>
      <c r="C38" s="116">
        <v>23.42</v>
      </c>
      <c r="D38" s="116">
        <v>22.18</v>
      </c>
      <c r="E38" s="114">
        <f>AVERAGE(C38:C40)</f>
        <v>23.346666666666664</v>
      </c>
      <c r="F38" s="114">
        <f>AVERAGE(D38:D40)</f>
        <v>22.196666666666669</v>
      </c>
      <c r="G38" s="114">
        <f>C38-F38</f>
        <v>1.2233333333333327</v>
      </c>
      <c r="H38" s="114">
        <f>AVERAGE(G38:G40)</f>
        <v>1.1499999999999986</v>
      </c>
      <c r="I38" s="114">
        <f>G38-H38</f>
        <v>7.3333333333334139E-2</v>
      </c>
      <c r="J38" s="115">
        <f>AVERAGE(I38:I40)</f>
        <v>0</v>
      </c>
      <c r="K38" s="114">
        <f t="shared" ref="K38:K67" si="3">2^-(I38)</f>
        <v>0.95043947771080151</v>
      </c>
      <c r="L38" s="131">
        <f>AVERAGE(K38:K40)</f>
        <v>1.0244991226200248</v>
      </c>
      <c r="M38" s="114">
        <f>STDEV(K38:K40)</f>
        <v>0.28073559853287849</v>
      </c>
      <c r="O38" s="124" t="s">
        <v>102</v>
      </c>
      <c r="P38" s="124">
        <v>1.02449912262002</v>
      </c>
      <c r="Q38" s="124">
        <v>0.87932936834514597</v>
      </c>
    </row>
    <row r="39" spans="1:17">
      <c r="A39" s="118" t="s">
        <v>135</v>
      </c>
      <c r="B39" s="122" t="s">
        <v>100</v>
      </c>
      <c r="C39" s="116">
        <v>23.69</v>
      </c>
      <c r="D39" s="116">
        <v>22.22</v>
      </c>
      <c r="E39" s="114"/>
      <c r="F39" s="114"/>
      <c r="G39" s="114">
        <f>C39-F38</f>
        <v>1.4933333333333323</v>
      </c>
      <c r="H39" s="114"/>
      <c r="I39" s="114">
        <f>G39-H38</f>
        <v>0.34333333333333371</v>
      </c>
      <c r="J39" s="115"/>
      <c r="K39" s="114">
        <f t="shared" si="3"/>
        <v>0.78821803597923734</v>
      </c>
      <c r="L39" s="114"/>
      <c r="M39" s="114"/>
      <c r="O39" s="124" t="s">
        <v>101</v>
      </c>
      <c r="P39" s="124">
        <v>1.2843920412602401</v>
      </c>
      <c r="Q39" s="124">
        <v>1.84332960731448</v>
      </c>
    </row>
    <row r="40" spans="1:17" ht="15" thickBot="1">
      <c r="A40" s="118" t="s">
        <v>135</v>
      </c>
      <c r="B40" s="121" t="s">
        <v>100</v>
      </c>
      <c r="C40" s="116">
        <v>22.93</v>
      </c>
      <c r="D40" s="116">
        <v>22.19</v>
      </c>
      <c r="E40" s="114"/>
      <c r="F40" s="114"/>
      <c r="G40" s="114">
        <f>C40-F38</f>
        <v>0.73333333333333073</v>
      </c>
      <c r="H40" s="114"/>
      <c r="I40" s="114">
        <f>G40-H38</f>
        <v>-0.41666666666666785</v>
      </c>
      <c r="J40" s="115"/>
      <c r="K40" s="114">
        <f t="shared" si="3"/>
        <v>1.3348398541700355</v>
      </c>
      <c r="L40" s="114"/>
      <c r="M40" s="114"/>
      <c r="O40" s="124" t="s">
        <v>99</v>
      </c>
      <c r="P40" s="124">
        <v>3.0511233055760099</v>
      </c>
      <c r="Q40" s="124">
        <v>5.3877411339650498</v>
      </c>
    </row>
    <row r="41" spans="1:17">
      <c r="A41" s="118" t="s">
        <v>135</v>
      </c>
      <c r="B41" s="120" t="s">
        <v>96</v>
      </c>
      <c r="C41" s="114">
        <v>24.13</v>
      </c>
      <c r="D41" s="116">
        <v>23.63</v>
      </c>
      <c r="E41" s="114">
        <f>AVERAGE(C41:C43)</f>
        <v>24.203333333333333</v>
      </c>
      <c r="F41" s="114">
        <f>AVERAGE(D41:D43)</f>
        <v>22.866666666666664</v>
      </c>
      <c r="G41" s="114">
        <f>C41-F41</f>
        <v>1.2633333333333354</v>
      </c>
      <c r="H41" s="114">
        <f>AVERAGE(G41:G43)</f>
        <v>1.3366666666666696</v>
      </c>
      <c r="I41" s="114">
        <f>G41-H38</f>
        <v>0.11333333333333684</v>
      </c>
      <c r="J41" s="115">
        <f>AVERAGE(I41:I43)</f>
        <v>0.18666666666667098</v>
      </c>
      <c r="K41" s="114">
        <f t="shared" si="3"/>
        <v>0.92444966021135799</v>
      </c>
      <c r="L41" s="114">
        <f>AVERAGE(K41:K43)</f>
        <v>0.8793293683451463</v>
      </c>
      <c r="M41" s="114">
        <f>STDEV(K41:K43)</f>
        <v>4.2944143611524543E-2</v>
      </c>
      <c r="O41" s="124" t="s">
        <v>98</v>
      </c>
      <c r="P41" s="124">
        <v>2.4794812326091402</v>
      </c>
      <c r="Q41" s="124">
        <v>7.8653853629975901</v>
      </c>
    </row>
    <row r="42" spans="1:17">
      <c r="A42" s="118" t="s">
        <v>135</v>
      </c>
      <c r="B42" s="119" t="s">
        <v>96</v>
      </c>
      <c r="C42" s="114">
        <v>24.21</v>
      </c>
      <c r="D42" s="116">
        <v>22.11</v>
      </c>
      <c r="E42" s="114"/>
      <c r="F42" s="114"/>
      <c r="G42" s="114">
        <f>C42-F41</f>
        <v>1.3433333333333373</v>
      </c>
      <c r="H42" s="114"/>
      <c r="I42" s="114">
        <f>G42-H38</f>
        <v>0.19333333333333869</v>
      </c>
      <c r="J42" s="115"/>
      <c r="K42" s="114">
        <f t="shared" si="3"/>
        <v>0.87458267005583312</v>
      </c>
      <c r="L42" s="114"/>
      <c r="M42" s="114"/>
      <c r="O42" s="124" t="s">
        <v>97</v>
      </c>
      <c r="P42" s="124">
        <v>1.97203878542677</v>
      </c>
      <c r="Q42" s="124">
        <v>2.8018011984902902</v>
      </c>
    </row>
    <row r="43" spans="1:17" ht="15" thickBot="1">
      <c r="A43" s="118" t="s">
        <v>135</v>
      </c>
      <c r="B43" s="117" t="s">
        <v>96</v>
      </c>
      <c r="C43" s="114">
        <v>24.27</v>
      </c>
      <c r="D43" s="116">
        <v>22.86</v>
      </c>
      <c r="E43" s="114"/>
      <c r="F43" s="114"/>
      <c r="G43" s="114">
        <f>C43-F41</f>
        <v>1.403333333333336</v>
      </c>
      <c r="H43" s="114"/>
      <c r="I43" s="114">
        <f>G43-H38</f>
        <v>0.25333333333333741</v>
      </c>
      <c r="J43" s="115"/>
      <c r="K43" s="114">
        <f t="shared" si="3"/>
        <v>0.83895577476824768</v>
      </c>
      <c r="L43" s="114"/>
      <c r="M43" s="114"/>
    </row>
    <row r="44" spans="1:17">
      <c r="A44" s="118" t="s">
        <v>135</v>
      </c>
      <c r="B44" s="123" t="s">
        <v>95</v>
      </c>
      <c r="C44" s="114">
        <v>23.56</v>
      </c>
      <c r="D44" s="116">
        <v>22.43</v>
      </c>
      <c r="E44" s="114">
        <f>AVERAGE(C44:C46)</f>
        <v>23.263333333333332</v>
      </c>
      <c r="F44" s="114">
        <f>AVERAGE(D44:D46)</f>
        <v>22.409999999999997</v>
      </c>
      <c r="G44" s="114">
        <f>C44-F44</f>
        <v>1.1500000000000021</v>
      </c>
      <c r="H44" s="114">
        <f>AVERAGE(G44:G46)</f>
        <v>0.8533333333333365</v>
      </c>
      <c r="I44" s="114">
        <f>G44-H38</f>
        <v>3.5527136788005009E-15</v>
      </c>
      <c r="J44" s="115">
        <f>AVERAGE(I44:I46)</f>
        <v>-0.29666666666666214</v>
      </c>
      <c r="K44" s="114">
        <f t="shared" si="3"/>
        <v>0.99999999999999756</v>
      </c>
      <c r="L44" s="114">
        <f>AVERAGE(K44:K46)</f>
        <v>1.2843920412602428</v>
      </c>
      <c r="M44" s="114">
        <f>STDEV(K44:K46)</f>
        <v>0.49258146473096948</v>
      </c>
    </row>
    <row r="45" spans="1:17">
      <c r="A45" s="118" t="s">
        <v>135</v>
      </c>
      <c r="B45" s="122" t="s">
        <v>95</v>
      </c>
      <c r="C45" s="114">
        <v>23.56</v>
      </c>
      <c r="D45" s="116">
        <v>22.33</v>
      </c>
      <c r="E45" s="114"/>
      <c r="F45" s="114"/>
      <c r="G45" s="114">
        <f>C45-F44</f>
        <v>1.1500000000000021</v>
      </c>
      <c r="H45" s="114"/>
      <c r="I45" s="114">
        <f>G45-H38</f>
        <v>3.5527136788005009E-15</v>
      </c>
      <c r="J45" s="115"/>
      <c r="K45" s="114">
        <f t="shared" si="3"/>
        <v>0.99999999999999756</v>
      </c>
      <c r="L45" s="114"/>
      <c r="M45" s="114"/>
    </row>
    <row r="46" spans="1:17" ht="15" thickBot="1">
      <c r="A46" s="118" t="s">
        <v>135</v>
      </c>
      <c r="B46" s="121" t="s">
        <v>95</v>
      </c>
      <c r="C46" s="114">
        <v>22.67</v>
      </c>
      <c r="D46" s="116">
        <v>22.47</v>
      </c>
      <c r="E46" s="114"/>
      <c r="F46" s="114"/>
      <c r="G46" s="114">
        <f>C46-F44</f>
        <v>0.26000000000000512</v>
      </c>
      <c r="H46" s="114"/>
      <c r="I46" s="114">
        <f>G46-H38</f>
        <v>-0.88999999999999346</v>
      </c>
      <c r="J46" s="115"/>
      <c r="K46" s="114">
        <f t="shared" si="3"/>
        <v>1.8531761237807334</v>
      </c>
      <c r="L46" s="114"/>
      <c r="M46" s="114"/>
    </row>
    <row r="47" spans="1:17">
      <c r="A47" s="118" t="s">
        <v>135</v>
      </c>
      <c r="B47" s="120" t="s">
        <v>94</v>
      </c>
      <c r="C47" s="114">
        <v>20.57</v>
      </c>
      <c r="D47" s="116">
        <v>21.02</v>
      </c>
      <c r="E47" s="114">
        <f>AVERAGE(C47:C49)</f>
        <v>21.27</v>
      </c>
      <c r="F47" s="114">
        <f>AVERAGE(D47:D49)</f>
        <v>20.91</v>
      </c>
      <c r="G47" s="114">
        <f>C47-F47</f>
        <v>-0.33999999999999986</v>
      </c>
      <c r="H47" s="114">
        <f>AVERAGE(G47:G49)</f>
        <v>0.3600000000000006</v>
      </c>
      <c r="I47" s="114">
        <f>G47-H38</f>
        <v>-1.4899999999999984</v>
      </c>
      <c r="J47" s="115">
        <f>AVERAGE(I47:I49)</f>
        <v>-0.78999999999999793</v>
      </c>
      <c r="K47" s="114">
        <f t="shared" si="3"/>
        <v>2.8088897514759914</v>
      </c>
      <c r="L47" s="114">
        <f>AVERAGE(K47:K49)</f>
        <v>1.8433296073144803</v>
      </c>
      <c r="M47" s="114">
        <f>STDEV(K47:K49)</f>
        <v>0.84258502868841612</v>
      </c>
    </row>
    <row r="48" spans="1:17">
      <c r="A48" s="118" t="s">
        <v>135</v>
      </c>
      <c r="B48" s="119" t="s">
        <v>94</v>
      </c>
      <c r="C48" s="114">
        <v>21.51</v>
      </c>
      <c r="D48" s="116">
        <v>20.78</v>
      </c>
      <c r="E48" s="114"/>
      <c r="F48" s="114"/>
      <c r="G48" s="114">
        <f>C48-F47</f>
        <v>0.60000000000000142</v>
      </c>
      <c r="H48" s="114"/>
      <c r="I48" s="114">
        <f>G48-H38</f>
        <v>-0.54999999999999716</v>
      </c>
      <c r="J48" s="115"/>
      <c r="K48" s="114">
        <f t="shared" si="3"/>
        <v>1.4640856959456225</v>
      </c>
      <c r="L48" s="114"/>
      <c r="M48" s="114"/>
    </row>
    <row r="49" spans="1:13" ht="15" thickBot="1">
      <c r="A49" s="118" t="s">
        <v>135</v>
      </c>
      <c r="B49" s="117" t="s">
        <v>94</v>
      </c>
      <c r="C49" s="114">
        <v>21.73</v>
      </c>
      <c r="D49" s="116">
        <v>20.93</v>
      </c>
      <c r="E49" s="114"/>
      <c r="F49" s="114"/>
      <c r="G49" s="114">
        <f>C49-F47</f>
        <v>0.82000000000000028</v>
      </c>
      <c r="H49" s="114"/>
      <c r="I49" s="114">
        <f>G49-H38</f>
        <v>-0.32999999999999829</v>
      </c>
      <c r="J49" s="115"/>
      <c r="K49" s="114">
        <f t="shared" si="3"/>
        <v>1.2570133745218268</v>
      </c>
      <c r="L49" s="114"/>
      <c r="M49" s="114"/>
    </row>
    <row r="50" spans="1:13">
      <c r="A50" s="118" t="s">
        <v>135</v>
      </c>
      <c r="B50" s="123" t="s">
        <v>93</v>
      </c>
      <c r="C50" s="114">
        <v>21.36</v>
      </c>
      <c r="D50" s="116">
        <v>22.2</v>
      </c>
      <c r="E50" s="114">
        <f>AVERAGE(C50:C52)</f>
        <v>21.679999999999996</v>
      </c>
      <c r="F50" s="114">
        <f>AVERAGE(D50:D52)</f>
        <v>22.12</v>
      </c>
      <c r="G50" s="114">
        <f>C50-F50</f>
        <v>-0.76000000000000156</v>
      </c>
      <c r="H50" s="114">
        <f>AVERAGE(G50:G52)</f>
        <v>-0.44000000000000128</v>
      </c>
      <c r="I50" s="114">
        <f>G50-H38</f>
        <v>-1.9100000000000001</v>
      </c>
      <c r="J50" s="115">
        <f>AVERAGE(I50:I52)</f>
        <v>-1.5899999999999999</v>
      </c>
      <c r="K50" s="114">
        <f t="shared" si="3"/>
        <v>3.7580909968560472</v>
      </c>
      <c r="L50" s="114">
        <f>AVERAGE(K50:K52)</f>
        <v>3.0511233055760147</v>
      </c>
      <c r="M50" s="114">
        <f>STDEV(K50:K52)</f>
        <v>0.62606541243856395</v>
      </c>
    </row>
    <row r="51" spans="1:13">
      <c r="A51" s="118" t="s">
        <v>135</v>
      </c>
      <c r="B51" s="122" t="s">
        <v>93</v>
      </c>
      <c r="C51" s="114">
        <v>21.77</v>
      </c>
      <c r="D51" s="116">
        <v>22.04</v>
      </c>
      <c r="E51" s="114"/>
      <c r="F51" s="114"/>
      <c r="G51" s="114">
        <f>C51-F50</f>
        <v>-0.35000000000000142</v>
      </c>
      <c r="H51" s="114"/>
      <c r="I51" s="114">
        <f>G51-H38</f>
        <v>-1.5</v>
      </c>
      <c r="J51" s="115"/>
      <c r="K51" s="114">
        <f t="shared" si="3"/>
        <v>2.8284271247461898</v>
      </c>
      <c r="L51" s="114"/>
      <c r="M51" s="114"/>
    </row>
    <row r="52" spans="1:13" ht="15" thickBot="1">
      <c r="A52" s="118" t="s">
        <v>135</v>
      </c>
      <c r="B52" s="121" t="s">
        <v>93</v>
      </c>
      <c r="C52" s="114">
        <v>21.91</v>
      </c>
      <c r="D52" s="116">
        <v>22.12</v>
      </c>
      <c r="E52" s="114"/>
      <c r="F52" s="114"/>
      <c r="G52" s="114">
        <f>C52-F50</f>
        <v>-0.21000000000000085</v>
      </c>
      <c r="H52" s="114"/>
      <c r="I52" s="114">
        <f>G52-H38</f>
        <v>-1.3599999999999994</v>
      </c>
      <c r="J52" s="115"/>
      <c r="K52" s="114">
        <f t="shared" si="3"/>
        <v>2.5668517951258072</v>
      </c>
      <c r="L52" s="114"/>
      <c r="M52" s="114"/>
    </row>
    <row r="53" spans="1:13">
      <c r="A53" s="118" t="s">
        <v>135</v>
      </c>
      <c r="B53" s="120" t="s">
        <v>92</v>
      </c>
      <c r="C53" s="114">
        <v>21.36</v>
      </c>
      <c r="D53" s="114">
        <v>22.63</v>
      </c>
      <c r="E53" s="114">
        <f>AVERAGE(C53:C55)</f>
        <v>21.38</v>
      </c>
      <c r="F53" s="114">
        <f>AVERAGE(D53:D55)</f>
        <v>22.626666666666665</v>
      </c>
      <c r="G53" s="114">
        <f>C53-F53</f>
        <v>-1.2666666666666657</v>
      </c>
      <c r="H53" s="114">
        <f>AVERAGE(G53:G55)</f>
        <v>-1.246666666666665</v>
      </c>
      <c r="I53" s="114">
        <f>G53-H38</f>
        <v>-2.4166666666666643</v>
      </c>
      <c r="J53" s="115">
        <f>AVERAGE(I53:I55)</f>
        <v>-2.3966666666666634</v>
      </c>
      <c r="K53" s="114">
        <f t="shared" si="3"/>
        <v>5.3393594166801286</v>
      </c>
      <c r="L53" s="114">
        <f>AVERAGE(K53:K55)</f>
        <v>5.3877411339650534</v>
      </c>
      <c r="M53" s="114">
        <f>STDEV(K53:K55)</f>
        <v>1.3940351175840917</v>
      </c>
    </row>
    <row r="54" spans="1:13">
      <c r="A54" s="118" t="s">
        <v>135</v>
      </c>
      <c r="B54" s="119" t="s">
        <v>92</v>
      </c>
      <c r="C54" s="114">
        <v>21.77</v>
      </c>
      <c r="D54" s="114">
        <v>22.6</v>
      </c>
      <c r="E54" s="114"/>
      <c r="F54" s="114"/>
      <c r="G54" s="114">
        <f>C54-F53</f>
        <v>-0.85666666666666558</v>
      </c>
      <c r="H54" s="114"/>
      <c r="I54" s="114">
        <f>G54-H38</f>
        <v>-2.0066666666666642</v>
      </c>
      <c r="J54" s="115"/>
      <c r="K54" s="114">
        <f t="shared" si="3"/>
        <v>4.0185266976082081</v>
      </c>
      <c r="L54" s="114"/>
      <c r="M54" s="114"/>
    </row>
    <row r="55" spans="1:13" ht="15" thickBot="1">
      <c r="A55" s="118" t="s">
        <v>135</v>
      </c>
      <c r="B55" s="117" t="s">
        <v>92</v>
      </c>
      <c r="C55" s="114">
        <v>21.01</v>
      </c>
      <c r="D55" s="114">
        <v>22.65</v>
      </c>
      <c r="E55" s="114"/>
      <c r="F55" s="114"/>
      <c r="G55" s="114">
        <f>C55-F53</f>
        <v>-1.6166666666666636</v>
      </c>
      <c r="H55" s="114"/>
      <c r="I55" s="114">
        <f>G55-H38</f>
        <v>-2.7666666666666622</v>
      </c>
      <c r="J55" s="115"/>
      <c r="K55" s="114">
        <f t="shared" si="3"/>
        <v>6.8053372876068234</v>
      </c>
      <c r="L55" s="114"/>
      <c r="M55" s="114"/>
    </row>
    <row r="56" spans="1:13">
      <c r="A56" s="118" t="s">
        <v>135</v>
      </c>
      <c r="B56" s="123" t="s">
        <v>91</v>
      </c>
      <c r="C56" s="114">
        <v>21.6</v>
      </c>
      <c r="D56" s="116">
        <v>22.13</v>
      </c>
      <c r="E56" s="114">
        <f>AVERAGE(C56:C58)</f>
        <v>22.426666666666666</v>
      </c>
      <c r="F56" s="114">
        <f>AVERAGE(D56:D58)</f>
        <v>22.459999999999997</v>
      </c>
      <c r="G56" s="114">
        <f>C56-F56</f>
        <v>-0.85999999999999588</v>
      </c>
      <c r="H56" s="114">
        <f>AVERAGE(G56:G58)</f>
        <v>-3.3333333333330252E-2</v>
      </c>
      <c r="I56" s="114">
        <f>G56-H38</f>
        <v>-2.0099999999999945</v>
      </c>
      <c r="J56" s="115">
        <f>AVERAGE(I56:I58)</f>
        <v>-1.1833333333333289</v>
      </c>
      <c r="K56" s="114">
        <f t="shared" si="3"/>
        <v>4.0278222002268596</v>
      </c>
      <c r="L56" s="114">
        <f>AVERAGE(K56:K58)</f>
        <v>2.4794812326091371</v>
      </c>
      <c r="M56" s="114">
        <f>STDEV(K56:K58)</f>
        <v>1.3409547081597102</v>
      </c>
    </row>
    <row r="57" spans="1:13">
      <c r="A57" s="118" t="s">
        <v>135</v>
      </c>
      <c r="B57" s="122" t="s">
        <v>91</v>
      </c>
      <c r="C57" s="114">
        <v>22.83</v>
      </c>
      <c r="D57" s="116">
        <v>23.09</v>
      </c>
      <c r="E57" s="114"/>
      <c r="F57" s="114"/>
      <c r="G57" s="114">
        <f>C57-F56</f>
        <v>0.37000000000000099</v>
      </c>
      <c r="H57" s="114"/>
      <c r="I57" s="114">
        <f>G57-H38</f>
        <v>-0.77999999999999758</v>
      </c>
      <c r="J57" s="115"/>
      <c r="K57" s="114">
        <f t="shared" si="3"/>
        <v>1.7171308728755046</v>
      </c>
      <c r="L57" s="114"/>
      <c r="M57" s="114"/>
    </row>
    <row r="58" spans="1:13" ht="15" thickBot="1">
      <c r="A58" s="118" t="s">
        <v>135</v>
      </c>
      <c r="B58" s="121" t="s">
        <v>91</v>
      </c>
      <c r="C58" s="114">
        <v>22.85</v>
      </c>
      <c r="D58" s="116">
        <v>22.16</v>
      </c>
      <c r="E58" s="114"/>
      <c r="F58" s="114"/>
      <c r="G58" s="114">
        <f>C58-F56</f>
        <v>0.39000000000000412</v>
      </c>
      <c r="H58" s="114"/>
      <c r="I58" s="114">
        <f>G58-H38</f>
        <v>-0.75999999999999446</v>
      </c>
      <c r="J58" s="115"/>
      <c r="K58" s="114">
        <f t="shared" si="3"/>
        <v>1.6934906247250476</v>
      </c>
      <c r="L58" s="114"/>
      <c r="M58" s="114"/>
    </row>
    <row r="59" spans="1:13">
      <c r="A59" s="118" t="s">
        <v>135</v>
      </c>
      <c r="B59" s="120" t="s">
        <v>90</v>
      </c>
      <c r="C59" s="114">
        <v>23.99</v>
      </c>
      <c r="D59" s="116">
        <v>23.49</v>
      </c>
      <c r="E59" s="114">
        <f>AVERAGE(C59:C61)</f>
        <v>22.459999999999997</v>
      </c>
      <c r="F59" s="114">
        <f>AVERAGE(D59:D61)</f>
        <v>23.886666666666667</v>
      </c>
      <c r="G59" s="114">
        <f>C59-F59</f>
        <v>0.10333333333333172</v>
      </c>
      <c r="H59" s="114">
        <f>AVERAGE(G59:G61)</f>
        <v>-1.426666666666667</v>
      </c>
      <c r="I59" s="114">
        <f>G59-H38</f>
        <v>-1.0466666666666669</v>
      </c>
      <c r="J59" s="115">
        <f>AVERAGE(I59:I61)</f>
        <v>-2.5766666666666658</v>
      </c>
      <c r="K59" s="114">
        <f t="shared" si="3"/>
        <v>2.0657514302987741</v>
      </c>
      <c r="L59" s="114">
        <f>AVERAGE(K59:K61)</f>
        <v>7.8653853629975901</v>
      </c>
      <c r="M59" s="114">
        <f>STDEV(K59:K61)</f>
        <v>6.1921133410371132</v>
      </c>
    </row>
    <row r="60" spans="1:13">
      <c r="A60" s="118" t="s">
        <v>135</v>
      </c>
      <c r="B60" s="119" t="s">
        <v>90</v>
      </c>
      <c r="C60" s="114">
        <v>22.2</v>
      </c>
      <c r="D60" s="116">
        <v>23.54</v>
      </c>
      <c r="E60" s="114"/>
      <c r="F60" s="114"/>
      <c r="G60" s="114">
        <f>C60-F59</f>
        <v>-1.6866666666666674</v>
      </c>
      <c r="H60" s="114"/>
      <c r="I60" s="114">
        <f>G60-H38</f>
        <v>-2.836666666666666</v>
      </c>
      <c r="J60" s="115"/>
      <c r="K60" s="114">
        <f t="shared" si="3"/>
        <v>7.1436760884830548</v>
      </c>
      <c r="L60" s="114"/>
      <c r="M60" s="114"/>
    </row>
    <row r="61" spans="1:13" ht="15" thickBot="1">
      <c r="A61" s="118" t="s">
        <v>135</v>
      </c>
      <c r="B61" s="117" t="s">
        <v>90</v>
      </c>
      <c r="C61" s="114">
        <v>21.19</v>
      </c>
      <c r="D61" s="116">
        <v>24.63</v>
      </c>
      <c r="E61" s="114"/>
      <c r="F61" s="114"/>
      <c r="G61" s="114">
        <f>C61-F59</f>
        <v>-2.6966666666666654</v>
      </c>
      <c r="H61" s="114"/>
      <c r="I61" s="114">
        <f>G61-H38</f>
        <v>-3.846666666666664</v>
      </c>
      <c r="J61" s="115"/>
      <c r="K61" s="114">
        <f t="shared" si="3"/>
        <v>14.386728570210943</v>
      </c>
      <c r="L61" s="114"/>
      <c r="M61" s="114"/>
    </row>
    <row r="62" spans="1:13">
      <c r="A62" s="118" t="s">
        <v>135</v>
      </c>
      <c r="B62" s="123" t="s">
        <v>89</v>
      </c>
      <c r="C62" s="114">
        <v>22.6</v>
      </c>
      <c r="D62" s="116">
        <v>23.13</v>
      </c>
      <c r="E62" s="114">
        <f>AVERAGE(C62:C64)</f>
        <v>23.093333333333334</v>
      </c>
      <c r="F62" s="114">
        <f>AVERAGE(D62:D64)</f>
        <v>23.126666666666665</v>
      </c>
      <c r="G62" s="114">
        <f>C62-F62</f>
        <v>-0.52666666666666373</v>
      </c>
      <c r="H62" s="114">
        <f>AVERAGE(G62:G64)</f>
        <v>-3.3333333333331439E-2</v>
      </c>
      <c r="I62" s="114">
        <f>G62-H44</f>
        <v>-1.3800000000000003</v>
      </c>
      <c r="J62" s="115">
        <f>AVERAGE(I62:I64)</f>
        <v>-0.88666666666666805</v>
      </c>
      <c r="K62" s="114">
        <f t="shared" si="3"/>
        <v>2.6026837108838676</v>
      </c>
      <c r="L62" s="114">
        <f>AVERAGE(K62:K64)</f>
        <v>1.9720387854267676</v>
      </c>
      <c r="M62" s="114">
        <f>STDEV(K62:K64)</f>
        <v>0.78396681792547651</v>
      </c>
    </row>
    <row r="63" spans="1:13">
      <c r="A63" s="118" t="s">
        <v>135</v>
      </c>
      <c r="B63" s="122" t="s">
        <v>89</v>
      </c>
      <c r="C63" s="114">
        <v>22.83</v>
      </c>
      <c r="D63" s="116">
        <v>23.09</v>
      </c>
      <c r="E63" s="114"/>
      <c r="F63" s="114"/>
      <c r="G63" s="114">
        <f>C63-F62</f>
        <v>-0.29666666666666686</v>
      </c>
      <c r="H63" s="114"/>
      <c r="I63" s="114">
        <f>G63-H44</f>
        <v>-1.1500000000000035</v>
      </c>
      <c r="J63" s="115"/>
      <c r="K63" s="114">
        <f t="shared" si="3"/>
        <v>2.219138944135695</v>
      </c>
      <c r="L63" s="114"/>
      <c r="M63" s="114"/>
    </row>
    <row r="64" spans="1:13" ht="15" thickBot="1">
      <c r="A64" s="118" t="s">
        <v>135</v>
      </c>
      <c r="B64" s="121" t="s">
        <v>89</v>
      </c>
      <c r="C64" s="114">
        <v>23.85</v>
      </c>
      <c r="D64" s="116">
        <v>23.16</v>
      </c>
      <c r="E64" s="114"/>
      <c r="F64" s="114"/>
      <c r="G64" s="114">
        <f>C64-F62</f>
        <v>0.72333333333333627</v>
      </c>
      <c r="H64" s="114"/>
      <c r="I64" s="114">
        <f>G64-H44</f>
        <v>-0.13000000000000023</v>
      </c>
      <c r="J64" s="115"/>
      <c r="K64" s="114">
        <f t="shared" si="3"/>
        <v>1.0942937012607397</v>
      </c>
      <c r="L64" s="114"/>
      <c r="M64" s="114"/>
    </row>
    <row r="65" spans="1:17">
      <c r="A65" s="118" t="s">
        <v>135</v>
      </c>
      <c r="B65" s="120" t="s">
        <v>87</v>
      </c>
      <c r="C65" s="114">
        <v>20.6</v>
      </c>
      <c r="D65" s="116">
        <v>22.13</v>
      </c>
      <c r="E65" s="114">
        <f>AVERAGE(C65:C67)</f>
        <v>21.093333333333334</v>
      </c>
      <c r="F65" s="114">
        <f>AVERAGE(D65:D67)</f>
        <v>22.126666666666665</v>
      </c>
      <c r="G65" s="114">
        <f>C65-F65</f>
        <v>-1.5266666666666637</v>
      </c>
      <c r="H65" s="114">
        <f>AVERAGE(G65:G67)</f>
        <v>-1.0333333333333314</v>
      </c>
      <c r="I65" s="114">
        <f>G65-H47</f>
        <v>-1.8866666666666643</v>
      </c>
      <c r="J65" s="115">
        <f>AVERAGE(I65:I67)</f>
        <v>-1.393333333333332</v>
      </c>
      <c r="K65" s="114">
        <f t="shared" si="3"/>
        <v>3.6977986408454351</v>
      </c>
      <c r="L65" s="114">
        <f>AVERAGE(K65:K67)</f>
        <v>2.8018011984902933</v>
      </c>
      <c r="M65" s="114">
        <f>STDEV(K65:K67)</f>
        <v>1.1138316275888436</v>
      </c>
    </row>
    <row r="66" spans="1:17">
      <c r="A66" s="118" t="s">
        <v>135</v>
      </c>
      <c r="B66" s="119" t="s">
        <v>87</v>
      </c>
      <c r="C66" s="114">
        <v>20.83</v>
      </c>
      <c r="D66" s="116">
        <v>22.09</v>
      </c>
      <c r="E66" s="114"/>
      <c r="F66" s="114"/>
      <c r="G66" s="114">
        <f>C66-F65</f>
        <v>-1.2966666666666669</v>
      </c>
      <c r="H66" s="114"/>
      <c r="I66" s="114">
        <f>G66-H47</f>
        <v>-1.6566666666666674</v>
      </c>
      <c r="J66" s="115"/>
      <c r="K66" s="114">
        <f t="shared" si="3"/>
        <v>3.1528721439169516</v>
      </c>
      <c r="L66" s="114"/>
      <c r="M66" s="114"/>
    </row>
    <row r="67" spans="1:17" ht="15" thickBot="1">
      <c r="A67" s="118" t="s">
        <v>135</v>
      </c>
      <c r="B67" s="117" t="s">
        <v>87</v>
      </c>
      <c r="C67" s="114">
        <v>21.85</v>
      </c>
      <c r="D67" s="116">
        <v>22.16</v>
      </c>
      <c r="E67" s="114"/>
      <c r="F67" s="114"/>
      <c r="G67" s="114">
        <f>C67-F65</f>
        <v>-0.27666666666666373</v>
      </c>
      <c r="H67" s="114"/>
      <c r="I67" s="114">
        <f>G67-H47</f>
        <v>-0.63666666666666427</v>
      </c>
      <c r="J67" s="115"/>
      <c r="K67" s="114">
        <f t="shared" si="3"/>
        <v>1.5547328107084921</v>
      </c>
      <c r="L67" s="114"/>
      <c r="M67" s="114"/>
    </row>
    <row r="70" spans="1:17" ht="28" customHeight="1">
      <c r="A70" s="387" t="s">
        <v>37</v>
      </c>
      <c r="B70" s="388"/>
      <c r="C70" s="388"/>
      <c r="E70" s="394" t="s">
        <v>130</v>
      </c>
      <c r="F70" s="394"/>
    </row>
    <row r="71" spans="1:17" ht="16" thickBot="1">
      <c r="A71" s="130" t="s">
        <v>117</v>
      </c>
      <c r="B71" s="130" t="s">
        <v>116</v>
      </c>
      <c r="C71" s="128" t="s">
        <v>115</v>
      </c>
      <c r="D71" s="128" t="s">
        <v>114</v>
      </c>
      <c r="E71" s="128" t="s">
        <v>113</v>
      </c>
      <c r="F71" s="128" t="s">
        <v>112</v>
      </c>
      <c r="G71" s="129" t="s">
        <v>111</v>
      </c>
      <c r="H71" s="128" t="s">
        <v>110</v>
      </c>
      <c r="I71" s="129" t="s">
        <v>109</v>
      </c>
      <c r="J71" s="128" t="s">
        <v>108</v>
      </c>
      <c r="K71" s="128" t="s">
        <v>107</v>
      </c>
      <c r="L71" s="128" t="s">
        <v>106</v>
      </c>
      <c r="M71" s="128" t="s">
        <v>105</v>
      </c>
      <c r="O71" s="124"/>
      <c r="P71" s="127" t="s">
        <v>104</v>
      </c>
      <c r="Q71" s="126" t="s">
        <v>103</v>
      </c>
    </row>
    <row r="72" spans="1:17">
      <c r="A72" s="118" t="s">
        <v>135</v>
      </c>
      <c r="B72" s="123" t="s">
        <v>100</v>
      </c>
      <c r="C72" s="116">
        <v>23.24</v>
      </c>
      <c r="D72" s="116">
        <v>24.18</v>
      </c>
      <c r="E72" s="114">
        <f>AVERAGE(C72:C74)</f>
        <v>23.349999999999998</v>
      </c>
      <c r="F72" s="114">
        <f>AVERAGE(D72:D74)</f>
        <v>24.196666666666669</v>
      </c>
      <c r="G72" s="114">
        <f>C72-F72</f>
        <v>-0.95666666666667055</v>
      </c>
      <c r="H72" s="114">
        <f>AVERAGE(G72:G74)</f>
        <v>-0.84666666666666879</v>
      </c>
      <c r="I72" s="114">
        <f>G72-H72</f>
        <v>-0.11000000000000176</v>
      </c>
      <c r="J72" s="115">
        <f>AVERAGE(I72:I74)</f>
        <v>3.7007434154171883E-17</v>
      </c>
      <c r="K72" s="114">
        <f t="shared" ref="K72:K101" si="4">2^-(I72)</f>
        <v>1.0792282365044286</v>
      </c>
      <c r="L72" s="131">
        <f>AVERAGE(K72:K74)</f>
        <v>1.0015070606535501</v>
      </c>
      <c r="M72" s="114">
        <f>STDEV(K72:K74)</f>
        <v>6.8048552131813544E-2</v>
      </c>
      <c r="O72" s="124" t="s">
        <v>102</v>
      </c>
      <c r="P72" s="124">
        <v>1.0015070606535501</v>
      </c>
      <c r="Q72" s="124">
        <v>0.83855927274750597</v>
      </c>
    </row>
    <row r="73" spans="1:17">
      <c r="A73" s="118" t="s">
        <v>135</v>
      </c>
      <c r="B73" s="122" t="s">
        <v>100</v>
      </c>
      <c r="C73" s="116">
        <v>23.42</v>
      </c>
      <c r="D73" s="116">
        <v>24.22</v>
      </c>
      <c r="E73" s="114"/>
      <c r="F73" s="114"/>
      <c r="G73" s="114">
        <f>C73-F72</f>
        <v>-0.77666666666666728</v>
      </c>
      <c r="H73" s="114"/>
      <c r="I73" s="114">
        <f>G73-H72</f>
        <v>7.0000000000001505E-2</v>
      </c>
      <c r="J73" s="115"/>
      <c r="K73" s="114">
        <f t="shared" si="4"/>
        <v>0.95263799804393634</v>
      </c>
      <c r="L73" s="114"/>
      <c r="M73" s="114"/>
      <c r="O73" s="124" t="s">
        <v>101</v>
      </c>
      <c r="P73" s="124">
        <v>2.1301007718572702</v>
      </c>
      <c r="Q73" s="124">
        <v>7.6122989968167696</v>
      </c>
    </row>
    <row r="74" spans="1:17" ht="15" thickBot="1">
      <c r="A74" s="118" t="s">
        <v>135</v>
      </c>
      <c r="B74" s="121" t="s">
        <v>100</v>
      </c>
      <c r="C74" s="116">
        <v>23.39</v>
      </c>
      <c r="D74" s="116">
        <v>24.19</v>
      </c>
      <c r="E74" s="114"/>
      <c r="F74" s="114"/>
      <c r="G74" s="114">
        <f>C74-F72</f>
        <v>-0.80666666666666842</v>
      </c>
      <c r="H74" s="114"/>
      <c r="I74" s="114">
        <f>G74-H72</f>
        <v>4.0000000000000369E-2</v>
      </c>
      <c r="J74" s="115"/>
      <c r="K74" s="114">
        <f t="shared" si="4"/>
        <v>0.97265494741228531</v>
      </c>
      <c r="L74" s="114"/>
      <c r="M74" s="114"/>
      <c r="O74" s="124" t="s">
        <v>99</v>
      </c>
      <c r="P74" s="124">
        <v>3.3786156841234098</v>
      </c>
      <c r="Q74" s="124">
        <v>7.4546908352894796</v>
      </c>
    </row>
    <row r="75" spans="1:17">
      <c r="A75" s="118" t="s">
        <v>135</v>
      </c>
      <c r="B75" s="120" t="s">
        <v>96</v>
      </c>
      <c r="C75" s="114">
        <v>21.2</v>
      </c>
      <c r="D75" s="116">
        <v>21.63</v>
      </c>
      <c r="E75" s="114">
        <f>AVERAGE(C75:C77)</f>
        <v>21.276666666666667</v>
      </c>
      <c r="F75" s="114">
        <f>AVERAGE(D75:D77)</f>
        <v>21.866666666666664</v>
      </c>
      <c r="G75" s="114">
        <f>C75-F75</f>
        <v>-0.6666666666666643</v>
      </c>
      <c r="H75" s="114">
        <f>AVERAGE(G75:G77)</f>
        <v>-0.58999999999999753</v>
      </c>
      <c r="I75" s="114">
        <f>G75-H72</f>
        <v>0.18000000000000449</v>
      </c>
      <c r="J75" s="115">
        <f>AVERAGE(I75:I77)</f>
        <v>0.25666666666667132</v>
      </c>
      <c r="K75" s="114">
        <f t="shared" si="4"/>
        <v>0.88270299629065219</v>
      </c>
      <c r="L75" s="114">
        <f>AVERAGE(K75:K77)</f>
        <v>0.83855927274750608</v>
      </c>
      <c r="M75" s="114">
        <f>STDEV(K75:K77)</f>
        <v>6.140265857534935E-2</v>
      </c>
      <c r="O75" s="124" t="s">
        <v>98</v>
      </c>
      <c r="P75" s="124">
        <v>2.2248399384914501</v>
      </c>
      <c r="Q75" s="114">
        <f>AVERAGE(P75:P77)</f>
        <v>2.9999690244673953</v>
      </c>
    </row>
    <row r="76" spans="1:17">
      <c r="A76" s="118" t="s">
        <v>135</v>
      </c>
      <c r="B76" s="119" t="s">
        <v>96</v>
      </c>
      <c r="C76" s="114">
        <v>21.23</v>
      </c>
      <c r="D76" s="116">
        <v>22.11</v>
      </c>
      <c r="E76" s="114"/>
      <c r="F76" s="114"/>
      <c r="G76" s="114">
        <f>C76-F75</f>
        <v>-0.63666666666666316</v>
      </c>
      <c r="H76" s="114"/>
      <c r="I76" s="114">
        <f>G76-H72</f>
        <v>0.21000000000000563</v>
      </c>
      <c r="J76" s="115"/>
      <c r="K76" s="114">
        <f t="shared" si="4"/>
        <v>0.86453723130786175</v>
      </c>
      <c r="L76" s="114"/>
      <c r="M76" s="114"/>
      <c r="O76" s="124" t="s">
        <v>97</v>
      </c>
      <c r="P76" s="124">
        <v>3.7750981104433401</v>
      </c>
      <c r="Q76" s="124">
        <v>3.2643005095284301</v>
      </c>
    </row>
    <row r="77" spans="1:17" ht="15" thickBot="1">
      <c r="A77" s="118" t="s">
        <v>135</v>
      </c>
      <c r="B77" s="117" t="s">
        <v>96</v>
      </c>
      <c r="C77" s="114">
        <v>21.4</v>
      </c>
      <c r="D77" s="116">
        <v>21.86</v>
      </c>
      <c r="E77" s="114"/>
      <c r="F77" s="114"/>
      <c r="G77" s="114">
        <f>C77-F75</f>
        <v>-0.46666666666666501</v>
      </c>
      <c r="H77" s="114"/>
      <c r="I77" s="114">
        <f>G77-H72</f>
        <v>0.38000000000000378</v>
      </c>
      <c r="J77" s="115"/>
      <c r="K77" s="114">
        <f t="shared" si="4"/>
        <v>0.76843759064400419</v>
      </c>
      <c r="L77" s="114"/>
      <c r="M77" s="114"/>
    </row>
    <row r="78" spans="1:17">
      <c r="A78" s="118" t="s">
        <v>135</v>
      </c>
      <c r="B78" s="123" t="s">
        <v>95</v>
      </c>
      <c r="C78" s="114">
        <v>20.25</v>
      </c>
      <c r="D78" s="116">
        <v>22.43</v>
      </c>
      <c r="E78" s="114">
        <f>AVERAGE(C78:C80)</f>
        <v>20.509999999999998</v>
      </c>
      <c r="F78" s="114">
        <f>AVERAGE(D78:D80)</f>
        <v>22.409999999999997</v>
      </c>
      <c r="G78" s="114">
        <f>C78-F78</f>
        <v>-2.1599999999999966</v>
      </c>
      <c r="H78" s="114">
        <f>AVERAGE(G78:G80)</f>
        <v>-1.8999999999999975</v>
      </c>
      <c r="I78" s="114">
        <f>G78-H72</f>
        <v>-1.3133333333333277</v>
      </c>
      <c r="J78" s="115">
        <f>AVERAGE(I78:I80)</f>
        <v>-1.0533333333333286</v>
      </c>
      <c r="K78" s="114">
        <f t="shared" si="4"/>
        <v>2.4851506889718569</v>
      </c>
      <c r="L78" s="114">
        <f>AVERAGE(K78:K80)</f>
        <v>2.130100771857272</v>
      </c>
      <c r="M78" s="114">
        <f>STDEV(K78:K80)</f>
        <v>0.55714943853840215</v>
      </c>
    </row>
    <row r="79" spans="1:17">
      <c r="A79" s="118" t="s">
        <v>135</v>
      </c>
      <c r="B79" s="122" t="s">
        <v>95</v>
      </c>
      <c r="C79" s="114">
        <v>20.99</v>
      </c>
      <c r="D79" s="116">
        <v>22.33</v>
      </c>
      <c r="E79" s="114"/>
      <c r="F79" s="114"/>
      <c r="G79" s="114">
        <f>C79-F78</f>
        <v>-1.4199999999999982</v>
      </c>
      <c r="H79" s="114"/>
      <c r="I79" s="114">
        <f>G79-H72</f>
        <v>-0.57333333333332936</v>
      </c>
      <c r="J79" s="115"/>
      <c r="K79" s="114">
        <f t="shared" si="4"/>
        <v>1.4879575139064303</v>
      </c>
      <c r="L79" s="114"/>
      <c r="M79" s="114"/>
    </row>
    <row r="80" spans="1:17" ht="15" thickBot="1">
      <c r="A80" s="118" t="s">
        <v>135</v>
      </c>
      <c r="B80" s="121" t="s">
        <v>95</v>
      </c>
      <c r="C80" s="114">
        <v>20.29</v>
      </c>
      <c r="D80" s="116">
        <v>22.47</v>
      </c>
      <c r="E80" s="114"/>
      <c r="F80" s="114"/>
      <c r="G80" s="114">
        <f>C80-F78</f>
        <v>-2.1199999999999974</v>
      </c>
      <c r="H80" s="114"/>
      <c r="I80" s="114">
        <f>G80-H72</f>
        <v>-1.2733333333333285</v>
      </c>
      <c r="J80" s="115"/>
      <c r="K80" s="114">
        <f t="shared" si="4"/>
        <v>2.4171941126935281</v>
      </c>
      <c r="L80" s="114"/>
      <c r="M80" s="114"/>
    </row>
    <row r="81" spans="1:13">
      <c r="A81" s="118" t="s">
        <v>135</v>
      </c>
      <c r="B81" s="120" t="s">
        <v>94</v>
      </c>
      <c r="C81" s="114">
        <v>18.88</v>
      </c>
      <c r="D81" s="116">
        <v>23.02</v>
      </c>
      <c r="E81" s="114">
        <f>AVERAGE(C81:C83)</f>
        <v>19.206666666666667</v>
      </c>
      <c r="F81" s="114">
        <f>AVERAGE(D81:D83)</f>
        <v>22.909999999999997</v>
      </c>
      <c r="G81" s="114">
        <f>C81-F81</f>
        <v>-4.0299999999999976</v>
      </c>
      <c r="H81" s="114">
        <f>AVERAGE(G81:G83)</f>
        <v>-3.7033333333333309</v>
      </c>
      <c r="I81" s="114">
        <f>G81-H72</f>
        <v>-3.1833333333333287</v>
      </c>
      <c r="J81" s="115">
        <f>AVERAGE(I81:I83)</f>
        <v>-2.856666666666662</v>
      </c>
      <c r="K81" s="114">
        <f t="shared" si="4"/>
        <v>9.0840354325669903</v>
      </c>
      <c r="L81" s="114">
        <f>AVERAGE(K81:K83)</f>
        <v>7.612298996816766</v>
      </c>
      <c r="M81" s="114">
        <f>STDEV(K81:K83)</f>
        <v>2.6596974356766845</v>
      </c>
    </row>
    <row r="82" spans="1:13">
      <c r="A82" s="118" t="s">
        <v>135</v>
      </c>
      <c r="B82" s="119" t="s">
        <v>94</v>
      </c>
      <c r="C82" s="114">
        <v>19.88</v>
      </c>
      <c r="D82" s="116">
        <v>22.78</v>
      </c>
      <c r="E82" s="114"/>
      <c r="F82" s="114"/>
      <c r="G82" s="114">
        <f>C82-F81</f>
        <v>-3.0299999999999976</v>
      </c>
      <c r="H82" s="114"/>
      <c r="I82" s="114">
        <f>G82-H72</f>
        <v>-2.1833333333333287</v>
      </c>
      <c r="J82" s="115"/>
      <c r="K82" s="114">
        <f t="shared" si="4"/>
        <v>4.5420177162834952</v>
      </c>
      <c r="L82" s="114"/>
      <c r="M82" s="114"/>
    </row>
    <row r="83" spans="1:13" ht="15" thickBot="1">
      <c r="A83" s="118" t="s">
        <v>135</v>
      </c>
      <c r="B83" s="117" t="s">
        <v>94</v>
      </c>
      <c r="C83" s="114">
        <v>18.86</v>
      </c>
      <c r="D83" s="116">
        <v>22.93</v>
      </c>
      <c r="E83" s="114"/>
      <c r="F83" s="114"/>
      <c r="G83" s="114">
        <f>C83-F81</f>
        <v>-4.0499999999999972</v>
      </c>
      <c r="H83" s="114"/>
      <c r="I83" s="114">
        <f>G83-H72</f>
        <v>-3.2033333333333283</v>
      </c>
      <c r="J83" s="115"/>
      <c r="K83" s="114">
        <f t="shared" si="4"/>
        <v>9.2108438415998144</v>
      </c>
      <c r="L83" s="114"/>
      <c r="M83" s="114"/>
    </row>
    <row r="84" spans="1:13">
      <c r="A84" s="118" t="s">
        <v>135</v>
      </c>
      <c r="B84" s="123" t="s">
        <v>93</v>
      </c>
      <c r="C84" s="114">
        <v>18.23</v>
      </c>
      <c r="D84" s="116">
        <v>21.2</v>
      </c>
      <c r="E84" s="114">
        <f>AVERAGE(C84:C86)</f>
        <v>18.59</v>
      </c>
      <c r="F84" s="114">
        <f>AVERAGE(D84:D86)</f>
        <v>21.12</v>
      </c>
      <c r="G84" s="114">
        <f>C84-F84</f>
        <v>-2.8900000000000006</v>
      </c>
      <c r="H84" s="114">
        <f>AVERAGE(G84:G86)</f>
        <v>-2.5300000000000011</v>
      </c>
      <c r="I84" s="114">
        <f>G84-H72</f>
        <v>-2.0433333333333317</v>
      </c>
      <c r="J84" s="115">
        <f>AVERAGE(I84:I86)</f>
        <v>-1.6833333333333325</v>
      </c>
      <c r="K84" s="114">
        <f t="shared" si="4"/>
        <v>4.1219680813171857</v>
      </c>
      <c r="L84" s="114">
        <f>AVERAGE(K84:K86)</f>
        <v>3.3786156841234067</v>
      </c>
      <c r="M84" s="114">
        <f>STDEV(K84:K86)</f>
        <v>1.1912435788756004</v>
      </c>
    </row>
    <row r="85" spans="1:13">
      <c r="A85" s="118" t="s">
        <v>135</v>
      </c>
      <c r="B85" s="122" t="s">
        <v>93</v>
      </c>
      <c r="C85" s="114">
        <v>18.27</v>
      </c>
      <c r="D85" s="116">
        <v>21.04</v>
      </c>
      <c r="E85" s="114"/>
      <c r="F85" s="114"/>
      <c r="G85" s="114">
        <f>C85-F84</f>
        <v>-2.8500000000000014</v>
      </c>
      <c r="H85" s="114"/>
      <c r="I85" s="114">
        <f>G85-H72</f>
        <v>-2.0033333333333325</v>
      </c>
      <c r="J85" s="115"/>
      <c r="K85" s="114">
        <f t="shared" si="4"/>
        <v>4.0092526473686885</v>
      </c>
      <c r="L85" s="114"/>
      <c r="M85" s="114"/>
    </row>
    <row r="86" spans="1:13" ht="15" thickBot="1">
      <c r="A86" s="118" t="s">
        <v>135</v>
      </c>
      <c r="B86" s="121" t="s">
        <v>93</v>
      </c>
      <c r="C86" s="114">
        <v>19.27</v>
      </c>
      <c r="D86" s="116">
        <v>21.12</v>
      </c>
      <c r="E86" s="114"/>
      <c r="F86" s="114"/>
      <c r="G86" s="114">
        <f>C86-F84</f>
        <v>-1.8500000000000014</v>
      </c>
      <c r="H86" s="114"/>
      <c r="I86" s="114">
        <f>G86-H72</f>
        <v>-1.0033333333333325</v>
      </c>
      <c r="J86" s="115"/>
      <c r="K86" s="114">
        <f t="shared" si="4"/>
        <v>2.0046263236843447</v>
      </c>
      <c r="L86" s="114"/>
      <c r="M86" s="114"/>
    </row>
    <row r="87" spans="1:13">
      <c r="A87" s="118" t="s">
        <v>135</v>
      </c>
      <c r="B87" s="120" t="s">
        <v>92</v>
      </c>
      <c r="C87" s="114">
        <v>18.95</v>
      </c>
      <c r="D87" s="114">
        <v>22.63</v>
      </c>
      <c r="E87" s="114">
        <f>AVERAGE(C87:C89)</f>
        <v>18.899999999999999</v>
      </c>
      <c r="F87" s="114">
        <f>AVERAGE(D87:D89)</f>
        <v>22.626666666666665</v>
      </c>
      <c r="G87" s="114">
        <f>C87-F87</f>
        <v>-3.6766666666666659</v>
      </c>
      <c r="H87" s="114">
        <f>AVERAGE(G87:G89)</f>
        <v>-3.7266666666666652</v>
      </c>
      <c r="I87" s="114">
        <f>G87-H72</f>
        <v>-2.829999999999997</v>
      </c>
      <c r="J87" s="115">
        <f>AVERAGE(I87:I89)</f>
        <v>-2.8799999999999968</v>
      </c>
      <c r="K87" s="114">
        <f t="shared" si="4"/>
        <v>7.1107414493325471</v>
      </c>
      <c r="L87" s="114">
        <f>AVERAGE(K87:K89)</f>
        <v>7.4546908352894832</v>
      </c>
      <c r="M87" s="114">
        <f>STDEV(K87:K89)</f>
        <v>1.4669651669074735</v>
      </c>
    </row>
    <row r="88" spans="1:13">
      <c r="A88" s="118" t="s">
        <v>135</v>
      </c>
      <c r="B88" s="119" t="s">
        <v>92</v>
      </c>
      <c r="C88" s="114">
        <v>19.149999999999999</v>
      </c>
      <c r="D88" s="114">
        <v>22.6</v>
      </c>
      <c r="E88" s="114"/>
      <c r="F88" s="114"/>
      <c r="G88" s="114">
        <f>C88-F87</f>
        <v>-3.4766666666666666</v>
      </c>
      <c r="H88" s="114"/>
      <c r="I88" s="114">
        <f>G88-H72</f>
        <v>-2.6299999999999977</v>
      </c>
      <c r="J88" s="115"/>
      <c r="K88" s="114">
        <f t="shared" si="4"/>
        <v>6.1902599741695497</v>
      </c>
      <c r="L88" s="114"/>
      <c r="M88" s="114"/>
    </row>
    <row r="89" spans="1:13" ht="15" thickBot="1">
      <c r="A89" s="118" t="s">
        <v>135</v>
      </c>
      <c r="B89" s="117" t="s">
        <v>92</v>
      </c>
      <c r="C89" s="114">
        <v>18.600000000000001</v>
      </c>
      <c r="D89" s="114">
        <v>22.65</v>
      </c>
      <c r="E89" s="114"/>
      <c r="F89" s="114"/>
      <c r="G89" s="114">
        <f>C89-F87</f>
        <v>-4.0266666666666637</v>
      </c>
      <c r="H89" s="114"/>
      <c r="I89" s="114">
        <f>G89-H72</f>
        <v>-3.1799999999999948</v>
      </c>
      <c r="J89" s="115"/>
      <c r="K89" s="114">
        <f t="shared" si="4"/>
        <v>9.0630710823663545</v>
      </c>
      <c r="L89" s="114"/>
      <c r="M89" s="114"/>
    </row>
    <row r="90" spans="1:13">
      <c r="A90" s="118" t="s">
        <v>135</v>
      </c>
      <c r="B90" s="123" t="s">
        <v>91</v>
      </c>
      <c r="C90" s="114">
        <v>20.29</v>
      </c>
      <c r="D90" s="116">
        <v>22.49</v>
      </c>
      <c r="E90" s="114">
        <f>AVERAGE(C90:C92)</f>
        <v>20.566666666666666</v>
      </c>
      <c r="F90" s="114">
        <f>AVERAGE(D90:D92)</f>
        <v>22.553333333333331</v>
      </c>
      <c r="G90" s="114">
        <f>C90-F90</f>
        <v>-2.2633333333333319</v>
      </c>
      <c r="H90" s="114">
        <f>AVERAGE(G90:G92)</f>
        <v>-1.9866666666666646</v>
      </c>
      <c r="I90" s="114">
        <f>G90-H72</f>
        <v>-1.416666666666663</v>
      </c>
      <c r="J90" s="115">
        <f>AVERAGE(I90:I92)</f>
        <v>-1.1399999999999957</v>
      </c>
      <c r="K90" s="114">
        <f t="shared" si="4"/>
        <v>2.6696797083400616</v>
      </c>
      <c r="L90" s="114">
        <f>AVERAGE(K90:K92)</f>
        <v>2.224839938491451</v>
      </c>
      <c r="M90" s="114">
        <f>STDEV(K90:K92)</f>
        <v>0.38580466454983076</v>
      </c>
    </row>
    <row r="91" spans="1:13">
      <c r="A91" s="118" t="s">
        <v>135</v>
      </c>
      <c r="B91" s="122" t="s">
        <v>91</v>
      </c>
      <c r="C91" s="114">
        <v>20.69</v>
      </c>
      <c r="D91" s="116">
        <v>22.54</v>
      </c>
      <c r="E91" s="114"/>
      <c r="F91" s="114"/>
      <c r="G91" s="114">
        <f>C91-F90</f>
        <v>-1.8633333333333297</v>
      </c>
      <c r="H91" s="114"/>
      <c r="I91" s="114">
        <f>G91-H72</f>
        <v>-1.0166666666666608</v>
      </c>
      <c r="J91" s="115"/>
      <c r="K91" s="114">
        <f t="shared" si="4"/>
        <v>2.0232388806038366</v>
      </c>
      <c r="L91" s="114"/>
      <c r="M91" s="114"/>
    </row>
    <row r="92" spans="1:13" ht="15" thickBot="1">
      <c r="A92" s="118" t="s">
        <v>135</v>
      </c>
      <c r="B92" s="121" t="s">
        <v>91</v>
      </c>
      <c r="C92" s="114">
        <v>20.72</v>
      </c>
      <c r="D92" s="116">
        <v>22.63</v>
      </c>
      <c r="E92" s="114"/>
      <c r="F92" s="114"/>
      <c r="G92" s="114">
        <f>C92-F90</f>
        <v>-1.8333333333333321</v>
      </c>
      <c r="H92" s="114"/>
      <c r="I92" s="114">
        <f>G92-H72</f>
        <v>-0.98666666666666336</v>
      </c>
      <c r="J92" s="115"/>
      <c r="K92" s="114">
        <f t="shared" si="4"/>
        <v>1.9816012265304541</v>
      </c>
      <c r="L92" s="114"/>
      <c r="M92" s="114"/>
    </row>
    <row r="93" spans="1:13">
      <c r="A93" s="118" t="s">
        <v>135</v>
      </c>
      <c r="B93" s="120" t="s">
        <v>90</v>
      </c>
      <c r="C93" s="114">
        <v>19.29</v>
      </c>
      <c r="D93" s="116">
        <v>22.49</v>
      </c>
      <c r="E93" s="114">
        <f>AVERAGE(C93:C95)</f>
        <v>19.900000000000002</v>
      </c>
      <c r="F93" s="114">
        <f>AVERAGE(D93:D95)</f>
        <v>22.553333333333331</v>
      </c>
      <c r="G93" s="114">
        <f>C93-F93</f>
        <v>-3.2633333333333319</v>
      </c>
      <c r="H93" s="114">
        <f>AVERAGE(G93:G95)</f>
        <v>-2.6533333333333311</v>
      </c>
      <c r="I93" s="114">
        <f>G93-H72</f>
        <v>-2.416666666666663</v>
      </c>
      <c r="J93" s="115">
        <f>AVERAGE(I93:I95)</f>
        <v>-1.8066666666666624</v>
      </c>
      <c r="K93" s="114">
        <f t="shared" si="4"/>
        <v>5.3393594166801233</v>
      </c>
      <c r="L93" s="114">
        <f>AVERAGE(K93:K95)</f>
        <v>3.7752669167816229</v>
      </c>
      <c r="M93" s="114">
        <f>STDEV(K93:K95)</f>
        <v>1.6660293145062475</v>
      </c>
    </row>
    <row r="94" spans="1:13">
      <c r="A94" s="118" t="s">
        <v>135</v>
      </c>
      <c r="B94" s="119" t="s">
        <v>90</v>
      </c>
      <c r="C94" s="114">
        <v>20.69</v>
      </c>
      <c r="D94" s="116">
        <v>22.54</v>
      </c>
      <c r="E94" s="114"/>
      <c r="F94" s="114"/>
      <c r="G94" s="114">
        <f>C94-F93</f>
        <v>-1.8633333333333297</v>
      </c>
      <c r="H94" s="114"/>
      <c r="I94" s="114">
        <f>G94-H72</f>
        <v>-1.0166666666666608</v>
      </c>
      <c r="J94" s="115"/>
      <c r="K94" s="114">
        <f t="shared" si="4"/>
        <v>2.0232388806038366</v>
      </c>
      <c r="L94" s="114"/>
      <c r="M94" s="114"/>
    </row>
    <row r="95" spans="1:13" ht="15" thickBot="1">
      <c r="A95" s="118" t="s">
        <v>135</v>
      </c>
      <c r="B95" s="117" t="s">
        <v>90</v>
      </c>
      <c r="C95" s="114">
        <v>19.72</v>
      </c>
      <c r="D95" s="116">
        <v>22.63</v>
      </c>
      <c r="E95" s="114"/>
      <c r="F95" s="114"/>
      <c r="G95" s="114">
        <f>C95-F93</f>
        <v>-2.8333333333333321</v>
      </c>
      <c r="H95" s="114"/>
      <c r="I95" s="114">
        <f>G95-H72</f>
        <v>-1.9866666666666633</v>
      </c>
      <c r="J95" s="115"/>
      <c r="K95" s="114">
        <f t="shared" si="4"/>
        <v>3.9632024530609082</v>
      </c>
      <c r="L95" s="114"/>
      <c r="M95" s="114"/>
    </row>
    <row r="96" spans="1:13">
      <c r="A96" s="118" t="s">
        <v>135</v>
      </c>
      <c r="B96" s="123" t="s">
        <v>89</v>
      </c>
      <c r="C96" s="114">
        <v>20.6</v>
      </c>
      <c r="D96" s="116">
        <v>23.13</v>
      </c>
      <c r="E96" s="114">
        <f>AVERAGE(C96:C98)</f>
        <v>20.426666666666666</v>
      </c>
      <c r="F96" s="114">
        <f>AVERAGE(D96:D98)</f>
        <v>23.126666666666665</v>
      </c>
      <c r="G96" s="114">
        <f>C96-F96</f>
        <v>-2.5266666666666637</v>
      </c>
      <c r="H96" s="114">
        <f>AVERAGE(G96:G98)</f>
        <v>-2.699999999999998</v>
      </c>
      <c r="I96" s="114">
        <f>G96-H72</f>
        <v>-1.6799999999999948</v>
      </c>
      <c r="J96" s="115">
        <f>AVERAGE(I96:I98)</f>
        <v>-1.8533333333333293</v>
      </c>
      <c r="K96" s="114">
        <f t="shared" si="4"/>
        <v>3.2042795103584765</v>
      </c>
      <c r="L96" s="114">
        <f>AVERAGE(K96:K98)</f>
        <v>3.7750981104433357</v>
      </c>
      <c r="M96" s="114">
        <f>STDEV(K96:K98)</f>
        <v>1.4174249279111757</v>
      </c>
    </row>
    <row r="97" spans="1:17">
      <c r="A97" s="118" t="s">
        <v>135</v>
      </c>
      <c r="B97" s="122" t="s">
        <v>89</v>
      </c>
      <c r="C97" s="114">
        <v>20.83</v>
      </c>
      <c r="D97" s="116">
        <v>23.09</v>
      </c>
      <c r="E97" s="114"/>
      <c r="F97" s="114"/>
      <c r="G97" s="114">
        <f>C97-F96</f>
        <v>-2.2966666666666669</v>
      </c>
      <c r="H97" s="114"/>
      <c r="I97" s="114">
        <f>G97-H72</f>
        <v>-1.449999999999998</v>
      </c>
      <c r="J97" s="115"/>
      <c r="K97" s="114">
        <f t="shared" si="4"/>
        <v>2.7320805135087873</v>
      </c>
      <c r="L97" s="114"/>
      <c r="M97" s="114"/>
    </row>
    <row r="98" spans="1:17" ht="15" thickBot="1">
      <c r="A98" s="118" t="s">
        <v>135</v>
      </c>
      <c r="B98" s="121" t="s">
        <v>89</v>
      </c>
      <c r="C98" s="114">
        <v>19.850000000000001</v>
      </c>
      <c r="D98" s="116">
        <v>23.16</v>
      </c>
      <c r="E98" s="114"/>
      <c r="F98" s="114"/>
      <c r="G98" s="114">
        <f>C98-F96</f>
        <v>-3.2766666666666637</v>
      </c>
      <c r="H98" s="114"/>
      <c r="I98" s="114">
        <f>G98-H72</f>
        <v>-2.4299999999999948</v>
      </c>
      <c r="J98" s="115"/>
      <c r="K98" s="114">
        <f t="shared" si="4"/>
        <v>5.3889343074627414</v>
      </c>
      <c r="L98" s="114"/>
      <c r="M98" s="114"/>
    </row>
    <row r="99" spans="1:17">
      <c r="A99" s="118" t="s">
        <v>135</v>
      </c>
      <c r="B99" s="120" t="s">
        <v>87</v>
      </c>
      <c r="C99" s="114">
        <v>20.6</v>
      </c>
      <c r="D99" s="116">
        <v>22.13</v>
      </c>
      <c r="E99" s="114">
        <f>AVERAGE(C99:C101)</f>
        <v>20.260000000000002</v>
      </c>
      <c r="F99" s="114">
        <f>AVERAGE(D99:D101)</f>
        <v>22.793333333333333</v>
      </c>
      <c r="G99" s="114">
        <f>C99-F99</f>
        <v>-2.1933333333333316</v>
      </c>
      <c r="H99" s="114">
        <f>AVERAGE(G99:G101)</f>
        <v>-2.5333333333333328</v>
      </c>
      <c r="I99" s="114">
        <f>G99-H72</f>
        <v>-1.3466666666666627</v>
      </c>
      <c r="J99" s="115">
        <f>AVERAGE(I99:I101)</f>
        <v>-1.6866666666666639</v>
      </c>
      <c r="K99" s="114">
        <f t="shared" si="4"/>
        <v>2.5432383327715988</v>
      </c>
      <c r="L99" s="114">
        <f>AVERAGE(K99:K101)</f>
        <v>3.2643005095284354</v>
      </c>
      <c r="M99" s="114">
        <f>STDEV(K99:K101)</f>
        <v>0.64237694230228004</v>
      </c>
    </row>
    <row r="100" spans="1:17">
      <c r="A100" s="118" t="s">
        <v>135</v>
      </c>
      <c r="B100" s="119" t="s">
        <v>87</v>
      </c>
      <c r="C100" s="114">
        <v>20.03</v>
      </c>
      <c r="D100" s="116">
        <v>23.09</v>
      </c>
      <c r="E100" s="114"/>
      <c r="F100" s="114"/>
      <c r="G100" s="114">
        <f>C100-F99</f>
        <v>-2.7633333333333319</v>
      </c>
      <c r="H100" s="114"/>
      <c r="I100" s="114">
        <f>G100-H72</f>
        <v>-1.916666666666663</v>
      </c>
      <c r="J100" s="115"/>
      <c r="K100" s="114">
        <f t="shared" si="4"/>
        <v>3.7754972507267639</v>
      </c>
      <c r="L100" s="114"/>
      <c r="M100" s="114"/>
    </row>
    <row r="101" spans="1:17" ht="15" thickBot="1">
      <c r="A101" s="118" t="s">
        <v>135</v>
      </c>
      <c r="B101" s="117" t="s">
        <v>87</v>
      </c>
      <c r="C101" s="114">
        <v>20.149999999999999</v>
      </c>
      <c r="D101" s="116">
        <v>23.16</v>
      </c>
      <c r="E101" s="114"/>
      <c r="F101" s="114"/>
      <c r="G101" s="114">
        <f>C101-F99</f>
        <v>-2.6433333333333344</v>
      </c>
      <c r="H101" s="114"/>
      <c r="I101" s="114">
        <f>G101-H72</f>
        <v>-1.7966666666666655</v>
      </c>
      <c r="J101" s="115"/>
      <c r="K101" s="114">
        <f t="shared" si="4"/>
        <v>3.4741659450869427</v>
      </c>
      <c r="L101" s="114"/>
      <c r="M101" s="114"/>
    </row>
    <row r="104" spans="1:17" ht="25" customHeight="1">
      <c r="A104" s="387" t="s">
        <v>37</v>
      </c>
      <c r="B104" s="388"/>
      <c r="C104" s="388"/>
      <c r="E104" s="394" t="s">
        <v>129</v>
      </c>
      <c r="F104" s="394"/>
    </row>
    <row r="105" spans="1:17" ht="16" thickBot="1">
      <c r="A105" s="130" t="s">
        <v>117</v>
      </c>
      <c r="B105" s="130" t="s">
        <v>116</v>
      </c>
      <c r="C105" s="128" t="s">
        <v>115</v>
      </c>
      <c r="D105" s="128" t="s">
        <v>114</v>
      </c>
      <c r="E105" s="128" t="s">
        <v>113</v>
      </c>
      <c r="F105" s="128" t="s">
        <v>112</v>
      </c>
      <c r="G105" s="129" t="s">
        <v>111</v>
      </c>
      <c r="H105" s="128" t="s">
        <v>110</v>
      </c>
      <c r="I105" s="129" t="s">
        <v>109</v>
      </c>
      <c r="J105" s="128" t="s">
        <v>108</v>
      </c>
      <c r="K105" s="128" t="s">
        <v>107</v>
      </c>
      <c r="L105" s="128" t="s">
        <v>106</v>
      </c>
      <c r="M105" s="128" t="s">
        <v>105</v>
      </c>
      <c r="O105" s="124"/>
      <c r="P105" s="127" t="s">
        <v>104</v>
      </c>
      <c r="Q105" s="126" t="s">
        <v>103</v>
      </c>
    </row>
    <row r="106" spans="1:17">
      <c r="A106" s="118" t="s">
        <v>135</v>
      </c>
      <c r="B106" s="123" t="s">
        <v>100</v>
      </c>
      <c r="C106" s="114">
        <v>22.47</v>
      </c>
      <c r="D106" s="116">
        <v>24.18</v>
      </c>
      <c r="E106" s="136">
        <f>AVERAGE(C106:C108)</f>
        <v>21.736666666666665</v>
      </c>
      <c r="F106" s="136">
        <f>AVERAGE(D106:D108)</f>
        <v>24.196666666666669</v>
      </c>
      <c r="G106" s="138">
        <f>C106-F106</f>
        <v>-1.7266666666666701</v>
      </c>
      <c r="H106" s="136">
        <f>AVERAGE(G106:G108)</f>
        <v>-2.4600000000000031</v>
      </c>
      <c r="I106" s="136">
        <f>G106-H106</f>
        <v>0.73333333333333295</v>
      </c>
      <c r="J106" s="137">
        <f>AVERAGE(I106:I108)</f>
        <v>0</v>
      </c>
      <c r="K106" s="136">
        <f t="shared" ref="K106:K135" si="5">2^-(I106)</f>
        <v>0.60151251804105854</v>
      </c>
      <c r="L106" s="139">
        <f>AVERAGE(K106:K108)</f>
        <v>1.0763243848672055</v>
      </c>
      <c r="M106" s="136">
        <f>STDEV(K106:K108)</f>
        <v>0.48217868943206682</v>
      </c>
      <c r="O106" s="124" t="s">
        <v>102</v>
      </c>
      <c r="P106" s="124">
        <v>1.0763243848672099</v>
      </c>
      <c r="Q106" s="124">
        <v>1.44156009248454</v>
      </c>
    </row>
    <row r="107" spans="1:17">
      <c r="A107" s="118" t="s">
        <v>135</v>
      </c>
      <c r="B107" s="122" t="s">
        <v>100</v>
      </c>
      <c r="C107" s="114">
        <v>21.65</v>
      </c>
      <c r="D107" s="116">
        <v>24.22</v>
      </c>
      <c r="E107" s="136"/>
      <c r="F107" s="136"/>
      <c r="G107" s="138">
        <f>C107-F106</f>
        <v>-2.5466666666666704</v>
      </c>
      <c r="H107" s="136"/>
      <c r="I107" s="136">
        <f>G107-H106</f>
        <v>-8.6666666666667336E-2</v>
      </c>
      <c r="J107" s="137"/>
      <c r="K107" s="136">
        <f t="shared" si="5"/>
        <v>1.0619138039623581</v>
      </c>
      <c r="L107" s="136"/>
      <c r="M107" s="136"/>
      <c r="O107" s="124" t="s">
        <v>101</v>
      </c>
      <c r="P107" s="124">
        <v>2.1685633134894098</v>
      </c>
      <c r="Q107" s="124">
        <v>5.1404910328871098</v>
      </c>
    </row>
    <row r="108" spans="1:17" ht="15" thickBot="1">
      <c r="A108" s="118" t="s">
        <v>135</v>
      </c>
      <c r="B108" s="121" t="s">
        <v>100</v>
      </c>
      <c r="C108" s="114">
        <v>21.09</v>
      </c>
      <c r="D108" s="116">
        <v>24.19</v>
      </c>
      <c r="E108" s="136"/>
      <c r="F108" s="136"/>
      <c r="G108" s="138">
        <f>C108-F106</f>
        <v>-3.1066666666666691</v>
      </c>
      <c r="H108" s="136"/>
      <c r="I108" s="136">
        <f>G108-H106</f>
        <v>-0.64666666666666606</v>
      </c>
      <c r="J108" s="137"/>
      <c r="K108" s="136">
        <f t="shared" si="5"/>
        <v>1.5655468325982</v>
      </c>
      <c r="L108" s="136"/>
      <c r="M108" s="136"/>
      <c r="O108" s="124" t="s">
        <v>99</v>
      </c>
      <c r="P108" s="124">
        <v>1.1590257043382599</v>
      </c>
      <c r="Q108" s="124">
        <v>13.421740068736</v>
      </c>
    </row>
    <row r="109" spans="1:17">
      <c r="A109" s="118" t="s">
        <v>135</v>
      </c>
      <c r="B109" s="120" t="s">
        <v>96</v>
      </c>
      <c r="C109" s="114">
        <v>22.04</v>
      </c>
      <c r="D109" s="116">
        <v>24.46</v>
      </c>
      <c r="E109" s="114">
        <f>AVERAGE(C109:C111)</f>
        <v>21.7</v>
      </c>
      <c r="F109" s="114">
        <f>AVERAGE(D109:D111)</f>
        <v>24.61</v>
      </c>
      <c r="G109" s="114">
        <f>C109-F109</f>
        <v>-2.5700000000000003</v>
      </c>
      <c r="H109" s="114">
        <f>AVERAGE(G109:G111)</f>
        <v>-2.9099999999999988</v>
      </c>
      <c r="I109" s="114">
        <f>G109-H106</f>
        <v>-0.10999999999999721</v>
      </c>
      <c r="J109" s="115">
        <f>AVERAGE(I109:I111)</f>
        <v>-0.4499999999999959</v>
      </c>
      <c r="K109" s="114">
        <f t="shared" si="5"/>
        <v>1.079228236504425</v>
      </c>
      <c r="L109" s="114">
        <f>AVERAGE(K109:K111)</f>
        <v>1.4415600924845373</v>
      </c>
      <c r="M109" s="114">
        <f>STDEV(K109:K111)</f>
        <v>0.60804415551813273</v>
      </c>
      <c r="O109" s="124" t="s">
        <v>98</v>
      </c>
      <c r="P109" s="124">
        <v>1.8436039950542</v>
      </c>
      <c r="Q109" s="124">
        <v>9.58712723196167</v>
      </c>
    </row>
    <row r="110" spans="1:17">
      <c r="A110" s="118" t="s">
        <v>135</v>
      </c>
      <c r="B110" s="119" t="s">
        <v>96</v>
      </c>
      <c r="C110" s="114">
        <v>22.01</v>
      </c>
      <c r="D110" s="116">
        <v>24.64</v>
      </c>
      <c r="E110" s="114"/>
      <c r="F110" s="114"/>
      <c r="G110" s="114">
        <f>C110-F109</f>
        <v>-2.5999999999999979</v>
      </c>
      <c r="H110" s="114"/>
      <c r="I110" s="114">
        <f>G110-H106</f>
        <v>-0.1399999999999948</v>
      </c>
      <c r="J110" s="115"/>
      <c r="K110" s="114">
        <f t="shared" si="5"/>
        <v>1.1019051158766067</v>
      </c>
      <c r="L110" s="114"/>
      <c r="M110" s="114"/>
      <c r="O110" s="124" t="s">
        <v>97</v>
      </c>
      <c r="P110" s="124">
        <v>2.72502743139923</v>
      </c>
      <c r="Q110" s="124">
        <v>6.0848699048938704</v>
      </c>
    </row>
    <row r="111" spans="1:17" ht="15" thickBot="1">
      <c r="A111" s="118" t="s">
        <v>135</v>
      </c>
      <c r="B111" s="117" t="s">
        <v>96</v>
      </c>
      <c r="C111" s="114">
        <v>21.05</v>
      </c>
      <c r="D111" s="116">
        <v>24.73</v>
      </c>
      <c r="E111" s="114"/>
      <c r="F111" s="114"/>
      <c r="G111" s="114">
        <f>C111-F109</f>
        <v>-3.5599999999999987</v>
      </c>
      <c r="H111" s="114"/>
      <c r="I111" s="114">
        <f>G111-H106</f>
        <v>-1.0999999999999956</v>
      </c>
      <c r="J111" s="115"/>
      <c r="K111" s="114">
        <f t="shared" si="5"/>
        <v>2.14354692507258</v>
      </c>
      <c r="L111" s="114"/>
      <c r="M111" s="114"/>
    </row>
    <row r="112" spans="1:17">
      <c r="A112" s="118" t="s">
        <v>135</v>
      </c>
      <c r="B112" s="123" t="s">
        <v>95</v>
      </c>
      <c r="C112" s="114">
        <v>23.76</v>
      </c>
      <c r="D112" s="116">
        <v>24.55</v>
      </c>
      <c r="E112" s="114">
        <f>AVERAGE(C112:C114)</f>
        <v>23.39</v>
      </c>
      <c r="F112" s="114">
        <f>AVERAGE(D112:D114)</f>
        <v>24.483333333333334</v>
      </c>
      <c r="G112" s="114">
        <f>C112-F112</f>
        <v>-0.72333333333333272</v>
      </c>
      <c r="H112" s="114">
        <f>AVERAGE(G112:G114)</f>
        <v>-1.0933333333333337</v>
      </c>
      <c r="I112" s="114">
        <f>G112-H103</f>
        <v>-0.72333333333333272</v>
      </c>
      <c r="J112" s="115">
        <f>AVERAGE(I112:I114)</f>
        <v>-1.0933333333333337</v>
      </c>
      <c r="K112" s="114">
        <f t="shared" si="5"/>
        <v>1.6509922331645448</v>
      </c>
      <c r="L112" s="114">
        <f>AVERAGE(K112:K114)</f>
        <v>2.1685633134894124</v>
      </c>
      <c r="M112" s="114">
        <f>STDEV(K112:K114)</f>
        <v>0.45767332014507284</v>
      </c>
    </row>
    <row r="113" spans="1:13">
      <c r="A113" s="118" t="s">
        <v>135</v>
      </c>
      <c r="B113" s="122" t="s">
        <v>95</v>
      </c>
      <c r="C113" s="114">
        <v>23.26</v>
      </c>
      <c r="D113" s="116">
        <v>24.41</v>
      </c>
      <c r="E113" s="114"/>
      <c r="F113" s="114"/>
      <c r="G113" s="114">
        <f>C113-F112</f>
        <v>-1.2233333333333327</v>
      </c>
      <c r="H113" s="114"/>
      <c r="I113" s="114">
        <f>G113-H103</f>
        <v>-1.2233333333333327</v>
      </c>
      <c r="J113" s="115"/>
      <c r="K113" s="114">
        <f t="shared" si="5"/>
        <v>2.3348556075139424</v>
      </c>
      <c r="L113" s="114"/>
      <c r="M113" s="114"/>
    </row>
    <row r="114" spans="1:13" ht="15" thickBot="1">
      <c r="A114" s="118" t="s">
        <v>135</v>
      </c>
      <c r="B114" s="121" t="s">
        <v>95</v>
      </c>
      <c r="C114" s="114">
        <v>23.15</v>
      </c>
      <c r="D114" s="116">
        <v>24.49</v>
      </c>
      <c r="E114" s="114"/>
      <c r="F114" s="114"/>
      <c r="G114" s="114">
        <f>C114-F112</f>
        <v>-1.3333333333333357</v>
      </c>
      <c r="H114" s="114"/>
      <c r="I114" s="114">
        <f>G114-H103</f>
        <v>-1.3333333333333357</v>
      </c>
      <c r="J114" s="115"/>
      <c r="K114" s="114">
        <f t="shared" si="5"/>
        <v>2.5198420997897504</v>
      </c>
      <c r="L114" s="114"/>
      <c r="M114" s="114"/>
    </row>
    <row r="115" spans="1:13">
      <c r="A115" s="118" t="s">
        <v>135</v>
      </c>
      <c r="B115" s="120" t="s">
        <v>94</v>
      </c>
      <c r="C115" s="114">
        <v>20.98</v>
      </c>
      <c r="D115" s="116">
        <v>23.04</v>
      </c>
      <c r="E115" s="114">
        <f>AVERAGE(C115:C117)</f>
        <v>20.766666666666666</v>
      </c>
      <c r="F115" s="114">
        <f>AVERAGE(D115:D117)</f>
        <v>23.12</v>
      </c>
      <c r="G115" s="114">
        <f>C115-F115</f>
        <v>-2.1400000000000006</v>
      </c>
      <c r="H115" s="114">
        <f>AVERAGE(G115:G117)</f>
        <v>-2.3533333333333339</v>
      </c>
      <c r="I115" s="114">
        <f>G115-S109</f>
        <v>-2.1400000000000006</v>
      </c>
      <c r="J115" s="115">
        <f>AVERAGE(I115:I117)</f>
        <v>-2.3533333333333339</v>
      </c>
      <c r="K115" s="114">
        <f t="shared" si="5"/>
        <v>4.4076204635064444</v>
      </c>
      <c r="L115" s="114">
        <f>AVERAGE(K115:K117)</f>
        <v>5.1404910328871116</v>
      </c>
      <c r="M115" s="114">
        <f>STDEV(K115:K117)</f>
        <v>0.67469787728007602</v>
      </c>
    </row>
    <row r="116" spans="1:13">
      <c r="A116" s="118" t="s">
        <v>135</v>
      </c>
      <c r="B116" s="119" t="s">
        <v>94</v>
      </c>
      <c r="C116" s="114">
        <v>20.6</v>
      </c>
      <c r="D116" s="116">
        <v>23.03</v>
      </c>
      <c r="E116" s="114"/>
      <c r="F116" s="114"/>
      <c r="G116" s="114">
        <f>C116-F115</f>
        <v>-2.5199999999999996</v>
      </c>
      <c r="H116" s="114"/>
      <c r="I116" s="114">
        <f>G116-S109</f>
        <v>-2.5199999999999996</v>
      </c>
      <c r="J116" s="115"/>
      <c r="K116" s="114">
        <f t="shared" si="5"/>
        <v>5.7358209920633074</v>
      </c>
      <c r="L116" s="114"/>
      <c r="M116" s="114"/>
    </row>
    <row r="117" spans="1:13" ht="15" thickBot="1">
      <c r="A117" s="118" t="s">
        <v>135</v>
      </c>
      <c r="B117" s="117" t="s">
        <v>94</v>
      </c>
      <c r="C117" s="114">
        <v>20.72</v>
      </c>
      <c r="D117" s="116">
        <v>23.29</v>
      </c>
      <c r="E117" s="114"/>
      <c r="F117" s="114"/>
      <c r="G117" s="114">
        <f>C117-F115</f>
        <v>-2.4000000000000021</v>
      </c>
      <c r="H117" s="114"/>
      <c r="I117" s="114">
        <f>G117-S109</f>
        <v>-2.4000000000000021</v>
      </c>
      <c r="J117" s="115"/>
      <c r="K117" s="114">
        <f t="shared" si="5"/>
        <v>5.2780316430915839</v>
      </c>
      <c r="L117" s="114"/>
      <c r="M117" s="114"/>
    </row>
    <row r="118" spans="1:13">
      <c r="A118" s="118" t="s">
        <v>135</v>
      </c>
      <c r="B118" s="123" t="s">
        <v>93</v>
      </c>
      <c r="C118" s="114">
        <v>23.28</v>
      </c>
      <c r="D118" s="116">
        <v>26.36</v>
      </c>
      <c r="E118" s="114">
        <f>AVERAGE(C118:C120)</f>
        <v>23.680000000000003</v>
      </c>
      <c r="F118" s="114">
        <f>AVERAGE(D118:D120)</f>
        <v>26.246666666666666</v>
      </c>
      <c r="G118" s="114">
        <f>C118-F118</f>
        <v>-2.966666666666665</v>
      </c>
      <c r="H118" s="114">
        <f>AVERAGE(G118:G120)</f>
        <v>-2.5666666666666651</v>
      </c>
      <c r="I118" s="114">
        <f>G118-H106</f>
        <v>-0.50666666666666194</v>
      </c>
      <c r="J118" s="115">
        <f>AVERAGE(I118:I120)</f>
        <v>-0.10666666666666218</v>
      </c>
      <c r="K118" s="114">
        <f t="shared" si="5"/>
        <v>1.4207637391289711</v>
      </c>
      <c r="L118" s="114">
        <f>AVERAGE(K118:K120)</f>
        <v>1.159025704338259</v>
      </c>
      <c r="M118" s="114">
        <f>STDEV(K118:K120)</f>
        <v>0.47942968183694668</v>
      </c>
    </row>
    <row r="119" spans="1:13">
      <c r="A119" s="118" t="s">
        <v>135</v>
      </c>
      <c r="B119" s="122" t="s">
        <v>93</v>
      </c>
      <c r="C119" s="114">
        <v>24.51</v>
      </c>
      <c r="D119" s="116">
        <v>25.97</v>
      </c>
      <c r="E119" s="114"/>
      <c r="F119" s="114"/>
      <c r="G119" s="114">
        <f>C119-F118</f>
        <v>-1.7366666666666646</v>
      </c>
      <c r="H119" s="114"/>
      <c r="I119" s="114">
        <f>G119-H106</f>
        <v>0.72333333333333849</v>
      </c>
      <c r="J119" s="115"/>
      <c r="K119" s="114">
        <f t="shared" si="5"/>
        <v>0.60569636847003372</v>
      </c>
      <c r="L119" s="114"/>
      <c r="M119" s="114"/>
    </row>
    <row r="120" spans="1:13" ht="15" thickBot="1">
      <c r="A120" s="118" t="s">
        <v>135</v>
      </c>
      <c r="B120" s="121" t="s">
        <v>93</v>
      </c>
      <c r="C120" s="114">
        <v>23.25</v>
      </c>
      <c r="D120" s="116">
        <v>26.41</v>
      </c>
      <c r="E120" s="114"/>
      <c r="F120" s="114"/>
      <c r="G120" s="114">
        <f>C120-F118</f>
        <v>-2.9966666666666661</v>
      </c>
      <c r="H120" s="114"/>
      <c r="I120" s="114">
        <f>G120-H106</f>
        <v>-0.53666666666666307</v>
      </c>
      <c r="J120" s="115"/>
      <c r="K120" s="114">
        <f t="shared" si="5"/>
        <v>1.4506170054157721</v>
      </c>
      <c r="L120" s="114"/>
      <c r="M120" s="114"/>
    </row>
    <row r="121" spans="1:13">
      <c r="A121" s="118" t="s">
        <v>135</v>
      </c>
      <c r="B121" s="120" t="s">
        <v>92</v>
      </c>
      <c r="C121" s="114">
        <v>18.600000000000001</v>
      </c>
      <c r="D121" s="116">
        <v>22.13</v>
      </c>
      <c r="E121" s="114">
        <f>AVERAGE(C121:C123)</f>
        <v>18.260000000000002</v>
      </c>
      <c r="F121" s="114">
        <f>AVERAGE(D121:D123)</f>
        <v>22.459999999999997</v>
      </c>
      <c r="G121" s="114">
        <f>C121-F121</f>
        <v>-3.8599999999999959</v>
      </c>
      <c r="H121" s="114">
        <f>AVERAGE(G121:G123)</f>
        <v>-4.1999999999999966</v>
      </c>
      <c r="I121" s="114">
        <f>G121-H107</f>
        <v>-3.8599999999999959</v>
      </c>
      <c r="J121" s="115">
        <f>AVERAGE(I121:I123)</f>
        <v>-3.2299999999999973</v>
      </c>
      <c r="K121" s="114">
        <f t="shared" si="5"/>
        <v>14.520306485074531</v>
      </c>
      <c r="L121" s="114">
        <f>AVERAGE(K121:K123)</f>
        <v>12.905019845490436</v>
      </c>
      <c r="M121" s="114">
        <f>STDEV(K121:K123)</f>
        <v>9.5612473247935643</v>
      </c>
    </row>
    <row r="122" spans="1:13">
      <c r="A122" s="118" t="s">
        <v>135</v>
      </c>
      <c r="B122" s="119" t="s">
        <v>92</v>
      </c>
      <c r="C122" s="114">
        <v>18.03</v>
      </c>
      <c r="D122" s="116">
        <v>23.09</v>
      </c>
      <c r="E122" s="114"/>
      <c r="F122" s="114"/>
      <c r="G122" s="114">
        <f>C122-F121</f>
        <v>-4.4299999999999962</v>
      </c>
      <c r="H122" s="114"/>
      <c r="I122" s="114">
        <f>G122-H108</f>
        <v>-4.4299999999999962</v>
      </c>
      <c r="J122" s="115"/>
      <c r="K122" s="114">
        <f t="shared" si="5"/>
        <v>21.555737229850983</v>
      </c>
      <c r="L122" s="114"/>
      <c r="M122" s="114"/>
    </row>
    <row r="123" spans="1:13" ht="15" thickBot="1">
      <c r="A123" s="118" t="s">
        <v>135</v>
      </c>
      <c r="B123" s="117" t="s">
        <v>92</v>
      </c>
      <c r="C123" s="114">
        <v>18.149999999999999</v>
      </c>
      <c r="D123" s="116">
        <v>22.16</v>
      </c>
      <c r="E123" s="114"/>
      <c r="F123" s="114"/>
      <c r="G123" s="114">
        <f>C123-F121</f>
        <v>-4.3099999999999987</v>
      </c>
      <c r="H123" s="114"/>
      <c r="I123" s="114">
        <f>G123-H109</f>
        <v>-1.4</v>
      </c>
      <c r="J123" s="115"/>
      <c r="K123" s="114">
        <f t="shared" si="5"/>
        <v>2.6390158215457884</v>
      </c>
      <c r="L123" s="114"/>
      <c r="M123" s="114"/>
    </row>
    <row r="124" spans="1:13">
      <c r="A124" s="118" t="s">
        <v>135</v>
      </c>
      <c r="B124" s="123" t="s">
        <v>91</v>
      </c>
      <c r="C124" s="114">
        <v>19.22</v>
      </c>
      <c r="D124" s="114">
        <v>23.67</v>
      </c>
      <c r="E124" s="114">
        <f>AVERAGE(C124:C126)</f>
        <v>19.076666666666668</v>
      </c>
      <c r="F124" s="114">
        <f>AVERAGE(D124:D126)</f>
        <v>23.5</v>
      </c>
      <c r="G124" s="114">
        <f>C124-F124</f>
        <v>-4.2800000000000011</v>
      </c>
      <c r="H124" s="114">
        <f>AVERAGE(G124:G126)</f>
        <v>-4.2800000000000011</v>
      </c>
      <c r="I124" s="114">
        <f>G124-H106</f>
        <v>-1.8199999999999981</v>
      </c>
      <c r="J124" s="115">
        <f>AVERAGE(I124:I126)</f>
        <v>-1.8199999999999981</v>
      </c>
      <c r="K124" s="114">
        <f t="shared" si="5"/>
        <v>3.530811985162615</v>
      </c>
      <c r="L124" s="114">
        <f>AVERAGE(K124:K126)</f>
        <v>1.8436039950542049</v>
      </c>
      <c r="M124" s="114">
        <f>STDEV(K124:K126)</f>
        <v>1.4611649809019676</v>
      </c>
    </row>
    <row r="125" spans="1:13">
      <c r="A125" s="118" t="s">
        <v>135</v>
      </c>
      <c r="B125" s="122" t="s">
        <v>91</v>
      </c>
      <c r="C125" s="114">
        <v>18.89</v>
      </c>
      <c r="D125" s="114">
        <v>23.88</v>
      </c>
      <c r="E125" s="114"/>
      <c r="F125" s="114"/>
      <c r="G125" s="114"/>
      <c r="H125" s="114"/>
      <c r="I125" s="114"/>
      <c r="J125" s="115"/>
      <c r="K125" s="114">
        <f t="shared" si="5"/>
        <v>1</v>
      </c>
      <c r="L125" s="114"/>
      <c r="M125" s="114"/>
    </row>
    <row r="126" spans="1:13" ht="15" thickBot="1">
      <c r="A126" s="118" t="s">
        <v>135</v>
      </c>
      <c r="B126" s="121" t="s">
        <v>91</v>
      </c>
      <c r="C126" s="114">
        <v>19.12</v>
      </c>
      <c r="D126" s="114">
        <v>22.95</v>
      </c>
      <c r="E126" s="114"/>
      <c r="F126" s="114"/>
      <c r="G126" s="114"/>
      <c r="H126" s="114"/>
      <c r="I126" s="114"/>
      <c r="J126" s="115"/>
      <c r="K126" s="114">
        <f t="shared" si="5"/>
        <v>1</v>
      </c>
      <c r="L126" s="114"/>
      <c r="M126" s="114"/>
    </row>
    <row r="127" spans="1:13">
      <c r="A127" s="118" t="s">
        <v>135</v>
      </c>
      <c r="B127" s="120" t="s">
        <v>90</v>
      </c>
      <c r="C127" s="116">
        <v>17.63</v>
      </c>
      <c r="D127" s="116">
        <v>23.28</v>
      </c>
      <c r="E127" s="114">
        <f>AVERAGE(C127:C129)</f>
        <v>17.669999999999998</v>
      </c>
      <c r="F127" s="114">
        <f>AVERAGE(D127:D129)</f>
        <v>23.39</v>
      </c>
      <c r="G127" s="114">
        <f>C127-F127</f>
        <v>-5.7600000000000016</v>
      </c>
      <c r="H127" s="114">
        <f>AVERAGE(G127:G129)</f>
        <v>-5.7200000000000015</v>
      </c>
      <c r="I127" s="114">
        <f>G127-H106</f>
        <v>-3.2999999999999985</v>
      </c>
      <c r="J127" s="115">
        <f>AVERAGE(I127:I129)</f>
        <v>-3.259999999999998</v>
      </c>
      <c r="K127" s="114">
        <f t="shared" si="5"/>
        <v>9.8491553067593198</v>
      </c>
      <c r="L127" s="114">
        <f>AVERAGE(K127:K129)</f>
        <v>9.58712723196167</v>
      </c>
      <c r="M127" s="114">
        <f>STDEV(K127:K129)</f>
        <v>0.45384593855898747</v>
      </c>
    </row>
    <row r="128" spans="1:13">
      <c r="A128" s="118" t="s">
        <v>135</v>
      </c>
      <c r="B128" s="119" t="s">
        <v>90</v>
      </c>
      <c r="C128" s="116">
        <v>17.63</v>
      </c>
      <c r="D128" s="116">
        <v>23.2</v>
      </c>
      <c r="E128" s="114"/>
      <c r="F128" s="114"/>
      <c r="G128" s="114">
        <f>C128-F127</f>
        <v>-5.7600000000000016</v>
      </c>
      <c r="H128" s="114"/>
      <c r="I128" s="114">
        <f>G128-H106</f>
        <v>-3.2999999999999985</v>
      </c>
      <c r="J128" s="115"/>
      <c r="K128" s="114">
        <f t="shared" si="5"/>
        <v>9.8491553067593198</v>
      </c>
      <c r="L128" s="114"/>
      <c r="M128" s="114"/>
    </row>
    <row r="129" spans="1:24" ht="15" thickBot="1">
      <c r="A129" s="118" t="s">
        <v>135</v>
      </c>
      <c r="B129" s="117" t="s">
        <v>90</v>
      </c>
      <c r="C129" s="116">
        <v>17.75</v>
      </c>
      <c r="D129" s="116">
        <v>23.69</v>
      </c>
      <c r="E129" s="114"/>
      <c r="F129" s="114"/>
      <c r="G129" s="114">
        <f>C129-F127</f>
        <v>-5.6400000000000006</v>
      </c>
      <c r="H129" s="114"/>
      <c r="I129" s="114">
        <f>G129-H106</f>
        <v>-3.1799999999999975</v>
      </c>
      <c r="J129" s="115"/>
      <c r="K129" s="114">
        <f t="shared" si="5"/>
        <v>9.0630710823663705</v>
      </c>
      <c r="L129" s="114"/>
      <c r="M129" s="114"/>
    </row>
    <row r="130" spans="1:24">
      <c r="A130" s="118" t="s">
        <v>135</v>
      </c>
      <c r="B130" s="123" t="s">
        <v>89</v>
      </c>
      <c r="C130" s="116">
        <v>18.21</v>
      </c>
      <c r="D130" s="116">
        <v>22.09</v>
      </c>
      <c r="E130" s="114">
        <f>AVERAGE(C130:C132)</f>
        <v>18.260000000000002</v>
      </c>
      <c r="F130" s="114">
        <f>AVERAGE(D130:D132)</f>
        <v>22.163333333333338</v>
      </c>
      <c r="G130" s="114">
        <f>C130-F130</f>
        <v>-3.9533333333333367</v>
      </c>
      <c r="H130" s="114">
        <f>AVERAGE(G130:G132)</f>
        <v>-3.9033333333333373</v>
      </c>
      <c r="I130" s="114">
        <f>G130-H106</f>
        <v>-1.4933333333333336</v>
      </c>
      <c r="J130" s="115">
        <f>AVERAGE(I130:I132)</f>
        <v>-1.443333333333334</v>
      </c>
      <c r="K130" s="114">
        <f t="shared" si="5"/>
        <v>2.8153871680679794</v>
      </c>
      <c r="L130" s="114">
        <f>AVERAGE(K130:K132)</f>
        <v>2.7250274313992304</v>
      </c>
      <c r="M130" s="114">
        <f>STDEV(K130:K132)</f>
        <v>0.20983454026855372</v>
      </c>
    </row>
    <row r="131" spans="1:24">
      <c r="A131" s="118" t="s">
        <v>135</v>
      </c>
      <c r="B131" s="122" t="s">
        <v>89</v>
      </c>
      <c r="C131" s="116">
        <v>18.18</v>
      </c>
      <c r="D131" s="116">
        <v>22.25</v>
      </c>
      <c r="E131" s="114"/>
      <c r="F131" s="114"/>
      <c r="G131" s="114">
        <f>C131-F130</f>
        <v>-3.9833333333333378</v>
      </c>
      <c r="H131" s="114"/>
      <c r="I131" s="114">
        <f>G131-H106</f>
        <v>-1.5233333333333348</v>
      </c>
      <c r="J131" s="115"/>
      <c r="K131" s="114">
        <f t="shared" si="5"/>
        <v>2.8745444371578448</v>
      </c>
      <c r="L131" s="114"/>
      <c r="M131" s="114"/>
    </row>
    <row r="132" spans="1:24" ht="15" thickBot="1">
      <c r="A132" s="118" t="s">
        <v>135</v>
      </c>
      <c r="B132" s="121" t="s">
        <v>89</v>
      </c>
      <c r="C132" s="116">
        <v>18.39</v>
      </c>
      <c r="D132" s="116">
        <v>22.15</v>
      </c>
      <c r="E132" s="114"/>
      <c r="F132" s="114"/>
      <c r="G132" s="114">
        <f>C132-F130</f>
        <v>-3.773333333333337</v>
      </c>
      <c r="H132" s="114"/>
      <c r="I132" s="114">
        <f>G132-H106</f>
        <v>-1.3133333333333339</v>
      </c>
      <c r="J132" s="115"/>
      <c r="K132" s="114">
        <f t="shared" si="5"/>
        <v>2.4851506889718675</v>
      </c>
      <c r="L132" s="114"/>
      <c r="M132" s="114"/>
    </row>
    <row r="133" spans="1:24">
      <c r="A133" s="118" t="s">
        <v>135</v>
      </c>
      <c r="B133" s="120" t="s">
        <v>87</v>
      </c>
      <c r="C133" s="114">
        <v>19.059999999999999</v>
      </c>
      <c r="D133" s="116">
        <v>24.84</v>
      </c>
      <c r="E133" s="114">
        <f>AVERAGE(C133:C135)</f>
        <v>19.143333333333331</v>
      </c>
      <c r="F133" s="114">
        <f>AVERAGE(D133:D135)</f>
        <v>24.313333333333333</v>
      </c>
      <c r="G133" s="114">
        <f>C133-F133</f>
        <v>-5.2533333333333339</v>
      </c>
      <c r="H133" s="114">
        <f>AVERAGE(G133:G135)</f>
        <v>-5.1700000000000008</v>
      </c>
      <c r="I133" s="114">
        <f>G133-H118</f>
        <v>-2.6866666666666688</v>
      </c>
      <c r="J133" s="115"/>
      <c r="K133" s="114">
        <f t="shared" si="5"/>
        <v>6.4382413794872901</v>
      </c>
      <c r="L133" s="114">
        <f>AVERAGE(K133:K135)</f>
        <v>6.0848699048938713</v>
      </c>
      <c r="M133" s="114">
        <f>STDEV(K133:K135)</f>
        <v>0.3799167158395525</v>
      </c>
      <c r="N133" s="113"/>
      <c r="O133" s="135"/>
      <c r="P133" s="113"/>
      <c r="Q133" s="113"/>
      <c r="R133" s="113"/>
      <c r="S133" s="113"/>
      <c r="T133" s="113"/>
      <c r="U133" s="134"/>
      <c r="V133" s="113"/>
      <c r="W133" s="113"/>
      <c r="X133" s="113"/>
    </row>
    <row r="134" spans="1:24">
      <c r="A134" s="118" t="s">
        <v>135</v>
      </c>
      <c r="B134" s="119" t="s">
        <v>87</v>
      </c>
      <c r="C134" s="114">
        <v>19.13</v>
      </c>
      <c r="D134" s="116">
        <v>24.02</v>
      </c>
      <c r="E134" s="114"/>
      <c r="F134" s="114"/>
      <c r="G134" s="114">
        <f>C134-F133</f>
        <v>-5.1833333333333336</v>
      </c>
      <c r="H134" s="114"/>
      <c r="I134" s="114">
        <f>G134-H118</f>
        <v>-2.6166666666666685</v>
      </c>
      <c r="J134" s="115"/>
      <c r="K134" s="114">
        <f t="shared" si="5"/>
        <v>6.1333133786784098</v>
      </c>
      <c r="L134" s="114"/>
      <c r="M134" s="114"/>
      <c r="N134" s="113"/>
      <c r="O134" s="135"/>
      <c r="P134" s="113"/>
      <c r="Q134" s="113"/>
      <c r="R134" s="113"/>
      <c r="S134" s="113"/>
      <c r="T134" s="113"/>
      <c r="U134" s="134"/>
      <c r="V134" s="113"/>
      <c r="W134" s="113"/>
      <c r="X134" s="113"/>
    </row>
    <row r="135" spans="1:24" ht="15" thickBot="1">
      <c r="A135" s="118" t="s">
        <v>135</v>
      </c>
      <c r="B135" s="117" t="s">
        <v>87</v>
      </c>
      <c r="C135" s="114">
        <v>19.239999999999998</v>
      </c>
      <c r="D135" s="116">
        <v>24.08</v>
      </c>
      <c r="E135" s="114"/>
      <c r="F135" s="114"/>
      <c r="G135" s="114">
        <f>C135-F133</f>
        <v>-5.0733333333333341</v>
      </c>
      <c r="H135" s="114"/>
      <c r="I135" s="114">
        <f>G135-H118</f>
        <v>-2.506666666666669</v>
      </c>
      <c r="J135" s="115"/>
      <c r="K135" s="114">
        <f t="shared" si="5"/>
        <v>5.6830549565159121</v>
      </c>
      <c r="L135" s="114"/>
      <c r="M135" s="114"/>
      <c r="N135" s="113"/>
      <c r="O135" s="135"/>
      <c r="P135" s="113"/>
      <c r="Q135" s="113"/>
      <c r="R135" s="113"/>
      <c r="S135" s="113"/>
      <c r="T135" s="113"/>
      <c r="U135" s="134"/>
      <c r="V135" s="113"/>
      <c r="W135" s="113"/>
      <c r="X135" s="113"/>
    </row>
    <row r="138" spans="1:24" ht="20">
      <c r="A138" s="387" t="s">
        <v>37</v>
      </c>
      <c r="B138" s="388"/>
      <c r="C138" s="388"/>
      <c r="E138" s="394" t="s">
        <v>128</v>
      </c>
      <c r="F138" s="394"/>
    </row>
    <row r="139" spans="1:24" ht="16" thickBot="1">
      <c r="A139" s="130" t="s">
        <v>117</v>
      </c>
      <c r="B139" s="130" t="s">
        <v>116</v>
      </c>
      <c r="C139" s="128" t="s">
        <v>115</v>
      </c>
      <c r="D139" s="128" t="s">
        <v>114</v>
      </c>
      <c r="E139" s="128" t="s">
        <v>113</v>
      </c>
      <c r="F139" s="128" t="s">
        <v>112</v>
      </c>
      <c r="G139" s="129" t="s">
        <v>111</v>
      </c>
      <c r="H139" s="128" t="s">
        <v>110</v>
      </c>
      <c r="I139" s="129" t="s">
        <v>109</v>
      </c>
      <c r="J139" s="128" t="s">
        <v>108</v>
      </c>
      <c r="K139" s="128" t="s">
        <v>107</v>
      </c>
      <c r="L139" s="128" t="s">
        <v>106</v>
      </c>
      <c r="M139" s="128" t="s">
        <v>105</v>
      </c>
      <c r="O139" s="124"/>
      <c r="P139" s="127" t="s">
        <v>104</v>
      </c>
      <c r="Q139" s="126" t="s">
        <v>103</v>
      </c>
    </row>
    <row r="140" spans="1:24">
      <c r="A140" s="118" t="s">
        <v>135</v>
      </c>
      <c r="B140" s="123" t="s">
        <v>100</v>
      </c>
      <c r="C140" s="114">
        <v>25.05</v>
      </c>
      <c r="D140" s="116">
        <v>24.18</v>
      </c>
      <c r="E140" s="136">
        <f>AVERAGE(C140:C142)</f>
        <v>24.403333333333336</v>
      </c>
      <c r="F140" s="136">
        <f>AVERAGE(D140:D142)</f>
        <v>24.196666666666669</v>
      </c>
      <c r="G140" s="138">
        <f>C140-F140</f>
        <v>0.85333333333333172</v>
      </c>
      <c r="H140" s="136">
        <f>AVERAGE(G140:G142)</f>
        <v>0.20666666666666464</v>
      </c>
      <c r="I140" s="136">
        <f>G140-H140</f>
        <v>0.64666666666666706</v>
      </c>
      <c r="J140" s="137">
        <f>AVERAGE(I140:I142)</f>
        <v>0</v>
      </c>
      <c r="K140" s="136">
        <f t="shared" ref="K140:K169" si="6">2^-(I140)</f>
        <v>0.63875444616395627</v>
      </c>
      <c r="L140" s="139">
        <f>AVERAGE(K140:K142)</f>
        <v>1.0475645848008905</v>
      </c>
      <c r="M140" s="114">
        <f>STDEV(K140:K142)</f>
        <v>0.35668680845638945</v>
      </c>
      <c r="O140" s="124" t="s">
        <v>102</v>
      </c>
      <c r="P140" s="124">
        <v>1.0475645848008901</v>
      </c>
      <c r="Q140" s="124">
        <v>1.27036900622629</v>
      </c>
    </row>
    <row r="141" spans="1:24">
      <c r="A141" s="118" t="s">
        <v>135</v>
      </c>
      <c r="B141" s="122" t="s">
        <v>100</v>
      </c>
      <c r="C141" s="114">
        <v>24.13</v>
      </c>
      <c r="D141" s="116">
        <v>24.22</v>
      </c>
      <c r="E141" s="136"/>
      <c r="F141" s="136"/>
      <c r="G141" s="138">
        <f>C141-F140</f>
        <v>-6.6666666666669983E-2</v>
      </c>
      <c r="H141" s="136"/>
      <c r="I141" s="136">
        <f>G141-H140</f>
        <v>-0.27333333333333465</v>
      </c>
      <c r="J141" s="137"/>
      <c r="K141" s="136">
        <f t="shared" si="6"/>
        <v>1.2085970563467692</v>
      </c>
      <c r="L141" s="136"/>
      <c r="M141" s="114"/>
      <c r="O141" s="124" t="s">
        <v>101</v>
      </c>
      <c r="P141" s="124">
        <v>1.5266503251276999</v>
      </c>
      <c r="Q141" s="124">
        <v>2.7825894212945599</v>
      </c>
    </row>
    <row r="142" spans="1:24" ht="15" thickBot="1">
      <c r="A142" s="118" t="s">
        <v>135</v>
      </c>
      <c r="B142" s="121" t="s">
        <v>100</v>
      </c>
      <c r="C142" s="114">
        <v>24.03</v>
      </c>
      <c r="D142" s="116">
        <v>24.19</v>
      </c>
      <c r="E142" s="136"/>
      <c r="F142" s="136"/>
      <c r="G142" s="138">
        <f>C142-F140</f>
        <v>-0.16666666666666785</v>
      </c>
      <c r="H142" s="136"/>
      <c r="I142" s="136">
        <f>G142-H140</f>
        <v>-0.37333333333333252</v>
      </c>
      <c r="J142" s="137"/>
      <c r="K142" s="136">
        <f t="shared" si="6"/>
        <v>1.2953422518919462</v>
      </c>
      <c r="L142" s="136"/>
      <c r="M142" s="114"/>
      <c r="O142" s="124" t="s">
        <v>99</v>
      </c>
      <c r="P142" s="124">
        <v>1.59579643755383</v>
      </c>
      <c r="Q142" s="124">
        <v>8.0059797371084702</v>
      </c>
    </row>
    <row r="143" spans="1:24">
      <c r="A143" s="118" t="s">
        <v>135</v>
      </c>
      <c r="B143" s="120" t="s">
        <v>96</v>
      </c>
      <c r="C143" s="116">
        <v>24.51</v>
      </c>
      <c r="D143" s="116">
        <v>24.46</v>
      </c>
      <c r="E143" s="114">
        <f>AVERAGE(C143:C145)</f>
        <v>24.51</v>
      </c>
      <c r="F143" s="114">
        <f>AVERAGE(D143:D145)</f>
        <v>24.61</v>
      </c>
      <c r="G143" s="114">
        <f>C143-F143</f>
        <v>-9.9999999999997868E-2</v>
      </c>
      <c r="H143" s="114">
        <f>AVERAGE(G143:G145)</f>
        <v>-9.9999999999997868E-2</v>
      </c>
      <c r="I143" s="114">
        <f>G143-H140</f>
        <v>-0.30666666666666254</v>
      </c>
      <c r="J143" s="115">
        <f>AVERAGE(I143:I145)</f>
        <v>-0.30666666666666254</v>
      </c>
      <c r="K143" s="114">
        <f t="shared" si="6"/>
        <v>1.2368466734094339</v>
      </c>
      <c r="L143" s="114">
        <f>AVERAGE(K143:K145)</f>
        <v>1.2703690062262947</v>
      </c>
      <c r="M143" s="114">
        <f>STDEV(K143:K145)</f>
        <v>0.35743138905365951</v>
      </c>
      <c r="O143" s="124" t="s">
        <v>98</v>
      </c>
      <c r="P143" s="124">
        <v>3.4144355104289699</v>
      </c>
      <c r="Q143" s="124">
        <v>13.3594706328755</v>
      </c>
    </row>
    <row r="144" spans="1:24">
      <c r="A144" s="118" t="s">
        <v>135</v>
      </c>
      <c r="B144" s="119" t="s">
        <v>96</v>
      </c>
      <c r="C144" s="116">
        <v>24.92</v>
      </c>
      <c r="D144" s="116">
        <v>24.64</v>
      </c>
      <c r="E144" s="114"/>
      <c r="F144" s="114"/>
      <c r="G144" s="114">
        <f>C144-F143</f>
        <v>0.31000000000000227</v>
      </c>
      <c r="H144" s="114"/>
      <c r="I144" s="114">
        <f>G144-H140</f>
        <v>0.10333333333333763</v>
      </c>
      <c r="J144" s="115"/>
      <c r="K144" s="114">
        <f t="shared" si="6"/>
        <v>0.93087971609787434</v>
      </c>
      <c r="L144" s="114"/>
      <c r="M144" s="114"/>
      <c r="O144" s="124" t="s">
        <v>97</v>
      </c>
      <c r="P144" s="124">
        <v>5.9614019767470996</v>
      </c>
      <c r="Q144" s="124">
        <v>2.3863656388660899</v>
      </c>
    </row>
    <row r="145" spans="1:13" ht="15" thickBot="1">
      <c r="A145" s="118" t="s">
        <v>135</v>
      </c>
      <c r="B145" s="117" t="s">
        <v>96</v>
      </c>
      <c r="C145" s="116">
        <v>24.1</v>
      </c>
      <c r="D145" s="116">
        <v>24.73</v>
      </c>
      <c r="E145" s="114"/>
      <c r="F145" s="114"/>
      <c r="G145" s="114">
        <f>C145-F143</f>
        <v>-0.50999999999999801</v>
      </c>
      <c r="H145" s="114"/>
      <c r="I145" s="114">
        <f>G145-H140</f>
        <v>-0.71666666666666268</v>
      </c>
      <c r="J145" s="115"/>
      <c r="K145" s="114">
        <f t="shared" si="6"/>
        <v>1.643380629171576</v>
      </c>
      <c r="L145" s="114"/>
      <c r="M145" s="114"/>
    </row>
    <row r="146" spans="1:13">
      <c r="A146" s="118" t="s">
        <v>135</v>
      </c>
      <c r="B146" s="123" t="s">
        <v>95</v>
      </c>
      <c r="C146" s="114">
        <v>25.04</v>
      </c>
      <c r="D146" s="116">
        <v>25.55</v>
      </c>
      <c r="E146" s="114">
        <f>AVERAGE(C146:C148)</f>
        <v>25.08</v>
      </c>
      <c r="F146" s="114">
        <f>AVERAGE(D146:D148)</f>
        <v>25.483333333333334</v>
      </c>
      <c r="G146" s="114">
        <f>C146-F146</f>
        <v>-0.44333333333333513</v>
      </c>
      <c r="H146" s="114">
        <f>AVERAGE(G146:G148)</f>
        <v>-0.40333333333333482</v>
      </c>
      <c r="I146" s="114">
        <f>G146-H140</f>
        <v>-0.6499999999999998</v>
      </c>
      <c r="J146" s="115">
        <f>AVERAGE(I146:I148)</f>
        <v>-0.60999999999999943</v>
      </c>
      <c r="K146" s="114">
        <f t="shared" si="6"/>
        <v>1.5691681957935013</v>
      </c>
      <c r="L146" s="114">
        <f>AVERAGE(K146:K148)</f>
        <v>1.5266503251277026</v>
      </c>
      <c r="M146" s="114">
        <f>STDEV(K146:K148)</f>
        <v>4.2323667979038582E-2</v>
      </c>
    </row>
    <row r="147" spans="1:13">
      <c r="A147" s="118" t="s">
        <v>135</v>
      </c>
      <c r="B147" s="122" t="s">
        <v>95</v>
      </c>
      <c r="C147" s="114">
        <v>25.08</v>
      </c>
      <c r="D147" s="116">
        <v>25.41</v>
      </c>
      <c r="E147" s="114"/>
      <c r="F147" s="114"/>
      <c r="G147" s="114">
        <f>C147-F146</f>
        <v>-0.40333333333333599</v>
      </c>
      <c r="H147" s="114"/>
      <c r="I147" s="114">
        <f>G147-H140</f>
        <v>-0.61000000000000065</v>
      </c>
      <c r="J147" s="115"/>
      <c r="K147" s="114">
        <f t="shared" si="6"/>
        <v>1.5262592089605598</v>
      </c>
      <c r="L147" s="114"/>
      <c r="M147" s="114"/>
    </row>
    <row r="148" spans="1:13" ht="15" thickBot="1">
      <c r="A148" s="118" t="s">
        <v>135</v>
      </c>
      <c r="B148" s="121" t="s">
        <v>95</v>
      </c>
      <c r="C148" s="114">
        <v>25.12</v>
      </c>
      <c r="D148" s="116">
        <v>25.49</v>
      </c>
      <c r="E148" s="114"/>
      <c r="F148" s="114"/>
      <c r="G148" s="114">
        <f>C148-F146</f>
        <v>-0.36333333333333329</v>
      </c>
      <c r="H148" s="114"/>
      <c r="I148" s="114">
        <f>G148-H140</f>
        <v>-0.56999999999999795</v>
      </c>
      <c r="J148" s="115"/>
      <c r="K148" s="114">
        <f t="shared" si="6"/>
        <v>1.4845235706290469</v>
      </c>
      <c r="L148" s="114"/>
      <c r="M148" s="114"/>
    </row>
    <row r="149" spans="1:13">
      <c r="A149" s="118" t="s">
        <v>135</v>
      </c>
      <c r="B149" s="120" t="s">
        <v>94</v>
      </c>
      <c r="C149" s="114">
        <v>21.68</v>
      </c>
      <c r="D149" s="116">
        <v>23.04</v>
      </c>
      <c r="E149" s="114">
        <f>AVERAGE(C149:C151)</f>
        <v>21.856666666666669</v>
      </c>
      <c r="F149" s="114">
        <f>AVERAGE(D149:D151)</f>
        <v>23.12</v>
      </c>
      <c r="G149" s="114">
        <f>C149-F149</f>
        <v>-1.4400000000000013</v>
      </c>
      <c r="H149" s="114">
        <f>AVERAGE(G149:G151)</f>
        <v>-1.2633333333333343</v>
      </c>
      <c r="I149" s="114">
        <f>G149-H140</f>
        <v>-1.6466666666666658</v>
      </c>
      <c r="J149" s="115">
        <f>AVERAGE(I149:I151)</f>
        <v>-1.4699999999999989</v>
      </c>
      <c r="K149" s="114">
        <f t="shared" si="6"/>
        <v>3.1310936651963996</v>
      </c>
      <c r="L149" s="114">
        <f>AVERAGE(K149:K151)</f>
        <v>2.7825894212945648</v>
      </c>
      <c r="M149" s="114">
        <f>STDEV(K149:K151)</f>
        <v>0.32385660821964568</v>
      </c>
    </row>
    <row r="150" spans="1:13">
      <c r="A150" s="118" t="s">
        <v>135</v>
      </c>
      <c r="B150" s="119" t="s">
        <v>94</v>
      </c>
      <c r="C150" s="114">
        <v>21.88</v>
      </c>
      <c r="D150" s="116">
        <v>23.03</v>
      </c>
      <c r="E150" s="114"/>
      <c r="F150" s="114"/>
      <c r="G150" s="114">
        <f>C150-F149</f>
        <v>-1.240000000000002</v>
      </c>
      <c r="H150" s="114"/>
      <c r="I150" s="114">
        <f>G150-H140</f>
        <v>-1.4466666666666665</v>
      </c>
      <c r="J150" s="115"/>
      <c r="K150" s="114">
        <f t="shared" si="6"/>
        <v>2.7257753539696528</v>
      </c>
      <c r="L150" s="114"/>
      <c r="M150" s="114"/>
    </row>
    <row r="151" spans="1:13" ht="15" thickBot="1">
      <c r="A151" s="118" t="s">
        <v>135</v>
      </c>
      <c r="B151" s="117" t="s">
        <v>94</v>
      </c>
      <c r="C151" s="114">
        <v>22.01</v>
      </c>
      <c r="D151" s="116">
        <v>23.29</v>
      </c>
      <c r="E151" s="114"/>
      <c r="F151" s="114"/>
      <c r="G151" s="114">
        <f>C151-F149</f>
        <v>-1.1099999999999994</v>
      </c>
      <c r="H151" s="114"/>
      <c r="I151" s="114">
        <f>G151-H140</f>
        <v>-1.316666666666664</v>
      </c>
      <c r="J151" s="115"/>
      <c r="K151" s="114">
        <f t="shared" si="6"/>
        <v>2.490899244717641</v>
      </c>
      <c r="L151" s="114"/>
      <c r="M151" s="114"/>
    </row>
    <row r="152" spans="1:13">
      <c r="A152" s="118" t="s">
        <v>135</v>
      </c>
      <c r="B152" s="123" t="s">
        <v>93</v>
      </c>
      <c r="C152" s="116">
        <v>25.56</v>
      </c>
      <c r="D152" s="116">
        <v>26.36</v>
      </c>
      <c r="E152" s="114">
        <f>AVERAGE(C152:C154)</f>
        <v>25.879999999999995</v>
      </c>
      <c r="F152" s="114">
        <f>AVERAGE(D152:D154)</f>
        <v>26.246666666666666</v>
      </c>
      <c r="G152" s="114">
        <f>C152-F152</f>
        <v>-0.68666666666666742</v>
      </c>
      <c r="H152" s="114">
        <f>AVERAGE(G152:G154)</f>
        <v>-0.36666666666666714</v>
      </c>
      <c r="I152" s="114">
        <f>G152-H140</f>
        <v>-0.89333333333333209</v>
      </c>
      <c r="J152" s="115">
        <f>AVERAGE(I152:I154)</f>
        <v>-0.57333333333333181</v>
      </c>
      <c r="K152" s="114">
        <f t="shared" si="6"/>
        <v>1.8574628200770955</v>
      </c>
      <c r="L152" s="114">
        <f>AVERAGE(K152:K154)</f>
        <v>1.5957964375538289</v>
      </c>
      <c r="M152" s="114">
        <f>STDEV(K152:K154)</f>
        <v>0.65106566985804071</v>
      </c>
    </row>
    <row r="153" spans="1:13">
      <c r="A153" s="118" t="s">
        <v>135</v>
      </c>
      <c r="B153" s="122" t="s">
        <v>93</v>
      </c>
      <c r="C153" s="116">
        <v>26.68</v>
      </c>
      <c r="D153" s="116">
        <v>25.97</v>
      </c>
      <c r="E153" s="114"/>
      <c r="F153" s="114"/>
      <c r="G153" s="114">
        <f>C153-F152</f>
        <v>0.43333333333333357</v>
      </c>
      <c r="H153" s="114"/>
      <c r="I153" s="114">
        <f>G153-H140</f>
        <v>0.22666666666666893</v>
      </c>
      <c r="J153" s="115"/>
      <c r="K153" s="114">
        <f t="shared" si="6"/>
        <v>0.85460717426489818</v>
      </c>
      <c r="L153" s="114"/>
      <c r="M153" s="114"/>
    </row>
    <row r="154" spans="1:13" ht="15" thickBot="1">
      <c r="A154" s="118" t="s">
        <v>135</v>
      </c>
      <c r="B154" s="121" t="s">
        <v>93</v>
      </c>
      <c r="C154" s="116">
        <v>25.4</v>
      </c>
      <c r="D154" s="116">
        <v>26.41</v>
      </c>
      <c r="E154" s="114"/>
      <c r="F154" s="114"/>
      <c r="G154" s="114">
        <f>C154-F152</f>
        <v>-0.84666666666666757</v>
      </c>
      <c r="H154" s="114"/>
      <c r="I154" s="114">
        <f>G154-H140</f>
        <v>-1.0533333333333321</v>
      </c>
      <c r="J154" s="115"/>
      <c r="K154" s="114">
        <f t="shared" si="6"/>
        <v>2.0753193183194929</v>
      </c>
      <c r="L154" s="114"/>
      <c r="M154" s="114"/>
    </row>
    <row r="155" spans="1:13">
      <c r="A155" s="118" t="s">
        <v>135</v>
      </c>
      <c r="B155" s="120" t="s">
        <v>92</v>
      </c>
      <c r="C155" s="114">
        <v>22.11</v>
      </c>
      <c r="D155" s="116">
        <v>24.84</v>
      </c>
      <c r="E155" s="114">
        <f>AVERAGE(C155:C157)</f>
        <v>22.186666666666667</v>
      </c>
      <c r="F155" s="114">
        <f>AVERAGE(D155:D157)</f>
        <v>24.98</v>
      </c>
      <c r="G155" s="114">
        <f>C155-F155</f>
        <v>-2.870000000000001</v>
      </c>
      <c r="H155" s="114">
        <f>AVERAGE(G155:G157)</f>
        <v>-2.7933333333333343</v>
      </c>
      <c r="I155" s="114">
        <f>G155-H140</f>
        <v>-3.0766666666666658</v>
      </c>
      <c r="J155" s="115">
        <f>AVERAGE(I155:I157)</f>
        <v>-2.9999999999999987</v>
      </c>
      <c r="K155" s="114">
        <f t="shared" si="6"/>
        <v>8.4366290361280996</v>
      </c>
      <c r="L155" s="114">
        <f>AVERAGE(K155:K157)</f>
        <v>8.0059797371084667</v>
      </c>
      <c r="M155" s="114">
        <f>STDEV(K155:K157)</f>
        <v>0.3816474981164743</v>
      </c>
    </row>
    <row r="156" spans="1:13">
      <c r="A156" s="118" t="s">
        <v>135</v>
      </c>
      <c r="B156" s="119" t="s">
        <v>92</v>
      </c>
      <c r="C156" s="114">
        <v>22.24</v>
      </c>
      <c r="D156" s="116">
        <v>25.02</v>
      </c>
      <c r="E156" s="114"/>
      <c r="F156" s="114"/>
      <c r="G156" s="114">
        <f>C156-F155</f>
        <v>-2.740000000000002</v>
      </c>
      <c r="H156" s="114"/>
      <c r="I156" s="114">
        <f>G156-H140</f>
        <v>-2.9466666666666668</v>
      </c>
      <c r="J156" s="115"/>
      <c r="K156" s="114">
        <f t="shared" si="6"/>
        <v>7.709656947132415</v>
      </c>
      <c r="L156" s="114"/>
      <c r="M156" s="114"/>
    </row>
    <row r="157" spans="1:13" ht="15" thickBot="1">
      <c r="A157" s="118" t="s">
        <v>135</v>
      </c>
      <c r="B157" s="117" t="s">
        <v>92</v>
      </c>
      <c r="C157" s="114">
        <v>22.21</v>
      </c>
      <c r="D157" s="116">
        <v>25.08</v>
      </c>
      <c r="E157" s="114"/>
      <c r="F157" s="114"/>
      <c r="G157" s="114">
        <f>C157-F155</f>
        <v>-2.7699999999999996</v>
      </c>
      <c r="H157" s="114"/>
      <c r="I157" s="114">
        <f>G157-H140</f>
        <v>-2.9766666666666644</v>
      </c>
      <c r="J157" s="115"/>
      <c r="K157" s="114">
        <f t="shared" si="6"/>
        <v>7.8716532280648828</v>
      </c>
      <c r="L157" s="114"/>
      <c r="M157" s="114"/>
    </row>
    <row r="158" spans="1:13">
      <c r="A158" s="118" t="s">
        <v>135</v>
      </c>
      <c r="B158" s="123" t="s">
        <v>91</v>
      </c>
      <c r="C158" s="114">
        <v>21.45</v>
      </c>
      <c r="D158" s="114">
        <v>23.56</v>
      </c>
      <c r="E158" s="114">
        <f>AVERAGE(C158:C160)</f>
        <v>22.153333333333332</v>
      </c>
      <c r="F158" s="114">
        <f>AVERAGE(D158:D160)</f>
        <v>23.626666666666665</v>
      </c>
      <c r="G158" s="114">
        <f>C158-F158</f>
        <v>-2.1766666666666659</v>
      </c>
      <c r="H158" s="114">
        <f>AVERAGE(G158:G160)</f>
        <v>-1.4733333333333327</v>
      </c>
      <c r="I158" s="114">
        <f>G158-H140</f>
        <v>-2.3833333333333306</v>
      </c>
      <c r="J158" s="115">
        <f>AVERAGE(I158:I160)</f>
        <v>-1.6799999999999973</v>
      </c>
      <c r="K158" s="114">
        <f t="shared" si="6"/>
        <v>5.2174082790622469</v>
      </c>
      <c r="L158" s="114">
        <f>AVERAGE(K158:K160)</f>
        <v>3.4144355104289672</v>
      </c>
      <c r="M158" s="114">
        <f>STDEV(K158:K160)</f>
        <v>1.5643535808504745</v>
      </c>
    </row>
    <row r="159" spans="1:13">
      <c r="A159" s="118" t="s">
        <v>135</v>
      </c>
      <c r="B159" s="122" t="s">
        <v>91</v>
      </c>
      <c r="C159" s="114">
        <v>22.56</v>
      </c>
      <c r="D159" s="114">
        <v>23.54</v>
      </c>
      <c r="E159" s="114"/>
      <c r="F159" s="114"/>
      <c r="G159" s="114">
        <f>C159-F158</f>
        <v>-1.0666666666666664</v>
      </c>
      <c r="H159" s="114"/>
      <c r="I159" s="114">
        <f>G159-H140</f>
        <v>-1.273333333333331</v>
      </c>
      <c r="J159" s="115"/>
      <c r="K159" s="114">
        <f t="shared" si="6"/>
        <v>2.4171941126935321</v>
      </c>
      <c r="L159" s="114"/>
      <c r="M159" s="114"/>
    </row>
    <row r="160" spans="1:13" ht="15" thickBot="1">
      <c r="A160" s="118" t="s">
        <v>135</v>
      </c>
      <c r="B160" s="121" t="s">
        <v>91</v>
      </c>
      <c r="C160" s="114">
        <v>22.45</v>
      </c>
      <c r="D160" s="114">
        <v>23.78</v>
      </c>
      <c r="E160" s="114"/>
      <c r="F160" s="114"/>
      <c r="G160" s="114">
        <f>C160-F158</f>
        <v>-1.1766666666666659</v>
      </c>
      <c r="H160" s="114"/>
      <c r="I160" s="114">
        <f>G160-H140</f>
        <v>-1.3833333333333304</v>
      </c>
      <c r="J160" s="115"/>
      <c r="K160" s="114">
        <f t="shared" si="6"/>
        <v>2.608704139531123</v>
      </c>
      <c r="L160" s="114"/>
      <c r="M160" s="114"/>
    </row>
    <row r="161" spans="1:17">
      <c r="A161" s="118" t="s">
        <v>135</v>
      </c>
      <c r="B161" s="120" t="s">
        <v>90</v>
      </c>
      <c r="C161" s="116">
        <v>22.47</v>
      </c>
      <c r="D161" s="116">
        <v>25.28</v>
      </c>
      <c r="E161" s="114">
        <f>AVERAGE(C161:C163)</f>
        <v>21.91</v>
      </c>
      <c r="F161" s="114">
        <f>AVERAGE(D161:D163)</f>
        <v>25.39</v>
      </c>
      <c r="G161" s="114">
        <f>C161-F161</f>
        <v>-2.9200000000000017</v>
      </c>
      <c r="H161" s="114">
        <f>AVERAGE(G161:G163)</f>
        <v>-3.4800000000000004</v>
      </c>
      <c r="I161" s="114">
        <f>G161-H140</f>
        <v>-3.1266666666666665</v>
      </c>
      <c r="J161" s="115">
        <f>AVERAGE(I161:I163)</f>
        <v>-3.6866666666666652</v>
      </c>
      <c r="K161" s="114">
        <f t="shared" si="6"/>
        <v>8.7341461165651157</v>
      </c>
      <c r="L161" s="114">
        <f>AVERAGE(K161:K163)</f>
        <v>13.359470632875521</v>
      </c>
      <c r="M161" s="114">
        <f>STDEV(K161:K163)</f>
        <v>4.1498817951777429</v>
      </c>
    </row>
    <row r="162" spans="1:17">
      <c r="A162" s="118" t="s">
        <v>135</v>
      </c>
      <c r="B162" s="119" t="s">
        <v>90</v>
      </c>
      <c r="C162" s="116">
        <v>21.53</v>
      </c>
      <c r="D162" s="116">
        <v>25.2</v>
      </c>
      <c r="E162" s="114"/>
      <c r="F162" s="114"/>
      <c r="G162" s="114">
        <f>C162-F161</f>
        <v>-3.8599999999999994</v>
      </c>
      <c r="H162" s="114"/>
      <c r="I162" s="114">
        <f>G162-H140</f>
        <v>-4.0666666666666638</v>
      </c>
      <c r="J162" s="115"/>
      <c r="K162" s="114">
        <f t="shared" si="6"/>
        <v>16.756705965129992</v>
      </c>
      <c r="L162" s="114"/>
      <c r="M162" s="114"/>
    </row>
    <row r="163" spans="1:17" ht="15" thickBot="1">
      <c r="A163" s="118" t="s">
        <v>135</v>
      </c>
      <c r="B163" s="117" t="s">
        <v>90</v>
      </c>
      <c r="C163" s="116">
        <v>21.73</v>
      </c>
      <c r="D163" s="116">
        <v>25.69</v>
      </c>
      <c r="E163" s="114"/>
      <c r="F163" s="114"/>
      <c r="G163" s="114">
        <f>C163-F161</f>
        <v>-3.66</v>
      </c>
      <c r="H163" s="114"/>
      <c r="I163" s="114">
        <f>G163-H140</f>
        <v>-3.8666666666666649</v>
      </c>
      <c r="J163" s="115"/>
      <c r="K163" s="114">
        <f t="shared" si="6"/>
        <v>14.587559816931453</v>
      </c>
      <c r="L163" s="114"/>
      <c r="M163" s="114"/>
    </row>
    <row r="164" spans="1:17">
      <c r="A164" s="118" t="s">
        <v>135</v>
      </c>
      <c r="B164" s="123" t="s">
        <v>89</v>
      </c>
      <c r="C164" s="116">
        <v>20.190000000000001</v>
      </c>
      <c r="D164" s="116">
        <v>22.09</v>
      </c>
      <c r="E164" s="114">
        <f>AVERAGE(C164:C166)</f>
        <v>20.533333333333335</v>
      </c>
      <c r="F164" s="114">
        <f>AVERAGE(D164:D166)</f>
        <v>22.830000000000002</v>
      </c>
      <c r="G164" s="114">
        <f>C164-F164</f>
        <v>-2.6400000000000006</v>
      </c>
      <c r="H164" s="114">
        <f>AVERAGE(G164:G166)</f>
        <v>-2.2966666666666682</v>
      </c>
      <c r="I164" s="114">
        <f>G164-H140</f>
        <v>-2.8466666666666653</v>
      </c>
      <c r="J164" s="115">
        <f>AVERAGE(I164:I166)</f>
        <v>-2.5033333333333325</v>
      </c>
      <c r="K164" s="114">
        <f t="shared" si="6"/>
        <v>7.1933642851054804</v>
      </c>
      <c r="L164" s="114">
        <f>AVERAGE(K164:K166)</f>
        <v>5.9614019767471005</v>
      </c>
      <c r="M164" s="114">
        <f>STDEV(K164:K166)</f>
        <v>2.0909376720273971</v>
      </c>
    </row>
    <row r="165" spans="1:17">
      <c r="A165" s="118" t="s">
        <v>135</v>
      </c>
      <c r="B165" s="122" t="s">
        <v>89</v>
      </c>
      <c r="C165" s="116">
        <v>20.2</v>
      </c>
      <c r="D165" s="116">
        <v>24.25</v>
      </c>
      <c r="E165" s="114"/>
      <c r="F165" s="114"/>
      <c r="G165" s="114">
        <f>C165-F164</f>
        <v>-2.6300000000000026</v>
      </c>
      <c r="H165" s="114"/>
      <c r="I165" s="114">
        <f>G165-H140</f>
        <v>-2.8366666666666673</v>
      </c>
      <c r="J165" s="115"/>
      <c r="K165" s="114">
        <f t="shared" si="6"/>
        <v>7.143676088483061</v>
      </c>
      <c r="L165" s="114"/>
      <c r="M165" s="114"/>
    </row>
    <row r="166" spans="1:17" ht="15" thickBot="1">
      <c r="A166" s="118" t="s">
        <v>135</v>
      </c>
      <c r="B166" s="121" t="s">
        <v>89</v>
      </c>
      <c r="C166" s="116">
        <v>21.21</v>
      </c>
      <c r="D166" s="116">
        <v>22.15</v>
      </c>
      <c r="E166" s="114"/>
      <c r="F166" s="114"/>
      <c r="G166" s="114">
        <f>C166-F164</f>
        <v>-1.620000000000001</v>
      </c>
      <c r="H166" s="114"/>
      <c r="I166" s="114">
        <f>G166-H140</f>
        <v>-1.8266666666666656</v>
      </c>
      <c r="J166" s="115"/>
      <c r="K166" s="114">
        <f t="shared" si="6"/>
        <v>3.5471655566527587</v>
      </c>
      <c r="L166" s="114"/>
      <c r="M166" s="114"/>
    </row>
    <row r="167" spans="1:17">
      <c r="A167" s="118" t="s">
        <v>135</v>
      </c>
      <c r="B167" s="120" t="s">
        <v>87</v>
      </c>
      <c r="C167" s="114">
        <v>21.6</v>
      </c>
      <c r="D167" s="116">
        <v>22.13</v>
      </c>
      <c r="E167" s="114">
        <f>AVERAGE(C167:C169)</f>
        <v>20.926666666666666</v>
      </c>
      <c r="F167" s="114">
        <f>AVERAGE(D167:D169)</f>
        <v>22.459999999999997</v>
      </c>
      <c r="G167" s="114">
        <f>C167-F167</f>
        <v>-0.85999999999999588</v>
      </c>
      <c r="H167" s="114">
        <f>AVERAGE(G167:G169)</f>
        <v>-1.5333333333333303</v>
      </c>
      <c r="I167" s="114">
        <f>G167-H146</f>
        <v>-0.45666666666666106</v>
      </c>
      <c r="J167" s="115">
        <f>AVERAGE(I167:I169)</f>
        <v>-1.1299999999999955</v>
      </c>
      <c r="K167" s="114">
        <f t="shared" si="6"/>
        <v>1.3723673104437746</v>
      </c>
      <c r="L167" s="114">
        <f>AVERAGE(K167:K169)</f>
        <v>2.3863656388660881</v>
      </c>
      <c r="M167" s="114">
        <f>STDEV(K167:K169)</f>
        <v>1.226365161742363</v>
      </c>
    </row>
    <row r="168" spans="1:17">
      <c r="A168" s="118" t="s">
        <v>135</v>
      </c>
      <c r="B168" s="119" t="s">
        <v>87</v>
      </c>
      <c r="C168" s="114">
        <v>21.03</v>
      </c>
      <c r="D168" s="116">
        <v>23.09</v>
      </c>
      <c r="E168" s="114"/>
      <c r="F168" s="114"/>
      <c r="G168" s="114">
        <f>C168-F167</f>
        <v>-1.4299999999999962</v>
      </c>
      <c r="H168" s="114"/>
      <c r="I168" s="114">
        <f>G168-H146</f>
        <v>-1.0266666666666613</v>
      </c>
      <c r="J168" s="115"/>
      <c r="K168" s="114">
        <f t="shared" si="6"/>
        <v>2.0373116199145769</v>
      </c>
      <c r="L168" s="114"/>
      <c r="M168" s="114"/>
    </row>
    <row r="169" spans="1:17" ht="15" thickBot="1">
      <c r="A169" s="118" t="s">
        <v>135</v>
      </c>
      <c r="B169" s="117" t="s">
        <v>87</v>
      </c>
      <c r="C169" s="114">
        <v>20.149999999999999</v>
      </c>
      <c r="D169" s="116">
        <v>22.16</v>
      </c>
      <c r="E169" s="114"/>
      <c r="F169" s="114"/>
      <c r="G169" s="114">
        <f>C169-F167</f>
        <v>-2.3099999999999987</v>
      </c>
      <c r="H169" s="114"/>
      <c r="I169" s="114">
        <f>G169-H146</f>
        <v>-1.9066666666666638</v>
      </c>
      <c r="J169" s="115"/>
      <c r="K169" s="114">
        <f t="shared" si="6"/>
        <v>3.7494179862399126</v>
      </c>
      <c r="L169" s="114"/>
      <c r="M169" s="114"/>
    </row>
    <row r="172" spans="1:17">
      <c r="A172" s="118"/>
      <c r="B172" s="113"/>
    </row>
    <row r="173" spans="1:17" ht="20">
      <c r="A173" s="387" t="s">
        <v>37</v>
      </c>
      <c r="B173" s="388"/>
      <c r="C173" s="388"/>
      <c r="E173" s="392" t="s">
        <v>127</v>
      </c>
      <c r="F173" s="393"/>
    </row>
    <row r="174" spans="1:17" ht="16" thickBot="1">
      <c r="A174" s="130" t="s">
        <v>117</v>
      </c>
      <c r="B174" s="130" t="s">
        <v>116</v>
      </c>
      <c r="C174" s="128" t="s">
        <v>115</v>
      </c>
      <c r="D174" s="128" t="s">
        <v>114</v>
      </c>
      <c r="E174" s="128" t="s">
        <v>113</v>
      </c>
      <c r="F174" s="128" t="s">
        <v>112</v>
      </c>
      <c r="G174" s="129" t="s">
        <v>111</v>
      </c>
      <c r="H174" s="128" t="s">
        <v>110</v>
      </c>
      <c r="I174" s="129" t="s">
        <v>109</v>
      </c>
      <c r="J174" s="128" t="s">
        <v>108</v>
      </c>
      <c r="K174" s="128" t="s">
        <v>107</v>
      </c>
      <c r="L174" s="128" t="s">
        <v>106</v>
      </c>
      <c r="M174" s="128" t="s">
        <v>105</v>
      </c>
      <c r="O174" s="124"/>
      <c r="P174" s="127" t="s">
        <v>104</v>
      </c>
      <c r="Q174" s="126" t="s">
        <v>103</v>
      </c>
    </row>
    <row r="175" spans="1:17">
      <c r="A175" s="118" t="s">
        <v>135</v>
      </c>
      <c r="B175" s="123" t="s">
        <v>100</v>
      </c>
      <c r="C175" s="114">
        <v>25.13</v>
      </c>
      <c r="D175" s="116">
        <v>22.52</v>
      </c>
      <c r="E175" s="114">
        <f>AVERAGE(C175:C177)</f>
        <v>25.063333333333333</v>
      </c>
      <c r="F175" s="114">
        <f>AVERAGE(D175:D177)</f>
        <v>22.536666666666665</v>
      </c>
      <c r="G175" s="114">
        <f>C175-F175</f>
        <v>2.5933333333333337</v>
      </c>
      <c r="H175" s="114">
        <f>AVERAGE(G175:G177)</f>
        <v>2.5266666666666673</v>
      </c>
      <c r="I175" s="114">
        <f>G175-H175</f>
        <v>6.666666666666643E-2</v>
      </c>
      <c r="J175" s="115">
        <f>AVERAGE(I175:I177)</f>
        <v>0</v>
      </c>
      <c r="K175" s="114">
        <f t="shared" ref="K175:K204" si="7">2^-(I175)</f>
        <v>0.95484160391041673</v>
      </c>
      <c r="L175" s="131">
        <f>AVERAGE(K175:K177)</f>
        <v>1.0134194977170163</v>
      </c>
      <c r="M175" s="114">
        <f>STDEV(K175:K177)</f>
        <v>0.20620452200183503</v>
      </c>
      <c r="O175" s="124" t="s">
        <v>102</v>
      </c>
      <c r="P175" s="124">
        <v>1.0134194977170199</v>
      </c>
      <c r="Q175" s="124">
        <v>1.0971615035640001</v>
      </c>
    </row>
    <row r="176" spans="1:17">
      <c r="A176" s="118" t="s">
        <v>135</v>
      </c>
      <c r="B176" s="122" t="s">
        <v>100</v>
      </c>
      <c r="C176" s="114">
        <v>25.31</v>
      </c>
      <c r="D176" s="116">
        <v>22.56</v>
      </c>
      <c r="E176" s="114"/>
      <c r="F176" s="114"/>
      <c r="G176" s="114">
        <f>C176-F175</f>
        <v>2.7733333333333334</v>
      </c>
      <c r="H176" s="114"/>
      <c r="I176" s="114">
        <f>G176-H175</f>
        <v>0.24666666666666615</v>
      </c>
      <c r="J176" s="115"/>
      <c r="K176" s="114">
        <f t="shared" si="7"/>
        <v>0.84284154475469963</v>
      </c>
      <c r="L176" s="114"/>
      <c r="M176" s="114"/>
      <c r="O176" s="124" t="s">
        <v>101</v>
      </c>
      <c r="P176" s="124">
        <v>0.94655018615781805</v>
      </c>
      <c r="Q176" s="124">
        <v>2.0802755218529398</v>
      </c>
    </row>
    <row r="177" spans="1:17" ht="15" thickBot="1">
      <c r="A177" s="118" t="s">
        <v>135</v>
      </c>
      <c r="B177" s="121" t="s">
        <v>100</v>
      </c>
      <c r="C177" s="114">
        <v>24.75</v>
      </c>
      <c r="D177" s="116">
        <v>22.53</v>
      </c>
      <c r="E177" s="114"/>
      <c r="F177" s="114"/>
      <c r="G177" s="114">
        <f>C177-F175</f>
        <v>2.2133333333333347</v>
      </c>
      <c r="H177" s="114"/>
      <c r="I177" s="114">
        <f>G177-H175</f>
        <v>-0.31333333333333258</v>
      </c>
      <c r="J177" s="115"/>
      <c r="K177" s="114">
        <f t="shared" si="7"/>
        <v>1.2425753444859327</v>
      </c>
      <c r="L177" s="114"/>
      <c r="M177" s="114"/>
      <c r="O177" s="124" t="s">
        <v>99</v>
      </c>
      <c r="P177" s="124">
        <v>1.03735367736982</v>
      </c>
      <c r="Q177" s="124">
        <v>3.07416982957885</v>
      </c>
    </row>
    <row r="178" spans="1:17">
      <c r="A178" s="118" t="s">
        <v>135</v>
      </c>
      <c r="B178" s="120" t="s">
        <v>96</v>
      </c>
      <c r="C178" s="114">
        <v>23.72</v>
      </c>
      <c r="D178" s="116">
        <v>21.97</v>
      </c>
      <c r="E178" s="114">
        <f>AVERAGE(C178:C180)</f>
        <v>24.336666666666662</v>
      </c>
      <c r="F178" s="114">
        <f>AVERAGE(D178:D180)</f>
        <v>21.873333333333335</v>
      </c>
      <c r="G178" s="114">
        <f>C178-F178</f>
        <v>1.846666666666664</v>
      </c>
      <c r="H178" s="114">
        <f>AVERAGE(G178:G180)</f>
        <v>2.4633333333333312</v>
      </c>
      <c r="I178" s="114">
        <f>G178-H175</f>
        <v>-0.68000000000000327</v>
      </c>
      <c r="J178" s="115">
        <f>AVERAGE(I178:I180)</f>
        <v>-6.3333333333336128E-2</v>
      </c>
      <c r="K178" s="114">
        <f t="shared" si="7"/>
        <v>1.6021397551792478</v>
      </c>
      <c r="L178" s="114">
        <f>AVERAGE(K178:K180)</f>
        <v>1.0971615035640105</v>
      </c>
      <c r="M178" s="114">
        <f>STDEV(K178:K180)</f>
        <v>0.43897449117162263</v>
      </c>
      <c r="O178" s="124" t="s">
        <v>98</v>
      </c>
      <c r="P178" s="124">
        <v>1.2138024767081801</v>
      </c>
      <c r="Q178" s="124">
        <v>2.08080942205613</v>
      </c>
    </row>
    <row r="179" spans="1:17">
      <c r="A179" s="118" t="s">
        <v>135</v>
      </c>
      <c r="B179" s="119" t="s">
        <v>96</v>
      </c>
      <c r="C179" s="114">
        <v>24.71</v>
      </c>
      <c r="D179" s="116">
        <v>21.45</v>
      </c>
      <c r="E179" s="114"/>
      <c r="F179" s="114"/>
      <c r="G179" s="114">
        <f>C179-F178</f>
        <v>2.836666666666666</v>
      </c>
      <c r="H179" s="114"/>
      <c r="I179" s="114">
        <f>G179-H175</f>
        <v>0.30999999999999872</v>
      </c>
      <c r="J179" s="115"/>
      <c r="K179" s="114">
        <f t="shared" si="7"/>
        <v>0.806641759222127</v>
      </c>
      <c r="L179" s="114"/>
      <c r="M179" s="114"/>
      <c r="O179" s="124" t="s">
        <v>97</v>
      </c>
      <c r="P179" s="124">
        <v>1.2830111155586399</v>
      </c>
      <c r="Q179" s="124">
        <v>2.0614393297981501</v>
      </c>
    </row>
    <row r="180" spans="1:17" ht="15" thickBot="1">
      <c r="A180" s="118" t="s">
        <v>135</v>
      </c>
      <c r="B180" s="117" t="s">
        <v>96</v>
      </c>
      <c r="C180" s="114">
        <v>24.58</v>
      </c>
      <c r="D180" s="116">
        <v>22.2</v>
      </c>
      <c r="E180" s="114"/>
      <c r="F180" s="114"/>
      <c r="G180" s="114">
        <f>C180-F178</f>
        <v>2.7066666666666634</v>
      </c>
      <c r="H180" s="114"/>
      <c r="I180" s="114">
        <f>G180-H175</f>
        <v>0.17999999999999616</v>
      </c>
      <c r="J180" s="115"/>
      <c r="K180" s="114">
        <f t="shared" si="7"/>
        <v>0.88270299629065718</v>
      </c>
      <c r="L180" s="114"/>
      <c r="M180" s="114"/>
    </row>
    <row r="181" spans="1:17">
      <c r="A181" s="118" t="s">
        <v>135</v>
      </c>
      <c r="B181" s="123" t="s">
        <v>95</v>
      </c>
      <c r="C181" s="114">
        <v>23.96</v>
      </c>
      <c r="D181" s="116">
        <v>21.77</v>
      </c>
      <c r="E181" s="114">
        <f>AVERAGE(C181:C183)</f>
        <v>24.02333333333333</v>
      </c>
      <c r="F181" s="114">
        <f>AVERAGE(D181:D183)</f>
        <v>21.416666666666668</v>
      </c>
      <c r="G181" s="114">
        <f>C181-F181</f>
        <v>2.543333333333333</v>
      </c>
      <c r="H181" s="114">
        <f>AVERAGE(G181:G183)</f>
        <v>2.6066666666666656</v>
      </c>
      <c r="I181" s="114">
        <f>G181-H175</f>
        <v>1.6666666666665719E-2</v>
      </c>
      <c r="J181" s="115">
        <f>AVERAGE(I181:I183)</f>
        <v>7.9999999999998295E-2</v>
      </c>
      <c r="K181" s="114">
        <f t="shared" si="7"/>
        <v>0.98851402035289671</v>
      </c>
      <c r="L181" s="114">
        <f>AVERAGE(K181:K183)</f>
        <v>0.94655018615782227</v>
      </c>
      <c r="M181" s="114">
        <f>STDEV(K181:K183)</f>
        <v>3.7594205086119929E-2</v>
      </c>
    </row>
    <row r="182" spans="1:17">
      <c r="A182" s="118" t="s">
        <v>135</v>
      </c>
      <c r="B182" s="122" t="s">
        <v>95</v>
      </c>
      <c r="C182" s="114">
        <v>24.07</v>
      </c>
      <c r="D182" s="116">
        <v>20.67</v>
      </c>
      <c r="E182" s="114"/>
      <c r="F182" s="114"/>
      <c r="G182" s="114">
        <f>C182-F181</f>
        <v>2.6533333333333324</v>
      </c>
      <c r="H182" s="114"/>
      <c r="I182" s="114">
        <f>G182-H175</f>
        <v>0.12666666666666515</v>
      </c>
      <c r="J182" s="115"/>
      <c r="K182" s="114">
        <f t="shared" si="7"/>
        <v>0.91594529027024962</v>
      </c>
      <c r="L182" s="114"/>
      <c r="M182" s="114"/>
    </row>
    <row r="183" spans="1:17" ht="15" thickBot="1">
      <c r="A183" s="118" t="s">
        <v>135</v>
      </c>
      <c r="B183" s="121" t="s">
        <v>95</v>
      </c>
      <c r="C183" s="114">
        <v>24.04</v>
      </c>
      <c r="D183" s="116">
        <v>21.81</v>
      </c>
      <c r="E183" s="114"/>
      <c r="F183" s="114"/>
      <c r="G183" s="114">
        <f>C183-F181</f>
        <v>2.6233333333333313</v>
      </c>
      <c r="H183" s="114"/>
      <c r="I183" s="114">
        <f>G183-H175</f>
        <v>9.6666666666664014E-2</v>
      </c>
      <c r="J183" s="115"/>
      <c r="K183" s="114">
        <f t="shared" si="7"/>
        <v>0.93519124785032048</v>
      </c>
      <c r="L183" s="114"/>
      <c r="M183" s="114"/>
    </row>
    <row r="184" spans="1:17">
      <c r="A184" s="118" t="s">
        <v>135</v>
      </c>
      <c r="B184" s="120" t="s">
        <v>94</v>
      </c>
      <c r="C184" s="114">
        <v>20.94</v>
      </c>
      <c r="D184" s="116">
        <v>20.36</v>
      </c>
      <c r="E184" s="114">
        <f>AVERAGE(C184:C186)</f>
        <v>22.52333333333333</v>
      </c>
      <c r="F184" s="114">
        <f>AVERAGE(D184:D186)</f>
        <v>20.583333333333332</v>
      </c>
      <c r="G184" s="114">
        <f>C184-F184</f>
        <v>0.35666666666666913</v>
      </c>
      <c r="H184" s="114">
        <f>AVERAGE(G184:G186)</f>
        <v>1.9400000000000013</v>
      </c>
      <c r="I184" s="114">
        <f>G184-H175</f>
        <v>-2.1699999999999982</v>
      </c>
      <c r="J184" s="115">
        <f>AVERAGE(I184:I186)</f>
        <v>-0.586666666666666</v>
      </c>
      <c r="K184" s="114">
        <f t="shared" si="7"/>
        <v>4.5002339387552315</v>
      </c>
      <c r="L184" s="114">
        <f>AVERAGE(K184:K186)</f>
        <v>2.0802755218529554</v>
      </c>
      <c r="M184" s="114">
        <f>STDEV(K184:K186)</f>
        <v>2.0968884934748884</v>
      </c>
    </row>
    <row r="185" spans="1:17">
      <c r="A185" s="118" t="s">
        <v>135</v>
      </c>
      <c r="B185" s="119" t="s">
        <v>94</v>
      </c>
      <c r="C185" s="114">
        <v>23.2</v>
      </c>
      <c r="D185" s="116">
        <v>21.12</v>
      </c>
      <c r="E185" s="114"/>
      <c r="F185" s="114"/>
      <c r="G185" s="114">
        <f>C185-F184</f>
        <v>2.6166666666666671</v>
      </c>
      <c r="H185" s="114"/>
      <c r="I185" s="114">
        <f>G185-H175</f>
        <v>8.9999999999999858E-2</v>
      </c>
      <c r="J185" s="115"/>
      <c r="K185" s="114">
        <f t="shared" si="7"/>
        <v>0.93952274921401191</v>
      </c>
      <c r="L185" s="114"/>
      <c r="M185" s="114"/>
    </row>
    <row r="186" spans="1:17" ht="15" thickBot="1">
      <c r="A186" s="118" t="s">
        <v>135</v>
      </c>
      <c r="B186" s="117" t="s">
        <v>94</v>
      </c>
      <c r="C186" s="114">
        <v>23.43</v>
      </c>
      <c r="D186" s="116">
        <v>20.27</v>
      </c>
      <c r="E186" s="114"/>
      <c r="F186" s="114"/>
      <c r="G186" s="114">
        <f>C186-F184</f>
        <v>2.8466666666666676</v>
      </c>
      <c r="H186" s="114"/>
      <c r="I186" s="114">
        <f>G186-H175</f>
        <v>0.32000000000000028</v>
      </c>
      <c r="J186" s="115"/>
      <c r="K186" s="114">
        <f t="shared" si="7"/>
        <v>0.801069877589622</v>
      </c>
      <c r="L186" s="114"/>
      <c r="M186" s="114"/>
    </row>
    <row r="187" spans="1:17">
      <c r="A187" s="118" t="s">
        <v>135</v>
      </c>
      <c r="B187" s="123" t="s">
        <v>93</v>
      </c>
      <c r="C187" s="114">
        <v>23.98</v>
      </c>
      <c r="D187" s="116">
        <v>21.54</v>
      </c>
      <c r="E187" s="114">
        <f>AVERAGE(C187:C189)</f>
        <v>23.936666666666667</v>
      </c>
      <c r="F187" s="114">
        <f>AVERAGE(D187:D189)</f>
        <v>21.459999999999997</v>
      </c>
      <c r="G187" s="114">
        <f>C187-F187</f>
        <v>2.5200000000000031</v>
      </c>
      <c r="H187" s="114">
        <f>AVERAGE(G187:G189)</f>
        <v>2.4766666666666688</v>
      </c>
      <c r="I187" s="114">
        <f>G187-H175</f>
        <v>-6.6666666666641561E-3</v>
      </c>
      <c r="J187" s="115">
        <f>AVERAGE(I187:I189)</f>
        <v>-4.9999999999998344E-2</v>
      </c>
      <c r="K187" s="114">
        <f t="shared" si="7"/>
        <v>1.004631674402052</v>
      </c>
      <c r="L187" s="114">
        <f>AVERAGE(K187:K189)</f>
        <v>1.0373536773698173</v>
      </c>
      <c r="M187" s="114">
        <f>STDEV(K187:K189)</f>
        <v>8.1631310145516334E-2</v>
      </c>
    </row>
    <row r="188" spans="1:17">
      <c r="A188" s="118" t="s">
        <v>135</v>
      </c>
      <c r="B188" s="122" t="s">
        <v>93</v>
      </c>
      <c r="C188" s="114">
        <v>23.81</v>
      </c>
      <c r="D188" s="116">
        <v>21.38</v>
      </c>
      <c r="E188" s="114"/>
      <c r="F188" s="114"/>
      <c r="G188" s="114">
        <f>C188-F187</f>
        <v>2.3500000000000014</v>
      </c>
      <c r="H188" s="114"/>
      <c r="I188" s="114">
        <f>G188-H175</f>
        <v>-0.17666666666666586</v>
      </c>
      <c r="J188" s="115"/>
      <c r="K188" s="114">
        <f t="shared" si="7"/>
        <v>1.1302693892731552</v>
      </c>
      <c r="L188" s="114"/>
      <c r="M188" s="114"/>
    </row>
    <row r="189" spans="1:17" ht="15" thickBot="1">
      <c r="A189" s="118" t="s">
        <v>135</v>
      </c>
      <c r="B189" s="121" t="s">
        <v>93</v>
      </c>
      <c r="C189" s="114">
        <v>24.02</v>
      </c>
      <c r="D189" s="116">
        <v>21.46</v>
      </c>
      <c r="E189" s="114"/>
      <c r="F189" s="114"/>
      <c r="G189" s="114">
        <f>C189-F187</f>
        <v>2.5600000000000023</v>
      </c>
      <c r="H189" s="114"/>
      <c r="I189" s="114">
        <f>G189-H175</f>
        <v>3.3333333333334991E-2</v>
      </c>
      <c r="J189" s="115"/>
      <c r="K189" s="114">
        <f t="shared" si="7"/>
        <v>0.9771599684342448</v>
      </c>
      <c r="L189" s="114"/>
      <c r="M189" s="114"/>
    </row>
    <row r="190" spans="1:17">
      <c r="A190" s="118" t="s">
        <v>135</v>
      </c>
      <c r="B190" s="120" t="s">
        <v>92</v>
      </c>
      <c r="C190" s="114">
        <v>22.98</v>
      </c>
      <c r="D190" s="114">
        <v>20.97</v>
      </c>
      <c r="E190" s="114">
        <f>AVERAGE(C190:C192)</f>
        <v>22.603333333333335</v>
      </c>
      <c r="F190" s="114">
        <f>AVERAGE(D190:D192)</f>
        <v>21.633333333333329</v>
      </c>
      <c r="G190" s="114">
        <f>C190-F190</f>
        <v>1.3466666666666711</v>
      </c>
      <c r="H190" s="114">
        <f>AVERAGE(G190:G192)</f>
        <v>0.97000000000000364</v>
      </c>
      <c r="I190" s="114">
        <f>G190-H175</f>
        <v>-1.1799999999999962</v>
      </c>
      <c r="J190" s="115">
        <f>AVERAGE(I190:I192)</f>
        <v>-1.5566666666666638</v>
      </c>
      <c r="K190" s="114">
        <f t="shared" si="7"/>
        <v>2.2657677705915913</v>
      </c>
      <c r="L190" s="114">
        <f>AVERAGE(K190:K192)</f>
        <v>3.0741698295788482</v>
      </c>
      <c r="M190" s="114">
        <f>STDEV(K190:K192)</f>
        <v>1.1634604608974868</v>
      </c>
    </row>
    <row r="191" spans="1:17">
      <c r="A191" s="118" t="s">
        <v>135</v>
      </c>
      <c r="B191" s="119" t="s">
        <v>92</v>
      </c>
      <c r="C191" s="114">
        <v>22.81</v>
      </c>
      <c r="D191" s="114">
        <v>21.94</v>
      </c>
      <c r="E191" s="114"/>
      <c r="F191" s="114"/>
      <c r="G191" s="114">
        <f>C191-F190</f>
        <v>1.1766666666666694</v>
      </c>
      <c r="H191" s="114"/>
      <c r="I191" s="114">
        <f>G191-H175</f>
        <v>-1.3499999999999979</v>
      </c>
      <c r="J191" s="115"/>
      <c r="K191" s="114">
        <f t="shared" si="7"/>
        <v>2.5491212546385205</v>
      </c>
      <c r="L191" s="114"/>
      <c r="M191" s="114"/>
    </row>
    <row r="192" spans="1:17" ht="15" thickBot="1">
      <c r="A192" s="118" t="s">
        <v>135</v>
      </c>
      <c r="B192" s="117" t="s">
        <v>92</v>
      </c>
      <c r="C192" s="114">
        <v>22.02</v>
      </c>
      <c r="D192" s="114">
        <v>21.99</v>
      </c>
      <c r="E192" s="114"/>
      <c r="F192" s="114"/>
      <c r="G192" s="114">
        <f>C192-F190</f>
        <v>0.38666666666667027</v>
      </c>
      <c r="H192" s="114"/>
      <c r="I192" s="114">
        <f>G192-H175</f>
        <v>-2.139999999999997</v>
      </c>
      <c r="J192" s="115"/>
      <c r="K192" s="114">
        <f t="shared" si="7"/>
        <v>4.4076204635064338</v>
      </c>
      <c r="L192" s="114"/>
      <c r="M192" s="114"/>
    </row>
    <row r="193" spans="1:13">
      <c r="A193" s="118" t="s">
        <v>135</v>
      </c>
      <c r="B193" s="123" t="s">
        <v>91</v>
      </c>
      <c r="C193" s="114">
        <v>23.99</v>
      </c>
      <c r="D193" s="116">
        <v>21.47</v>
      </c>
      <c r="E193" s="114">
        <f>AVERAGE(C193:C195)</f>
        <v>23.736666666666665</v>
      </c>
      <c r="F193" s="114">
        <f>AVERAGE(D193:D195)</f>
        <v>21.466666666666669</v>
      </c>
      <c r="G193" s="114">
        <f>C193-F193</f>
        <v>2.5233333333333299</v>
      </c>
      <c r="H193" s="114">
        <f>AVERAGE(G193:G195)</f>
        <v>2.2699999999999974</v>
      </c>
      <c r="I193" s="114">
        <f>G193-H175</f>
        <v>-3.3333333333374071E-3</v>
      </c>
      <c r="J193" s="115">
        <f>AVERAGE(I193:I195)</f>
        <v>-0.2566666666666701</v>
      </c>
      <c r="K193" s="114">
        <f t="shared" si="7"/>
        <v>1.0023131618421757</v>
      </c>
      <c r="L193" s="114">
        <f>AVERAGE(K193:K195)</f>
        <v>1.2138024767081796</v>
      </c>
      <c r="M193" s="114">
        <f>STDEV(K193:K195)</f>
        <v>0.27095408290955181</v>
      </c>
    </row>
    <row r="194" spans="1:13">
      <c r="A194" s="118" t="s">
        <v>135</v>
      </c>
      <c r="B194" s="122" t="s">
        <v>91</v>
      </c>
      <c r="C194" s="114">
        <v>23.83</v>
      </c>
      <c r="D194" s="116">
        <v>21.43</v>
      </c>
      <c r="E194" s="114"/>
      <c r="F194" s="114"/>
      <c r="G194" s="114">
        <f>C194-F193</f>
        <v>2.3633333333333297</v>
      </c>
      <c r="H194" s="114"/>
      <c r="I194" s="114">
        <f>G194-H175</f>
        <v>-0.16333333333333755</v>
      </c>
      <c r="J194" s="115"/>
      <c r="K194" s="114">
        <f t="shared" si="7"/>
        <v>1.1198716040467624</v>
      </c>
      <c r="L194" s="114"/>
      <c r="M194" s="114"/>
    </row>
    <row r="195" spans="1:13" ht="15" thickBot="1">
      <c r="A195" s="118" t="s">
        <v>135</v>
      </c>
      <c r="B195" s="121" t="s">
        <v>91</v>
      </c>
      <c r="C195" s="114">
        <v>23.39</v>
      </c>
      <c r="D195" s="116">
        <v>21.5</v>
      </c>
      <c r="E195" s="114"/>
      <c r="F195" s="114"/>
      <c r="G195" s="114">
        <f>C195-F193</f>
        <v>1.923333333333332</v>
      </c>
      <c r="H195" s="114"/>
      <c r="I195" s="114">
        <f>G195-H175</f>
        <v>-0.60333333333333528</v>
      </c>
      <c r="J195" s="115"/>
      <c r="K195" s="114">
        <f t="shared" si="7"/>
        <v>1.5192226642356013</v>
      </c>
      <c r="L195" s="114"/>
      <c r="M195" s="114"/>
    </row>
    <row r="196" spans="1:13">
      <c r="A196" s="118" t="s">
        <v>135</v>
      </c>
      <c r="B196" s="120" t="s">
        <v>90</v>
      </c>
      <c r="C196" s="114">
        <v>22.19</v>
      </c>
      <c r="D196" s="116">
        <v>20.83</v>
      </c>
      <c r="E196" s="114">
        <f>AVERAGE(C196:C198)</f>
        <v>22.373333333333335</v>
      </c>
      <c r="F196" s="114">
        <f>AVERAGE(D196:D198)</f>
        <v>20.893333333333331</v>
      </c>
      <c r="G196" s="114">
        <f>C196-F196</f>
        <v>1.2966666666666704</v>
      </c>
      <c r="H196" s="114">
        <f>AVERAGE(G196:G198)</f>
        <v>1.4800000000000029</v>
      </c>
      <c r="I196" s="114">
        <f>G196-H175</f>
        <v>-1.2299999999999969</v>
      </c>
      <c r="J196" s="115">
        <f>AVERAGE(I196:I198)</f>
        <v>-1.0466666666666644</v>
      </c>
      <c r="K196" s="114">
        <f t="shared" si="7"/>
        <v>2.3456698984637523</v>
      </c>
      <c r="L196" s="114">
        <f>AVERAGE(K196:K198)</f>
        <v>2.0808094220561344</v>
      </c>
      <c r="M196" s="114">
        <f>STDEV(K196:K198)</f>
        <v>0.30117063466608474</v>
      </c>
    </row>
    <row r="197" spans="1:13">
      <c r="A197" s="118" t="s">
        <v>135</v>
      </c>
      <c r="B197" s="119" t="s">
        <v>90</v>
      </c>
      <c r="C197" s="114">
        <v>22.61</v>
      </c>
      <c r="D197" s="116">
        <v>20.88</v>
      </c>
      <c r="E197" s="114"/>
      <c r="F197" s="114"/>
      <c r="G197" s="114">
        <f>C197-F196</f>
        <v>1.7166666666666686</v>
      </c>
      <c r="H197" s="114"/>
      <c r="I197" s="114">
        <f>G197-H175</f>
        <v>-0.80999999999999872</v>
      </c>
      <c r="J197" s="115"/>
      <c r="K197" s="114">
        <f t="shared" si="7"/>
        <v>1.7532114426320686</v>
      </c>
      <c r="L197" s="114"/>
      <c r="M197" s="114"/>
    </row>
    <row r="198" spans="1:13" ht="15" thickBot="1">
      <c r="A198" s="118" t="s">
        <v>135</v>
      </c>
      <c r="B198" s="117" t="s">
        <v>90</v>
      </c>
      <c r="C198" s="114">
        <v>22.32</v>
      </c>
      <c r="D198" s="116">
        <v>20.97</v>
      </c>
      <c r="E198" s="114"/>
      <c r="F198" s="114"/>
      <c r="G198" s="114">
        <f>C198-F196</f>
        <v>1.4266666666666694</v>
      </c>
      <c r="H198" s="114"/>
      <c r="I198" s="114">
        <f>G198-H175</f>
        <v>-1.0999999999999979</v>
      </c>
      <c r="J198" s="115"/>
      <c r="K198" s="114">
        <f t="shared" si="7"/>
        <v>2.1435469250725832</v>
      </c>
      <c r="L198" s="114"/>
      <c r="M198" s="114"/>
    </row>
    <row r="199" spans="1:13">
      <c r="A199" s="118" t="s">
        <v>135</v>
      </c>
      <c r="B199" s="123" t="s">
        <v>89</v>
      </c>
      <c r="C199" s="114">
        <v>23.99</v>
      </c>
      <c r="D199" s="116">
        <v>21.47</v>
      </c>
      <c r="E199" s="114">
        <f>AVERAGE(C199:C201)</f>
        <v>23.736666666666665</v>
      </c>
      <c r="F199" s="114">
        <f>AVERAGE(D199:D201)</f>
        <v>21.466666666666669</v>
      </c>
      <c r="G199" s="114">
        <f>C199-F199</f>
        <v>2.5233333333333299</v>
      </c>
      <c r="H199" s="114">
        <f>AVERAGE(G199:G201)</f>
        <v>2.2699999999999974</v>
      </c>
      <c r="I199" s="114">
        <f>G199-H181</f>
        <v>-8.3333333333335702E-2</v>
      </c>
      <c r="J199" s="115">
        <f>AVERAGE(I199:I201)</f>
        <v>-0.33666666666666839</v>
      </c>
      <c r="K199" s="114">
        <f t="shared" si="7"/>
        <v>1.0594630943592971</v>
      </c>
      <c r="L199" s="114">
        <f>AVERAGE(K199:K201)</f>
        <v>1.2830111155586292</v>
      </c>
      <c r="M199" s="114">
        <f>STDEV(K199:K201)</f>
        <v>0.28640335379916027</v>
      </c>
    </row>
    <row r="200" spans="1:13">
      <c r="A200" s="118" t="s">
        <v>135</v>
      </c>
      <c r="B200" s="122" t="s">
        <v>89</v>
      </c>
      <c r="C200" s="114">
        <v>23.83</v>
      </c>
      <c r="D200" s="116">
        <v>21.43</v>
      </c>
      <c r="E200" s="114"/>
      <c r="F200" s="114"/>
      <c r="G200" s="114">
        <f>C200-F199</f>
        <v>2.3633333333333297</v>
      </c>
      <c r="H200" s="114"/>
      <c r="I200" s="114">
        <f>G200-H181</f>
        <v>-0.24333333333333584</v>
      </c>
      <c r="J200" s="115"/>
      <c r="K200" s="114">
        <f t="shared" si="7"/>
        <v>1.1837244885898375</v>
      </c>
      <c r="L200" s="114"/>
      <c r="M200" s="114"/>
    </row>
    <row r="201" spans="1:13" ht="15" thickBot="1">
      <c r="A201" s="118" t="s">
        <v>135</v>
      </c>
      <c r="B201" s="121" t="s">
        <v>89</v>
      </c>
      <c r="C201" s="114">
        <v>23.39</v>
      </c>
      <c r="D201" s="116">
        <v>21.5</v>
      </c>
      <c r="E201" s="114"/>
      <c r="F201" s="114"/>
      <c r="G201" s="114">
        <f>C201-F199</f>
        <v>1.923333333333332</v>
      </c>
      <c r="H201" s="114"/>
      <c r="I201" s="114">
        <f>G201-H181</f>
        <v>-0.68333333333333357</v>
      </c>
      <c r="J201" s="115"/>
      <c r="K201" s="114">
        <f t="shared" si="7"/>
        <v>1.6058457637267531</v>
      </c>
      <c r="L201" s="114"/>
      <c r="M201" s="114"/>
    </row>
    <row r="202" spans="1:13">
      <c r="A202" s="118" t="s">
        <v>135</v>
      </c>
      <c r="B202" s="120" t="s">
        <v>87</v>
      </c>
      <c r="C202" s="114">
        <v>21.99</v>
      </c>
      <c r="D202" s="116">
        <v>21.47</v>
      </c>
      <c r="E202" s="114">
        <f>AVERAGE(C202:C204)</f>
        <v>22.403333333333332</v>
      </c>
      <c r="F202" s="114">
        <f>AVERAGE(D202:D204)</f>
        <v>21.466666666666669</v>
      </c>
      <c r="G202" s="114">
        <f>C202-F202</f>
        <v>0.52333333333332988</v>
      </c>
      <c r="H202" s="114">
        <f>AVERAGE(G202:G204)</f>
        <v>0.93666666666666387</v>
      </c>
      <c r="I202" s="114">
        <f>G202-H184</f>
        <v>-1.4166666666666714</v>
      </c>
      <c r="J202" s="115">
        <f>AVERAGE(I202:I204)</f>
        <v>-1.0033333333333374</v>
      </c>
      <c r="K202" s="114">
        <f t="shared" si="7"/>
        <v>2.6696797083400772</v>
      </c>
      <c r="L202" s="114">
        <f>AVERAGE(K202:K204)</f>
        <v>2.0614393297981026</v>
      </c>
      <c r="M202" s="114">
        <f>STDEV(K202:K204)</f>
        <v>0.59006828141253298</v>
      </c>
    </row>
    <row r="203" spans="1:13">
      <c r="A203" s="118" t="s">
        <v>135</v>
      </c>
      <c r="B203" s="119" t="s">
        <v>87</v>
      </c>
      <c r="C203" s="114">
        <v>22.83</v>
      </c>
      <c r="D203" s="116">
        <v>21.43</v>
      </c>
      <c r="E203" s="114"/>
      <c r="F203" s="114"/>
      <c r="G203" s="114">
        <f>C203-F202</f>
        <v>1.3633333333333297</v>
      </c>
      <c r="H203" s="114"/>
      <c r="I203" s="114">
        <f>G203-H184</f>
        <v>-0.57666666666667155</v>
      </c>
      <c r="J203" s="115"/>
      <c r="K203" s="114">
        <f t="shared" si="7"/>
        <v>1.4913994004503821</v>
      </c>
      <c r="L203" s="114"/>
      <c r="M203" s="114"/>
    </row>
    <row r="204" spans="1:13" ht="15" thickBot="1">
      <c r="A204" s="118" t="s">
        <v>135</v>
      </c>
      <c r="B204" s="117" t="s">
        <v>87</v>
      </c>
      <c r="C204" s="114">
        <v>22.39</v>
      </c>
      <c r="D204" s="116">
        <v>21.5</v>
      </c>
      <c r="E204" s="114"/>
      <c r="F204" s="114"/>
      <c r="G204" s="114">
        <f>C204-F202</f>
        <v>0.92333333333333201</v>
      </c>
      <c r="H204" s="114"/>
      <c r="I204" s="114">
        <f>G204-H184</f>
        <v>-1.0166666666666693</v>
      </c>
      <c r="J204" s="115"/>
      <c r="K204" s="114">
        <f t="shared" si="7"/>
        <v>2.0232388806038486</v>
      </c>
      <c r="L204" s="114"/>
      <c r="M204" s="114"/>
    </row>
    <row r="205" spans="1:13">
      <c r="H205" s="113"/>
      <c r="I205" s="113"/>
      <c r="J205" s="113"/>
      <c r="K205" s="113"/>
      <c r="L205" s="113"/>
      <c r="M205" s="113"/>
    </row>
    <row r="207" spans="1:13" ht="20">
      <c r="A207" s="387" t="s">
        <v>37</v>
      </c>
      <c r="B207" s="388"/>
      <c r="C207" s="388"/>
      <c r="E207" s="392" t="s">
        <v>126</v>
      </c>
      <c r="F207" s="393"/>
    </row>
    <row r="208" spans="1:13" ht="16" thickBot="1">
      <c r="A208" s="130" t="s">
        <v>117</v>
      </c>
      <c r="B208" s="130" t="s">
        <v>116</v>
      </c>
      <c r="C208" s="128" t="s">
        <v>115</v>
      </c>
      <c r="D208" s="128" t="s">
        <v>114</v>
      </c>
      <c r="E208" s="128" t="s">
        <v>113</v>
      </c>
      <c r="F208" s="128" t="s">
        <v>112</v>
      </c>
      <c r="G208" s="129" t="s">
        <v>111</v>
      </c>
      <c r="H208" s="128" t="s">
        <v>110</v>
      </c>
      <c r="I208" s="129" t="s">
        <v>109</v>
      </c>
      <c r="J208" s="128" t="s">
        <v>108</v>
      </c>
      <c r="K208" s="128" t="s">
        <v>107</v>
      </c>
      <c r="L208" s="128" t="s">
        <v>106</v>
      </c>
      <c r="M208" s="128" t="s">
        <v>105</v>
      </c>
    </row>
    <row r="209" spans="1:17">
      <c r="A209" s="118" t="s">
        <v>135</v>
      </c>
      <c r="B209" s="123" t="s">
        <v>100</v>
      </c>
      <c r="C209" s="116">
        <v>23.24</v>
      </c>
      <c r="D209" s="116">
        <v>24.18</v>
      </c>
      <c r="E209" s="114">
        <f>AVERAGE(C209:C211)</f>
        <v>23.349999999999998</v>
      </c>
      <c r="F209" s="114">
        <f>AVERAGE(D209:D211)</f>
        <v>24.196666666666669</v>
      </c>
      <c r="G209" s="114">
        <f>C209-F209</f>
        <v>-0.95666666666667055</v>
      </c>
      <c r="H209" s="114">
        <f>AVERAGE(G209:G211)</f>
        <v>-0.84666666666666879</v>
      </c>
      <c r="I209" s="114">
        <f>G209-H209</f>
        <v>-0.11000000000000176</v>
      </c>
      <c r="J209" s="115">
        <f>AVERAGE(I209:I211)</f>
        <v>3.7007434154171883E-17</v>
      </c>
      <c r="K209" s="114">
        <f t="shared" ref="K209:K232" si="8">2^-(I209)</f>
        <v>1.0792282365044286</v>
      </c>
      <c r="L209" s="131">
        <f>AVERAGE(K209:K211)</f>
        <v>1.0015070606535501</v>
      </c>
      <c r="M209" s="114">
        <f>STDEV(K209:K211)</f>
        <v>6.8048552131813544E-2</v>
      </c>
      <c r="O209" s="124"/>
      <c r="P209" s="127" t="s">
        <v>104</v>
      </c>
      <c r="Q209" s="126" t="s">
        <v>103</v>
      </c>
    </row>
    <row r="210" spans="1:17">
      <c r="A210" s="118" t="s">
        <v>135</v>
      </c>
      <c r="B210" s="122" t="s">
        <v>100</v>
      </c>
      <c r="C210" s="116">
        <v>23.42</v>
      </c>
      <c r="D210" s="116">
        <v>24.22</v>
      </c>
      <c r="E210" s="114"/>
      <c r="F210" s="114"/>
      <c r="G210" s="114">
        <f>C210-F209</f>
        <v>-0.77666666666666728</v>
      </c>
      <c r="H210" s="114"/>
      <c r="I210" s="114">
        <f>G210-H209</f>
        <v>7.0000000000001505E-2</v>
      </c>
      <c r="J210" s="115"/>
      <c r="K210" s="114">
        <f t="shared" si="8"/>
        <v>0.95263799804393634</v>
      </c>
      <c r="L210" s="114"/>
      <c r="M210" s="114"/>
      <c r="O210" s="125" t="s">
        <v>102</v>
      </c>
      <c r="P210" s="124">
        <v>1.0015070606535501</v>
      </c>
      <c r="Q210" s="124">
        <v>0.83855927274750597</v>
      </c>
    </row>
    <row r="211" spans="1:17" ht="15" thickBot="1">
      <c r="A211" s="118" t="s">
        <v>135</v>
      </c>
      <c r="B211" s="121" t="s">
        <v>100</v>
      </c>
      <c r="C211" s="116">
        <v>23.39</v>
      </c>
      <c r="D211" s="116">
        <v>24.19</v>
      </c>
      <c r="E211" s="114"/>
      <c r="F211" s="114"/>
      <c r="G211" s="114">
        <f>C211-F209</f>
        <v>-0.80666666666666842</v>
      </c>
      <c r="H211" s="114"/>
      <c r="I211" s="114">
        <f>G211-H209</f>
        <v>4.0000000000000369E-2</v>
      </c>
      <c r="J211" s="115"/>
      <c r="K211" s="114">
        <f t="shared" si="8"/>
        <v>0.97265494741228531</v>
      </c>
      <c r="L211" s="114"/>
      <c r="M211" s="114"/>
      <c r="O211" s="125" t="s">
        <v>101</v>
      </c>
      <c r="P211" s="124">
        <v>1.0237633658062899</v>
      </c>
      <c r="Q211" s="124">
        <v>2.28157622556115</v>
      </c>
    </row>
    <row r="212" spans="1:17">
      <c r="A212" s="118" t="s">
        <v>135</v>
      </c>
      <c r="B212" s="120" t="s">
        <v>96</v>
      </c>
      <c r="C212" s="114">
        <v>21.2</v>
      </c>
      <c r="D212" s="116">
        <v>21.63</v>
      </c>
      <c r="E212" s="114">
        <f>AVERAGE(C212:C214)</f>
        <v>21.276666666666667</v>
      </c>
      <c r="F212" s="114">
        <f>AVERAGE(D212:D214)</f>
        <v>21.866666666666664</v>
      </c>
      <c r="G212" s="114">
        <f>C212-F212</f>
        <v>-0.6666666666666643</v>
      </c>
      <c r="H212" s="114">
        <f>AVERAGE(G212:G214)</f>
        <v>-0.58999999999999753</v>
      </c>
      <c r="I212" s="114">
        <f>G212-H209</f>
        <v>0.18000000000000449</v>
      </c>
      <c r="J212" s="115">
        <f>AVERAGE(I212:I214)</f>
        <v>0.25666666666667132</v>
      </c>
      <c r="K212" s="114">
        <f t="shared" si="8"/>
        <v>0.88270299629065219</v>
      </c>
      <c r="L212" s="114">
        <f>AVERAGE(K212:K214)</f>
        <v>0.83855927274750608</v>
      </c>
      <c r="M212" s="114">
        <f>STDEV(K212:K214)</f>
        <v>6.140265857534935E-2</v>
      </c>
      <c r="O212" s="125" t="s">
        <v>99</v>
      </c>
      <c r="P212" s="124">
        <v>1.0117061146712101</v>
      </c>
      <c r="Q212" s="124">
        <v>2.8747907247598401</v>
      </c>
    </row>
    <row r="213" spans="1:17">
      <c r="A213" s="118" t="s">
        <v>135</v>
      </c>
      <c r="B213" s="119" t="s">
        <v>96</v>
      </c>
      <c r="C213" s="114">
        <v>21.23</v>
      </c>
      <c r="D213" s="116">
        <v>22.11</v>
      </c>
      <c r="E213" s="114"/>
      <c r="F213" s="114"/>
      <c r="G213" s="114">
        <f>C213-F212</f>
        <v>-0.63666666666666316</v>
      </c>
      <c r="H213" s="114"/>
      <c r="I213" s="114">
        <f>G213-H209</f>
        <v>0.21000000000000563</v>
      </c>
      <c r="J213" s="115"/>
      <c r="K213" s="114">
        <f t="shared" si="8"/>
        <v>0.86453723130786175</v>
      </c>
      <c r="L213" s="114"/>
      <c r="M213" s="114"/>
      <c r="O213" s="125" t="s">
        <v>98</v>
      </c>
      <c r="P213" s="124">
        <v>0.73063628250032897</v>
      </c>
      <c r="Q213" s="124">
        <v>1.77989332043477</v>
      </c>
    </row>
    <row r="214" spans="1:17" ht="15" thickBot="1">
      <c r="A214" s="118" t="s">
        <v>135</v>
      </c>
      <c r="B214" s="117" t="s">
        <v>96</v>
      </c>
      <c r="C214" s="114">
        <v>21.4</v>
      </c>
      <c r="D214" s="116">
        <v>21.86</v>
      </c>
      <c r="E214" s="114"/>
      <c r="F214" s="114"/>
      <c r="G214" s="114">
        <f>C214-F212</f>
        <v>-0.46666666666666501</v>
      </c>
      <c r="H214" s="114"/>
      <c r="I214" s="114">
        <f>G214-H209</f>
        <v>0.38000000000000378</v>
      </c>
      <c r="J214" s="115"/>
      <c r="K214" s="114">
        <f t="shared" si="8"/>
        <v>0.76843759064400419</v>
      </c>
      <c r="L214" s="114"/>
      <c r="M214" s="114"/>
      <c r="O214" s="125" t="s">
        <v>97</v>
      </c>
      <c r="P214" s="124">
        <v>1.19294444262616</v>
      </c>
      <c r="Q214" s="124">
        <v>1.34073234868758</v>
      </c>
    </row>
    <row r="215" spans="1:17">
      <c r="A215" s="118" t="s">
        <v>135</v>
      </c>
      <c r="B215" s="123" t="s">
        <v>95</v>
      </c>
      <c r="C215" s="114">
        <v>22.6</v>
      </c>
      <c r="D215" s="116">
        <v>23.13</v>
      </c>
      <c r="E215" s="114">
        <f>AVERAGE(C215:C217)</f>
        <v>23.093333333333334</v>
      </c>
      <c r="F215" s="114">
        <f>AVERAGE(D215:D217)</f>
        <v>23.126666666666665</v>
      </c>
      <c r="G215" s="114">
        <f>C215-F215</f>
        <v>-0.52666666666666373</v>
      </c>
      <c r="H215" s="114">
        <f>AVERAGE(G215:G217)</f>
        <v>-3.3333333333331439E-2</v>
      </c>
      <c r="I215" s="114">
        <f>G215-H210</f>
        <v>-0.52666666666666373</v>
      </c>
      <c r="J215" s="115">
        <f>AVERAGE(I215:I217)</f>
        <v>0.16333333333333444</v>
      </c>
      <c r="K215" s="114">
        <f t="shared" si="8"/>
        <v>1.44059686183175</v>
      </c>
      <c r="L215" s="114">
        <f>AVERAGE(K215:K217)</f>
        <v>1.0237633658062932</v>
      </c>
      <c r="M215" s="114">
        <f>STDEV(K215:K217)</f>
        <v>0.54849404693903592</v>
      </c>
    </row>
    <row r="216" spans="1:17">
      <c r="A216" s="118" t="s">
        <v>135</v>
      </c>
      <c r="B216" s="122" t="s">
        <v>95</v>
      </c>
      <c r="C216" s="114">
        <v>22.83</v>
      </c>
      <c r="D216" s="116">
        <v>23.09</v>
      </c>
      <c r="E216" s="114"/>
      <c r="F216" s="114"/>
      <c r="G216" s="114">
        <f>C216-F215</f>
        <v>-0.29666666666666686</v>
      </c>
      <c r="H216" s="114"/>
      <c r="I216" s="114">
        <f>G216-H211</f>
        <v>-0.29666666666666686</v>
      </c>
      <c r="J216" s="115"/>
      <c r="K216" s="114">
        <f t="shared" si="8"/>
        <v>1.228303149369175</v>
      </c>
      <c r="L216" s="114"/>
      <c r="M216" s="114"/>
    </row>
    <row r="217" spans="1:17" ht="15" thickBot="1">
      <c r="A217" s="118" t="s">
        <v>135</v>
      </c>
      <c r="B217" s="121" t="s">
        <v>95</v>
      </c>
      <c r="C217" s="114">
        <v>23.85</v>
      </c>
      <c r="D217" s="116">
        <v>23.16</v>
      </c>
      <c r="E217" s="114"/>
      <c r="F217" s="114"/>
      <c r="G217" s="114">
        <f>C217-F215</f>
        <v>0.72333333333333627</v>
      </c>
      <c r="H217" s="114"/>
      <c r="I217" s="114">
        <f>G217-H212</f>
        <v>1.3133333333333339</v>
      </c>
      <c r="J217" s="115"/>
      <c r="K217" s="114">
        <f t="shared" si="8"/>
        <v>0.40239008621795497</v>
      </c>
      <c r="L217" s="114"/>
      <c r="M217" s="114"/>
    </row>
    <row r="218" spans="1:17">
      <c r="A218" s="118" t="s">
        <v>135</v>
      </c>
      <c r="B218" s="120" t="s">
        <v>94</v>
      </c>
      <c r="C218" s="114">
        <v>20.88</v>
      </c>
      <c r="D218" s="116">
        <v>22.02</v>
      </c>
      <c r="E218" s="114">
        <f>AVERAGE(C218:C220)</f>
        <v>20.873333333333331</v>
      </c>
      <c r="F218" s="114">
        <f>AVERAGE(D218:D220)</f>
        <v>22.909999999999997</v>
      </c>
      <c r="G218" s="114">
        <f>C218-F218</f>
        <v>-2.0299999999999976</v>
      </c>
      <c r="H218" s="114">
        <f>AVERAGE(G218:G220)</f>
        <v>-2.036666666666664</v>
      </c>
      <c r="I218" s="114">
        <f>G218-H209</f>
        <v>-1.1833333333333287</v>
      </c>
      <c r="J218" s="115">
        <f>AVERAGE(I218:I220)</f>
        <v>-1.1899999999999953</v>
      </c>
      <c r="K218" s="114">
        <f t="shared" si="8"/>
        <v>2.2710088581417471</v>
      </c>
      <c r="L218" s="114">
        <f>AVERAGE(K218:K220)</f>
        <v>2.2815762255611491</v>
      </c>
      <c r="M218" s="114">
        <f>STDEV(K218:K220)</f>
        <v>1.8303217272652546E-2</v>
      </c>
    </row>
    <row r="219" spans="1:17">
      <c r="A219" s="118" t="s">
        <v>135</v>
      </c>
      <c r="B219" s="119" t="s">
        <v>94</v>
      </c>
      <c r="C219" s="114">
        <v>20.88</v>
      </c>
      <c r="D219" s="116">
        <v>23.78</v>
      </c>
      <c r="E219" s="114"/>
      <c r="F219" s="114"/>
      <c r="G219" s="114">
        <f>C219-F218</f>
        <v>-2.0299999999999976</v>
      </c>
      <c r="H219" s="114"/>
      <c r="I219" s="114">
        <f>G219-H209</f>
        <v>-1.1833333333333287</v>
      </c>
      <c r="J219" s="115"/>
      <c r="K219" s="114">
        <f t="shared" si="8"/>
        <v>2.2710088581417471</v>
      </c>
      <c r="L219" s="114"/>
      <c r="M219" s="114"/>
    </row>
    <row r="220" spans="1:17" ht="15" thickBot="1">
      <c r="A220" s="118" t="s">
        <v>135</v>
      </c>
      <c r="B220" s="117" t="s">
        <v>94</v>
      </c>
      <c r="C220" s="114">
        <v>20.86</v>
      </c>
      <c r="D220" s="116">
        <v>22.93</v>
      </c>
      <c r="E220" s="114"/>
      <c r="F220" s="114"/>
      <c r="G220" s="114">
        <f>C220-F218</f>
        <v>-2.0499999999999972</v>
      </c>
      <c r="H220" s="114"/>
      <c r="I220" s="114">
        <f>G220-H209</f>
        <v>-1.2033333333333283</v>
      </c>
      <c r="J220" s="115"/>
      <c r="K220" s="114">
        <f t="shared" si="8"/>
        <v>2.3027109603999536</v>
      </c>
      <c r="L220" s="114"/>
      <c r="M220" s="114"/>
    </row>
    <row r="221" spans="1:17">
      <c r="A221" s="118" t="s">
        <v>135</v>
      </c>
      <c r="B221" s="123" t="s">
        <v>93</v>
      </c>
      <c r="C221" s="114">
        <v>20.23</v>
      </c>
      <c r="D221" s="116">
        <v>21.2</v>
      </c>
      <c r="E221" s="114">
        <f>AVERAGE(C221:C223)</f>
        <v>20.256666666666664</v>
      </c>
      <c r="F221" s="114">
        <f>AVERAGE(D221:D223)</f>
        <v>21.12</v>
      </c>
      <c r="G221" s="114">
        <f>C221-F221</f>
        <v>-0.89000000000000057</v>
      </c>
      <c r="H221" s="114">
        <f>AVERAGE(G221:G223)</f>
        <v>-0.86333333333333451</v>
      </c>
      <c r="I221" s="114">
        <f>G221-H209</f>
        <v>-4.3333333333331781E-2</v>
      </c>
      <c r="J221" s="115">
        <f>AVERAGE(I221:I223)</f>
        <v>-1.6666666666665681E-2</v>
      </c>
      <c r="K221" s="114">
        <f t="shared" si="8"/>
        <v>1.0304920203292964</v>
      </c>
      <c r="L221" s="114">
        <f>AVERAGE(K221:K223)</f>
        <v>1.0117061146712139</v>
      </c>
      <c r="M221" s="114">
        <f>STDEV(K221:K223)</f>
        <v>1.6269071532997465E-2</v>
      </c>
    </row>
    <row r="222" spans="1:17">
      <c r="A222" s="118" t="s">
        <v>135</v>
      </c>
      <c r="B222" s="122" t="s">
        <v>93</v>
      </c>
      <c r="C222" s="114">
        <v>20.27</v>
      </c>
      <c r="D222" s="116">
        <v>21.04</v>
      </c>
      <c r="E222" s="114"/>
      <c r="F222" s="114"/>
      <c r="G222" s="114">
        <f>C222-F221</f>
        <v>-0.85000000000000142</v>
      </c>
      <c r="H222" s="114"/>
      <c r="I222" s="114">
        <f>G222-H209</f>
        <v>-3.3333333333326332E-3</v>
      </c>
      <c r="J222" s="115"/>
      <c r="K222" s="114">
        <f t="shared" si="8"/>
        <v>1.0023131618421723</v>
      </c>
      <c r="L222" s="114"/>
      <c r="M222" s="114"/>
    </row>
    <row r="223" spans="1:17" ht="15" thickBot="1">
      <c r="A223" s="118" t="s">
        <v>135</v>
      </c>
      <c r="B223" s="121" t="s">
        <v>93</v>
      </c>
      <c r="C223" s="114">
        <v>20.27</v>
      </c>
      <c r="D223" s="116">
        <v>21.12</v>
      </c>
      <c r="E223" s="114"/>
      <c r="F223" s="114"/>
      <c r="G223" s="114">
        <f>C223-F221</f>
        <v>-0.85000000000000142</v>
      </c>
      <c r="H223" s="114"/>
      <c r="I223" s="114">
        <f>G223-H209</f>
        <v>-3.3333333333326332E-3</v>
      </c>
      <c r="J223" s="115"/>
      <c r="K223" s="114">
        <f t="shared" si="8"/>
        <v>1.0023131618421723</v>
      </c>
      <c r="L223" s="114"/>
      <c r="M223" s="114"/>
    </row>
    <row r="224" spans="1:17">
      <c r="A224" s="118" t="s">
        <v>135</v>
      </c>
      <c r="B224" s="120" t="s">
        <v>92</v>
      </c>
      <c r="C224" s="114">
        <v>20.23</v>
      </c>
      <c r="D224" s="114">
        <v>22.63</v>
      </c>
      <c r="E224" s="114">
        <f>AVERAGE(C224:C226)</f>
        <v>20.256666666666664</v>
      </c>
      <c r="F224" s="114">
        <f>AVERAGE(D224:D226)</f>
        <v>22.626666666666665</v>
      </c>
      <c r="G224" s="114">
        <f>C224-F224</f>
        <v>-2.3966666666666647</v>
      </c>
      <c r="H224" s="114">
        <f>AVERAGE(G224:G226)</f>
        <v>-2.3699999999999988</v>
      </c>
      <c r="I224" s="114">
        <f>G224-H209</f>
        <v>-1.5499999999999958</v>
      </c>
      <c r="J224" s="115">
        <f>AVERAGE(I224:I226)</f>
        <v>-1.5233333333333299</v>
      </c>
      <c r="K224" s="114">
        <f t="shared" si="8"/>
        <v>2.928171391891242</v>
      </c>
      <c r="L224" s="114">
        <f>AVERAGE(K224:K226)</f>
        <v>2.8747907247598388</v>
      </c>
      <c r="M224" s="114">
        <f>STDEV(K224:K226)</f>
        <v>4.6229013806756175E-2</v>
      </c>
    </row>
    <row r="225" spans="1:13">
      <c r="A225" s="118" t="s">
        <v>135</v>
      </c>
      <c r="B225" s="119" t="s">
        <v>92</v>
      </c>
      <c r="C225" s="114">
        <v>20.27</v>
      </c>
      <c r="D225" s="114">
        <v>22.6</v>
      </c>
      <c r="E225" s="114"/>
      <c r="F225" s="114"/>
      <c r="G225" s="114">
        <f>C225-F224</f>
        <v>-2.3566666666666656</v>
      </c>
      <c r="H225" s="114"/>
      <c r="I225" s="114">
        <f>G225-H209</f>
        <v>-1.5099999999999967</v>
      </c>
      <c r="J225" s="115"/>
      <c r="K225" s="114">
        <f t="shared" si="8"/>
        <v>2.8481003911941372</v>
      </c>
      <c r="L225" s="114"/>
      <c r="M225" s="114"/>
    </row>
    <row r="226" spans="1:13" ht="15" thickBot="1">
      <c r="A226" s="118" t="s">
        <v>135</v>
      </c>
      <c r="B226" s="117" t="s">
        <v>92</v>
      </c>
      <c r="C226" s="114">
        <v>20.27</v>
      </c>
      <c r="D226" s="114">
        <v>22.65</v>
      </c>
      <c r="E226" s="114"/>
      <c r="F226" s="114"/>
      <c r="G226" s="114">
        <f>C226-F224</f>
        <v>-2.3566666666666656</v>
      </c>
      <c r="H226" s="114"/>
      <c r="I226" s="114">
        <f>G226-H209</f>
        <v>-1.5099999999999967</v>
      </c>
      <c r="J226" s="115"/>
      <c r="K226" s="114">
        <f t="shared" si="8"/>
        <v>2.8481003911941372</v>
      </c>
      <c r="L226" s="114"/>
      <c r="M226" s="114"/>
    </row>
    <row r="227" spans="1:13">
      <c r="A227" s="118" t="s">
        <v>135</v>
      </c>
      <c r="B227" s="123" t="s">
        <v>91</v>
      </c>
      <c r="C227" s="114">
        <v>22.71</v>
      </c>
      <c r="D227" s="116">
        <v>23.13</v>
      </c>
      <c r="E227" s="114">
        <f>AVERAGE(C227:C229)</f>
        <v>22.733333333333331</v>
      </c>
      <c r="F227" s="114">
        <f>AVERAGE(D227:D229)</f>
        <v>23.126666666666665</v>
      </c>
      <c r="G227" s="114">
        <f>C227-F227</f>
        <v>-0.4166666666666643</v>
      </c>
      <c r="H227" s="114">
        <f>AVERAGE(G227:G229)</f>
        <v>-0.39333333333333204</v>
      </c>
      <c r="I227" s="114">
        <f>G227-H209</f>
        <v>0.43000000000000449</v>
      </c>
      <c r="J227" s="115">
        <f>AVERAGE(I227:I229)</f>
        <v>0.4533333333333367</v>
      </c>
      <c r="K227" s="114">
        <f t="shared" si="8"/>
        <v>0.74226178531452225</v>
      </c>
      <c r="L227" s="114">
        <f>AVERAGE(K227:K229)</f>
        <v>0.73063628250032908</v>
      </c>
      <c r="M227" s="114">
        <f>STDEV(K227:K229)</f>
        <v>2.4742143231593409E-2</v>
      </c>
    </row>
    <row r="228" spans="1:13">
      <c r="A228" s="118" t="s">
        <v>135</v>
      </c>
      <c r="B228" s="122" t="s">
        <v>91</v>
      </c>
      <c r="C228" s="114">
        <v>22.7</v>
      </c>
      <c r="D228" s="116">
        <v>23.09</v>
      </c>
      <c r="E228" s="114"/>
      <c r="F228" s="114"/>
      <c r="G228" s="114">
        <f>C228-F227</f>
        <v>-0.42666666666666586</v>
      </c>
      <c r="H228" s="114"/>
      <c r="I228" s="114">
        <f>G228-H209</f>
        <v>0.42000000000000293</v>
      </c>
      <c r="J228" s="115"/>
      <c r="K228" s="114">
        <f t="shared" si="8"/>
        <v>0.7474246243174677</v>
      </c>
      <c r="L228" s="114"/>
      <c r="M228" s="114"/>
    </row>
    <row r="229" spans="1:13" ht="15" thickBot="1">
      <c r="A229" s="118" t="s">
        <v>135</v>
      </c>
      <c r="B229" s="121" t="s">
        <v>91</v>
      </c>
      <c r="C229" s="114">
        <v>22.79</v>
      </c>
      <c r="D229" s="116">
        <v>23.16</v>
      </c>
      <c r="E229" s="114"/>
      <c r="F229" s="114"/>
      <c r="G229" s="114">
        <f>C229-F227</f>
        <v>-0.336666666666666</v>
      </c>
      <c r="H229" s="114"/>
      <c r="I229" s="114">
        <f>G229-H209</f>
        <v>0.51000000000000278</v>
      </c>
      <c r="J229" s="115"/>
      <c r="K229" s="114">
        <f t="shared" si="8"/>
        <v>0.70222243786899718</v>
      </c>
      <c r="L229" s="114"/>
      <c r="M229" s="114"/>
    </row>
    <row r="230" spans="1:13">
      <c r="A230" s="118" t="s">
        <v>135</v>
      </c>
      <c r="B230" s="120" t="s">
        <v>90</v>
      </c>
      <c r="C230" s="114">
        <v>21.29</v>
      </c>
      <c r="D230" s="116">
        <v>22.49</v>
      </c>
      <c r="E230" s="114">
        <f>AVERAGE(C230:C232)</f>
        <v>20.900000000000002</v>
      </c>
      <c r="F230" s="114">
        <f>AVERAGE(D230:D232)</f>
        <v>22.553333333333331</v>
      </c>
      <c r="G230" s="114">
        <f>C230-F230</f>
        <v>-1.2633333333333319</v>
      </c>
      <c r="H230" s="114">
        <f>AVERAGE(G230:G232)</f>
        <v>-1.6533333333333313</v>
      </c>
      <c r="I230" s="114">
        <f>G230-H209</f>
        <v>-0.41666666666666308</v>
      </c>
      <c r="J230" s="115">
        <f>AVERAGE(I230:I232)</f>
        <v>-0.80666666666666231</v>
      </c>
      <c r="K230" s="114">
        <f t="shared" si="8"/>
        <v>1.334839854170031</v>
      </c>
      <c r="L230" s="114">
        <f>AVERAGE(K230:K232)</f>
        <v>1.779893320434774</v>
      </c>
      <c r="M230" s="114">
        <f>STDEV(K230:K232)</f>
        <v>0.38598946155935526</v>
      </c>
    </row>
    <row r="231" spans="1:13">
      <c r="A231" s="118" t="s">
        <v>135</v>
      </c>
      <c r="B231" s="119" t="s">
        <v>90</v>
      </c>
      <c r="C231" s="114">
        <v>20.69</v>
      </c>
      <c r="D231" s="116">
        <v>22.54</v>
      </c>
      <c r="E231" s="114"/>
      <c r="F231" s="114"/>
      <c r="G231" s="114">
        <f>C231-F230</f>
        <v>-1.8633333333333297</v>
      </c>
      <c r="H231" s="114"/>
      <c r="I231" s="114">
        <f>G231-H209</f>
        <v>-1.0166666666666608</v>
      </c>
      <c r="J231" s="115"/>
      <c r="K231" s="114">
        <f t="shared" si="8"/>
        <v>2.0232388806038366</v>
      </c>
      <c r="L231" s="114"/>
      <c r="M231" s="114"/>
    </row>
    <row r="232" spans="1:13" ht="15" thickBot="1">
      <c r="A232" s="118" t="s">
        <v>135</v>
      </c>
      <c r="B232" s="117" t="s">
        <v>90</v>
      </c>
      <c r="C232" s="114">
        <v>20.72</v>
      </c>
      <c r="D232" s="116">
        <v>22.63</v>
      </c>
      <c r="E232" s="114"/>
      <c r="F232" s="114"/>
      <c r="G232" s="114">
        <f>C232-F230</f>
        <v>-1.8333333333333321</v>
      </c>
      <c r="H232" s="114"/>
      <c r="I232" s="114">
        <f>G232-H209</f>
        <v>-0.98666666666666336</v>
      </c>
      <c r="J232" s="115"/>
      <c r="K232" s="114">
        <f t="shared" si="8"/>
        <v>1.9816012265304541</v>
      </c>
      <c r="L232" s="114"/>
      <c r="M232" s="114"/>
    </row>
    <row r="233" spans="1:13">
      <c r="A233" s="118" t="s">
        <v>135</v>
      </c>
      <c r="B233" s="123" t="s">
        <v>89</v>
      </c>
      <c r="C233" s="114">
        <v>21.25</v>
      </c>
      <c r="D233" s="114">
        <v>22.43</v>
      </c>
      <c r="E233" s="114">
        <v>21.31</v>
      </c>
      <c r="F233" s="114">
        <v>22.41</v>
      </c>
      <c r="G233" s="114">
        <v>-1.1599999999999999</v>
      </c>
      <c r="H233" s="114">
        <v>-1.1000000000000001</v>
      </c>
      <c r="I233" s="114">
        <v>-0.31333333333332802</v>
      </c>
      <c r="J233" s="114">
        <v>-0.25333333333332803</v>
      </c>
      <c r="K233" s="114">
        <v>1.24257534448593</v>
      </c>
      <c r="L233" s="114">
        <v>1.19294444262616</v>
      </c>
      <c r="M233" s="114">
        <v>5.9034600626376603E-2</v>
      </c>
    </row>
    <row r="234" spans="1:13">
      <c r="A234" s="118" t="s">
        <v>135</v>
      </c>
      <c r="B234" s="122" t="s">
        <v>89</v>
      </c>
      <c r="C234" s="114">
        <v>21.39</v>
      </c>
      <c r="D234" s="114">
        <v>22.33</v>
      </c>
      <c r="E234" s="114"/>
      <c r="F234" s="114"/>
      <c r="G234" s="114">
        <v>-1.02</v>
      </c>
      <c r="H234" s="114"/>
      <c r="I234" s="114">
        <v>-0.17333333333332701</v>
      </c>
      <c r="J234" s="114"/>
      <c r="K234" s="114">
        <v>1.1276609270458</v>
      </c>
      <c r="L234" s="114"/>
      <c r="M234" s="114"/>
    </row>
    <row r="235" spans="1:13" ht="15" thickBot="1">
      <c r="A235" s="118" t="s">
        <v>135</v>
      </c>
      <c r="B235" s="121" t="s">
        <v>89</v>
      </c>
      <c r="C235" s="114">
        <v>21.29</v>
      </c>
      <c r="D235" s="114">
        <v>22.47</v>
      </c>
      <c r="E235" s="114"/>
      <c r="F235" s="114"/>
      <c r="G235" s="114">
        <v>-1.1200000000000001</v>
      </c>
      <c r="H235" s="114"/>
      <c r="I235" s="114">
        <v>-0.27333333333332899</v>
      </c>
      <c r="J235" s="114"/>
      <c r="K235" s="114">
        <v>1.2085970563467601</v>
      </c>
      <c r="L235" s="114"/>
      <c r="M235" s="114"/>
    </row>
    <row r="236" spans="1:13">
      <c r="A236" s="118" t="s">
        <v>135</v>
      </c>
      <c r="B236" s="120" t="s">
        <v>87</v>
      </c>
      <c r="C236" s="114">
        <v>20.6</v>
      </c>
      <c r="D236" s="116">
        <v>24.13</v>
      </c>
      <c r="E236" s="114">
        <f>AVERAGE(C236:C238)</f>
        <v>21.093333333333334</v>
      </c>
      <c r="F236" s="114">
        <f>AVERAGE(D236:D238)</f>
        <v>23.459999999999997</v>
      </c>
      <c r="G236" s="114">
        <f>C236-F236</f>
        <v>-2.8599999999999959</v>
      </c>
      <c r="H236" s="114">
        <f>AVERAGE(G236:G238)</f>
        <v>-2.3666666666666636</v>
      </c>
      <c r="I236" s="114">
        <f>G236-H218</f>
        <v>-0.82333333333333192</v>
      </c>
      <c r="J236" s="115">
        <f>AVERAGE(I236:I238)</f>
        <v>-0.32999999999999963</v>
      </c>
      <c r="K236" s="114">
        <f>2^-(I236)</f>
        <v>1.7694896623592902</v>
      </c>
      <c r="L236" s="114">
        <f>AVERAGE(K236:K238)</f>
        <v>1.3407323486875808</v>
      </c>
      <c r="M236" s="114">
        <f>STDEV(K236:K238)</f>
        <v>0.53299645060626255</v>
      </c>
    </row>
    <row r="237" spans="1:13">
      <c r="A237" s="118" t="s">
        <v>135</v>
      </c>
      <c r="B237" s="119" t="s">
        <v>87</v>
      </c>
      <c r="C237" s="114">
        <v>20.83</v>
      </c>
      <c r="D237" s="116">
        <v>24.09</v>
      </c>
      <c r="E237" s="114"/>
      <c r="F237" s="114"/>
      <c r="G237" s="114">
        <f>C237-F236</f>
        <v>-2.629999999999999</v>
      </c>
      <c r="H237" s="114"/>
      <c r="I237" s="114">
        <f>G237-H218</f>
        <v>-0.59333333333333504</v>
      </c>
      <c r="J237" s="115"/>
      <c r="K237" s="114">
        <f>2^-(I237)</f>
        <v>1.5087286267502351</v>
      </c>
      <c r="L237" s="114"/>
      <c r="M237" s="114"/>
    </row>
    <row r="238" spans="1:13" ht="15" thickBot="1">
      <c r="A238" s="118" t="s">
        <v>135</v>
      </c>
      <c r="B238" s="117" t="s">
        <v>87</v>
      </c>
      <c r="C238" s="114">
        <v>21.85</v>
      </c>
      <c r="D238" s="116">
        <v>22.16</v>
      </c>
      <c r="E238" s="114"/>
      <c r="F238" s="114"/>
      <c r="G238" s="114">
        <f>C238-F236</f>
        <v>-1.6099999999999959</v>
      </c>
      <c r="H238" s="114"/>
      <c r="I238" s="114">
        <f>G238-H218</f>
        <v>0.42666666666666808</v>
      </c>
      <c r="J238" s="115"/>
      <c r="K238" s="114">
        <f>2^-(I238)</f>
        <v>0.74397875695321647</v>
      </c>
      <c r="L238" s="114"/>
      <c r="M238" s="114"/>
    </row>
    <row r="241" spans="1:25" ht="23">
      <c r="A241" s="387" t="s">
        <v>37</v>
      </c>
      <c r="B241" s="388"/>
      <c r="C241" s="388"/>
      <c r="E241" s="390" t="s">
        <v>125</v>
      </c>
      <c r="F241" s="390"/>
    </row>
    <row r="242" spans="1:25" ht="16" thickBot="1">
      <c r="A242" s="130" t="s">
        <v>117</v>
      </c>
      <c r="B242" s="130" t="s">
        <v>116</v>
      </c>
      <c r="C242" s="128" t="s">
        <v>115</v>
      </c>
      <c r="D242" s="128" t="s">
        <v>114</v>
      </c>
      <c r="E242" s="128" t="s">
        <v>113</v>
      </c>
      <c r="F242" s="128" t="s">
        <v>112</v>
      </c>
      <c r="G242" s="129" t="s">
        <v>111</v>
      </c>
      <c r="H242" s="128" t="s">
        <v>110</v>
      </c>
      <c r="I242" s="129" t="s">
        <v>109</v>
      </c>
      <c r="J242" s="128" t="s">
        <v>108</v>
      </c>
      <c r="K242" s="128" t="s">
        <v>107</v>
      </c>
      <c r="L242" s="128" t="s">
        <v>106</v>
      </c>
      <c r="M242" s="128" t="s">
        <v>105</v>
      </c>
      <c r="O242" s="124"/>
      <c r="P242" s="127" t="s">
        <v>104</v>
      </c>
      <c r="Q242" s="126" t="s">
        <v>103</v>
      </c>
    </row>
    <row r="243" spans="1:25">
      <c r="A243" s="118" t="s">
        <v>135</v>
      </c>
      <c r="B243" s="123" t="s">
        <v>100</v>
      </c>
      <c r="C243" s="116">
        <v>25.42</v>
      </c>
      <c r="D243" s="116">
        <v>24.18</v>
      </c>
      <c r="E243" s="136">
        <f>AVERAGE(C243:C245)</f>
        <v>25.679999999999996</v>
      </c>
      <c r="F243" s="136">
        <f>AVERAGE(D243:D245)</f>
        <v>24.196666666666669</v>
      </c>
      <c r="G243" s="138">
        <f>C243-F243</f>
        <v>1.2233333333333327</v>
      </c>
      <c r="H243" s="136">
        <f>AVERAGE(G243:G245)</f>
        <v>1.4833333333333318</v>
      </c>
      <c r="I243" s="136">
        <f>G243-H243</f>
        <v>-0.25999999999999912</v>
      </c>
      <c r="J243" s="137">
        <f>AVERAGE(I243:I245)</f>
        <v>7.4014868308343765E-17</v>
      </c>
      <c r="K243" s="136">
        <f t="shared" ref="K243:K248" si="9">2^-(I243)</f>
        <v>1.1974787046189279</v>
      </c>
      <c r="L243" s="136">
        <f>AVERAGE(K243:K245)</f>
        <v>1.0104892051032264</v>
      </c>
      <c r="M243" s="136">
        <f>STDEV(K243:K245)</f>
        <v>0.17892656706772528</v>
      </c>
      <c r="O243" s="125" t="s">
        <v>102</v>
      </c>
      <c r="P243" s="124">
        <v>1.0104892051032299</v>
      </c>
      <c r="Q243" s="124">
        <v>1.1124643768773299</v>
      </c>
    </row>
    <row r="244" spans="1:25">
      <c r="A244" s="118" t="s">
        <v>135</v>
      </c>
      <c r="B244" s="122" t="s">
        <v>100</v>
      </c>
      <c r="C244" s="116">
        <v>25.69</v>
      </c>
      <c r="D244" s="116">
        <v>24.22</v>
      </c>
      <c r="E244" s="136"/>
      <c r="F244" s="136"/>
      <c r="G244" s="138">
        <f>C244-F243</f>
        <v>1.4933333333333323</v>
      </c>
      <c r="H244" s="136"/>
      <c r="I244" s="136">
        <f>G244-H243</f>
        <v>1.0000000000000453E-2</v>
      </c>
      <c r="J244" s="137"/>
      <c r="K244" s="136">
        <f t="shared" si="9"/>
        <v>0.99309249543703559</v>
      </c>
      <c r="L244" s="136"/>
      <c r="M244" s="136"/>
      <c r="O244" s="125" t="s">
        <v>101</v>
      </c>
      <c r="P244" s="124">
        <v>1.2460712953786699</v>
      </c>
      <c r="Q244" s="124">
        <v>2.4738646651001801</v>
      </c>
    </row>
    <row r="245" spans="1:25" ht="15" thickBot="1">
      <c r="A245" s="118" t="s">
        <v>135</v>
      </c>
      <c r="B245" s="121" t="s">
        <v>100</v>
      </c>
      <c r="C245" s="116">
        <v>25.93</v>
      </c>
      <c r="D245" s="116">
        <v>24.19</v>
      </c>
      <c r="E245" s="136"/>
      <c r="F245" s="136"/>
      <c r="G245" s="138">
        <f>C245-F243</f>
        <v>1.7333333333333307</v>
      </c>
      <c r="H245" s="136"/>
      <c r="I245" s="136">
        <f>G245-H243</f>
        <v>0.24999999999999889</v>
      </c>
      <c r="J245" s="137"/>
      <c r="K245" s="136">
        <f t="shared" si="9"/>
        <v>0.84089641525371517</v>
      </c>
      <c r="L245" s="136"/>
      <c r="M245" s="136"/>
      <c r="O245" s="125" t="s">
        <v>99</v>
      </c>
      <c r="P245" s="124">
        <v>1.4394605005666801</v>
      </c>
      <c r="Q245" s="124">
        <v>2.7837218940776598</v>
      </c>
    </row>
    <row r="246" spans="1:25">
      <c r="A246" s="118" t="s">
        <v>135</v>
      </c>
      <c r="B246" s="120" t="s">
        <v>96</v>
      </c>
      <c r="C246" s="114">
        <v>25.89</v>
      </c>
      <c r="D246" s="116">
        <v>24.46</v>
      </c>
      <c r="E246" s="114">
        <f>AVERAGE(C246:C248)</f>
        <v>25.943333333333339</v>
      </c>
      <c r="F246" s="114">
        <f>AVERAGE(D246:D248)</f>
        <v>24.61</v>
      </c>
      <c r="G246" s="114">
        <f>C246-F246</f>
        <v>1.2800000000000011</v>
      </c>
      <c r="H246" s="114">
        <f>AVERAGE(G246:G248)</f>
        <v>1.3333333333333346</v>
      </c>
      <c r="I246" s="114">
        <f>G246-H243</f>
        <v>-0.2033333333333307</v>
      </c>
      <c r="J246" s="115">
        <f>AVERAGE(I246:I248)</f>
        <v>-0.14999999999999733</v>
      </c>
      <c r="K246" s="114">
        <f t="shared" si="9"/>
        <v>1.1513554801999788</v>
      </c>
      <c r="L246" s="114">
        <f>AVERAGE(K246:K248)</f>
        <v>1.1124643768773275</v>
      </c>
      <c r="M246" s="114">
        <f>STDEV(K246:K248)</f>
        <v>9.6756941902514146E-2</v>
      </c>
      <c r="O246" s="125" t="s">
        <v>98</v>
      </c>
      <c r="P246" s="124">
        <v>1.1231093134852499</v>
      </c>
      <c r="Q246" s="124">
        <v>1.6052900253939</v>
      </c>
    </row>
    <row r="247" spans="1:25">
      <c r="A247" s="118" t="s">
        <v>135</v>
      </c>
      <c r="B247" s="119" t="s">
        <v>96</v>
      </c>
      <c r="C247" s="114">
        <v>26.09</v>
      </c>
      <c r="D247" s="116">
        <v>24.64</v>
      </c>
      <c r="E247" s="114"/>
      <c r="F247" s="114"/>
      <c r="G247" s="114">
        <f>C247-F246</f>
        <v>1.4800000000000004</v>
      </c>
      <c r="H247" s="114"/>
      <c r="I247" s="114">
        <f>G247-H243</f>
        <v>-3.3333333333314119E-3</v>
      </c>
      <c r="J247" s="115"/>
      <c r="K247" s="114">
        <f t="shared" si="9"/>
        <v>1.0023131618421715</v>
      </c>
      <c r="L247" s="114"/>
      <c r="M247" s="114"/>
      <c r="O247" s="125" t="s">
        <v>97</v>
      </c>
      <c r="P247" s="124">
        <v>1.21634396421471</v>
      </c>
      <c r="Q247" s="124">
        <v>1.24404450979521</v>
      </c>
    </row>
    <row r="248" spans="1:25" ht="15" thickBot="1">
      <c r="A248" s="118" t="s">
        <v>135</v>
      </c>
      <c r="B248" s="117" t="s">
        <v>96</v>
      </c>
      <c r="C248" s="114">
        <v>25.85</v>
      </c>
      <c r="D248" s="116">
        <v>24.73</v>
      </c>
      <c r="E248" s="114"/>
      <c r="F248" s="114"/>
      <c r="G248" s="114">
        <f>C248-F246</f>
        <v>1.240000000000002</v>
      </c>
      <c r="H248" s="114"/>
      <c r="I248" s="114">
        <f>G248-H243</f>
        <v>-0.24333333333332985</v>
      </c>
      <c r="J248" s="115"/>
      <c r="K248" s="114">
        <f t="shared" si="9"/>
        <v>1.1837244885898324</v>
      </c>
      <c r="L248" s="114"/>
      <c r="M248" s="114"/>
    </row>
    <row r="249" spans="1:25">
      <c r="A249" s="118" t="s">
        <v>135</v>
      </c>
      <c r="B249" s="123" t="s">
        <v>95</v>
      </c>
      <c r="C249" s="114">
        <v>26.97</v>
      </c>
      <c r="D249" s="114">
        <v>25.55</v>
      </c>
      <c r="E249" s="114">
        <v>26.67</v>
      </c>
      <c r="F249" s="114">
        <v>25.483333333333299</v>
      </c>
      <c r="G249" s="114">
        <v>1.4866666666666599</v>
      </c>
      <c r="H249" s="114">
        <v>1.1866666666666701</v>
      </c>
      <c r="I249" s="114">
        <v>3.3333333333327398E-3</v>
      </c>
      <c r="J249" s="114">
        <v>-0.29666666666666602</v>
      </c>
      <c r="K249" s="114">
        <v>0.99769217652702402</v>
      </c>
      <c r="L249" s="114">
        <v>1.2460712953786699</v>
      </c>
      <c r="M249" s="114">
        <v>0.25772297170334701</v>
      </c>
    </row>
    <row r="250" spans="1:25">
      <c r="A250" s="118" t="s">
        <v>135</v>
      </c>
      <c r="B250" s="122" t="s">
        <v>95</v>
      </c>
      <c r="C250" s="114">
        <v>26.37</v>
      </c>
      <c r="D250" s="114">
        <v>25.41</v>
      </c>
      <c r="E250" s="114"/>
      <c r="F250" s="114"/>
      <c r="G250" s="114">
        <v>0.88666666666666705</v>
      </c>
      <c r="H250" s="114"/>
      <c r="I250" s="114">
        <v>-0.59666666666666501</v>
      </c>
      <c r="J250" s="114"/>
      <c r="K250" s="114">
        <v>1.5122185602398199</v>
      </c>
      <c r="L250" s="114"/>
      <c r="M250" s="114"/>
    </row>
    <row r="251" spans="1:25" ht="15" thickBot="1">
      <c r="A251" s="118" t="s">
        <v>135</v>
      </c>
      <c r="B251" s="121" t="s">
        <v>95</v>
      </c>
      <c r="C251" s="114">
        <v>26.67</v>
      </c>
      <c r="D251" s="114">
        <v>25.49</v>
      </c>
      <c r="E251" s="114"/>
      <c r="F251" s="114"/>
      <c r="G251" s="114">
        <v>1.1866666666666701</v>
      </c>
      <c r="H251" s="114"/>
      <c r="I251" s="114">
        <v>-0.29666666666666403</v>
      </c>
      <c r="J251" s="114"/>
      <c r="K251" s="114">
        <v>1.2283031493691701</v>
      </c>
      <c r="L251" s="114"/>
      <c r="M251" s="114"/>
    </row>
    <row r="252" spans="1:25">
      <c r="A252" s="118" t="s">
        <v>135</v>
      </c>
      <c r="B252" s="120" t="s">
        <v>94</v>
      </c>
      <c r="C252" s="114">
        <v>23.28</v>
      </c>
      <c r="D252" s="116">
        <v>23.04</v>
      </c>
      <c r="E252" s="114">
        <f>AVERAGE(C252:C254)</f>
        <v>23.296666666666667</v>
      </c>
      <c r="F252" s="114">
        <f>AVERAGE(D252:D254)</f>
        <v>23.12</v>
      </c>
      <c r="G252" s="114">
        <f>C252-F252</f>
        <v>0.16000000000000014</v>
      </c>
      <c r="H252" s="114">
        <f>AVERAGE(G252:G254)</f>
        <v>0.17666666666666586</v>
      </c>
      <c r="I252" s="114">
        <f>G252-H243</f>
        <v>-1.3233333333333317</v>
      </c>
      <c r="J252" s="115">
        <f>AVERAGE(I252:I254)</f>
        <v>-1.306666666666666</v>
      </c>
      <c r="K252" s="114">
        <f t="shared" ref="K252:K272" si="10">2^-(I252)</f>
        <v>2.502436278987497</v>
      </c>
      <c r="L252" s="114">
        <f>AVERAGE(K252:K254)</f>
        <v>2.4738646651001814</v>
      </c>
      <c r="M252" s="114">
        <f>STDEV(K252:K254)</f>
        <v>3.5583301861166983E-2</v>
      </c>
      <c r="O252" s="113"/>
      <c r="P252" s="135"/>
      <c r="Q252" s="113"/>
      <c r="R252" s="113"/>
      <c r="S252" s="113"/>
      <c r="T252" s="113"/>
      <c r="U252" s="113"/>
      <c r="V252" s="134"/>
      <c r="W252" s="113"/>
      <c r="X252" s="113"/>
      <c r="Y252" s="113"/>
    </row>
    <row r="253" spans="1:25">
      <c r="A253" s="118" t="s">
        <v>135</v>
      </c>
      <c r="B253" s="119" t="s">
        <v>94</v>
      </c>
      <c r="C253" s="114">
        <v>23.32</v>
      </c>
      <c r="D253" s="116">
        <v>23.03</v>
      </c>
      <c r="E253" s="114"/>
      <c r="F253" s="114"/>
      <c r="G253" s="114">
        <f>C253-F252</f>
        <v>0.19999999999999929</v>
      </c>
      <c r="H253" s="114"/>
      <c r="I253" s="114">
        <f>G253-H243</f>
        <v>-1.2833333333333325</v>
      </c>
      <c r="J253" s="115"/>
      <c r="K253" s="114">
        <f t="shared" si="10"/>
        <v>2.4340070273411802</v>
      </c>
      <c r="L253" s="114"/>
      <c r="M253" s="114"/>
      <c r="O253" s="113"/>
      <c r="P253" s="135"/>
      <c r="Q253" s="113"/>
      <c r="R253" s="113"/>
      <c r="S253" s="113"/>
      <c r="T253" s="113"/>
      <c r="U253" s="113"/>
      <c r="V253" s="134"/>
      <c r="W253" s="113"/>
      <c r="X253" s="113"/>
      <c r="Y253" s="113"/>
    </row>
    <row r="254" spans="1:25" ht="15" thickBot="1">
      <c r="A254" s="118" t="s">
        <v>135</v>
      </c>
      <c r="B254" s="117" t="s">
        <v>94</v>
      </c>
      <c r="C254" s="114">
        <v>23.29</v>
      </c>
      <c r="D254" s="116">
        <v>23.29</v>
      </c>
      <c r="E254" s="114"/>
      <c r="F254" s="114"/>
      <c r="G254" s="114">
        <f>C254-F252</f>
        <v>0.16999999999999815</v>
      </c>
      <c r="H254" s="114"/>
      <c r="I254" s="114">
        <f>G254-H243</f>
        <v>-1.3133333333333337</v>
      </c>
      <c r="J254" s="115"/>
      <c r="K254" s="114">
        <f t="shared" si="10"/>
        <v>2.4851506889718671</v>
      </c>
      <c r="L254" s="114"/>
      <c r="M254" s="114"/>
      <c r="O254" s="113"/>
      <c r="P254" s="135"/>
      <c r="Q254" s="113"/>
      <c r="R254" s="113"/>
      <c r="S254" s="113"/>
      <c r="T254" s="113"/>
      <c r="U254" s="113"/>
      <c r="V254" s="134"/>
      <c r="W254" s="113"/>
      <c r="X254" s="113"/>
      <c r="Y254" s="113"/>
    </row>
    <row r="255" spans="1:25">
      <c r="A255" s="118" t="s">
        <v>135</v>
      </c>
      <c r="B255" s="123" t="s">
        <v>93</v>
      </c>
      <c r="C255" s="114">
        <v>26.46</v>
      </c>
      <c r="D255" s="116">
        <v>25.36</v>
      </c>
      <c r="E255" s="114">
        <f>AVERAGE(C255:C257)</f>
        <v>26.593333333333334</v>
      </c>
      <c r="F255" s="114">
        <f>AVERAGE(D255:D257)</f>
        <v>25.58</v>
      </c>
      <c r="G255" s="114">
        <f>C255-F255</f>
        <v>0.88000000000000256</v>
      </c>
      <c r="H255" s="114">
        <f>AVERAGE(G255:G257)</f>
        <v>1.0133333333333354</v>
      </c>
      <c r="I255" s="114">
        <f>G255-H243</f>
        <v>-0.60333333333332928</v>
      </c>
      <c r="J255" s="115">
        <f>AVERAGE(I255:I257)</f>
        <v>-0.46999999999999642</v>
      </c>
      <c r="K255" s="114">
        <f t="shared" si="10"/>
        <v>1.5192226642355948</v>
      </c>
      <c r="L255" s="114">
        <f>AVERAGE(K255:K257)</f>
        <v>1.4394605005666772</v>
      </c>
      <c r="M255" s="114">
        <f>STDEV(K255:K257)</f>
        <v>0.46306447854700589</v>
      </c>
    </row>
    <row r="256" spans="1:25">
      <c r="A256" s="118" t="s">
        <v>135</v>
      </c>
      <c r="B256" s="122" t="s">
        <v>93</v>
      </c>
      <c r="C256" s="114">
        <v>26.17</v>
      </c>
      <c r="D256" s="116">
        <v>25.97</v>
      </c>
      <c r="E256" s="114"/>
      <c r="F256" s="114"/>
      <c r="G256" s="114">
        <f>C256-F255</f>
        <v>0.59000000000000341</v>
      </c>
      <c r="H256" s="114"/>
      <c r="I256" s="114">
        <f>G256-H243</f>
        <v>-0.89333333333332843</v>
      </c>
      <c r="J256" s="115"/>
      <c r="K256" s="114">
        <f t="shared" si="10"/>
        <v>1.8574628200770908</v>
      </c>
      <c r="L256" s="114"/>
      <c r="M256" s="114"/>
    </row>
    <row r="257" spans="1:13" ht="15" thickBot="1">
      <c r="A257" s="118" t="s">
        <v>135</v>
      </c>
      <c r="B257" s="121" t="s">
        <v>93</v>
      </c>
      <c r="C257" s="114">
        <v>27.15</v>
      </c>
      <c r="D257" s="116">
        <v>25.41</v>
      </c>
      <c r="E257" s="114"/>
      <c r="F257" s="114"/>
      <c r="G257" s="114">
        <f>C257-F255</f>
        <v>1.5700000000000003</v>
      </c>
      <c r="H257" s="114"/>
      <c r="I257" s="114">
        <f>G257-H243</f>
        <v>8.6666666666668446E-2</v>
      </c>
      <c r="J257" s="115"/>
      <c r="K257" s="114">
        <f t="shared" si="10"/>
        <v>0.94169601738734587</v>
      </c>
      <c r="L257" s="114"/>
      <c r="M257" s="114"/>
    </row>
    <row r="258" spans="1:13">
      <c r="A258" s="118" t="s">
        <v>135</v>
      </c>
      <c r="B258" s="120" t="s">
        <v>92</v>
      </c>
      <c r="C258" s="114">
        <v>23.4</v>
      </c>
      <c r="D258" s="116">
        <v>22.84</v>
      </c>
      <c r="E258" s="114">
        <f>AVERAGE(C258:C260)</f>
        <v>23.053333333333331</v>
      </c>
      <c r="F258" s="114">
        <f>AVERAGE(D258:D260)</f>
        <v>22.98</v>
      </c>
      <c r="G258" s="114">
        <f>C258-F258</f>
        <v>0.41999999999999815</v>
      </c>
      <c r="H258" s="114">
        <f>AVERAGE(G258:G260)</f>
        <v>7.3333333333331766E-2</v>
      </c>
      <c r="I258" s="114">
        <f>G258-H243</f>
        <v>-1.0633333333333337</v>
      </c>
      <c r="J258" s="115">
        <f>AVERAGE(I258:I260)</f>
        <v>-1.4100000000000001</v>
      </c>
      <c r="K258" s="114">
        <f t="shared" si="10"/>
        <v>2.0897543057217423</v>
      </c>
      <c r="L258" s="114">
        <f>AVERAGE(K258:K260)</f>
        <v>2.7837218940776602</v>
      </c>
      <c r="M258" s="114">
        <f>STDEV(K258:K260)</f>
        <v>1.0875729769847695</v>
      </c>
    </row>
    <row r="259" spans="1:13">
      <c r="A259" s="118" t="s">
        <v>135</v>
      </c>
      <c r="B259" s="119" t="s">
        <v>92</v>
      </c>
      <c r="C259" s="114">
        <v>23.31</v>
      </c>
      <c r="D259" s="116">
        <v>23.02</v>
      </c>
      <c r="E259" s="114"/>
      <c r="F259" s="114">
        <f>AVERAGE(D259:D261)</f>
        <v>23.233333333333331</v>
      </c>
      <c r="G259" s="114">
        <f>C259-F258</f>
        <v>0.32999999999999829</v>
      </c>
      <c r="H259" s="114"/>
      <c r="I259" s="114">
        <f>G259-H243</f>
        <v>-1.1533333333333335</v>
      </c>
      <c r="J259" s="115"/>
      <c r="K259" s="114">
        <f t="shared" si="10"/>
        <v>2.2242721716637446</v>
      </c>
      <c r="L259" s="114"/>
      <c r="M259" s="114"/>
    </row>
    <row r="260" spans="1:13" ht="15" thickBot="1">
      <c r="A260" s="118" t="s">
        <v>135</v>
      </c>
      <c r="B260" s="117" t="s">
        <v>92</v>
      </c>
      <c r="C260" s="114">
        <v>22.45</v>
      </c>
      <c r="D260" s="116">
        <v>23.08</v>
      </c>
      <c r="E260" s="114"/>
      <c r="F260" s="114">
        <f>AVERAGE(D260:D262)</f>
        <v>23.540000000000003</v>
      </c>
      <c r="G260" s="114">
        <f>C260-F258</f>
        <v>-0.53000000000000114</v>
      </c>
      <c r="H260" s="114"/>
      <c r="I260" s="114">
        <f>G260-H243</f>
        <v>-2.0133333333333328</v>
      </c>
      <c r="J260" s="115"/>
      <c r="K260" s="114">
        <f t="shared" si="10"/>
        <v>4.0371392048474952</v>
      </c>
      <c r="L260" s="114"/>
      <c r="M260" s="114"/>
    </row>
    <row r="261" spans="1:13">
      <c r="A261" s="118" t="s">
        <v>135</v>
      </c>
      <c r="B261" s="123" t="s">
        <v>91</v>
      </c>
      <c r="C261" s="114">
        <v>25.56</v>
      </c>
      <c r="D261" s="114">
        <v>23.6</v>
      </c>
      <c r="E261" s="114">
        <f>AVERAGE(C261:C263)</f>
        <v>25.196666666666669</v>
      </c>
      <c r="F261" s="114">
        <f>AVERAGE(D261:D263)</f>
        <v>23.856666666666669</v>
      </c>
      <c r="G261" s="114">
        <f>C261-F261</f>
        <v>1.7033333333333296</v>
      </c>
      <c r="H261" s="114">
        <f>AVERAGE(G261:G263)</f>
        <v>1.3399999999999974</v>
      </c>
      <c r="I261" s="114">
        <f>G261-H243</f>
        <v>0.21999999999999775</v>
      </c>
      <c r="J261" s="115">
        <f>AVERAGE(I261:I263)</f>
        <v>-0.14333333333333434</v>
      </c>
      <c r="K261" s="114">
        <f t="shared" si="10"/>
        <v>0.85856543643775507</v>
      </c>
      <c r="L261" s="114">
        <f>AVERAGE(K261:K263)</f>
        <v>1.123109313485249</v>
      </c>
      <c r="M261" s="114">
        <f>STDEV(K261:K263)</f>
        <v>0.24351897105700171</v>
      </c>
    </row>
    <row r="262" spans="1:13">
      <c r="A262" s="118" t="s">
        <v>135</v>
      </c>
      <c r="B262" s="122" t="s">
        <v>91</v>
      </c>
      <c r="C262" s="114">
        <v>25.11</v>
      </c>
      <c r="D262" s="114">
        <v>23.94</v>
      </c>
      <c r="E262" s="114"/>
      <c r="F262" s="114"/>
      <c r="G262" s="114">
        <f>C262-F261</f>
        <v>1.2533333333333303</v>
      </c>
      <c r="H262" s="114"/>
      <c r="I262" s="114">
        <f>G262-H243</f>
        <v>-0.23000000000000154</v>
      </c>
      <c r="J262" s="115"/>
      <c r="K262" s="114">
        <f t="shared" si="10"/>
        <v>1.1728349492318801</v>
      </c>
      <c r="L262" s="114"/>
      <c r="M262" s="114"/>
    </row>
    <row r="263" spans="1:13" ht="15" thickBot="1">
      <c r="A263" s="118" t="s">
        <v>135</v>
      </c>
      <c r="B263" s="121" t="s">
        <v>91</v>
      </c>
      <c r="C263" s="114">
        <v>24.92</v>
      </c>
      <c r="D263" s="114">
        <v>24.03</v>
      </c>
      <c r="E263" s="114"/>
      <c r="F263" s="114"/>
      <c r="G263" s="114">
        <f>C263-F261</f>
        <v>1.0633333333333326</v>
      </c>
      <c r="H263" s="114"/>
      <c r="I263" s="114">
        <f>G263-H243</f>
        <v>-0.41999999999999926</v>
      </c>
      <c r="J263" s="115"/>
      <c r="K263" s="114">
        <f t="shared" si="10"/>
        <v>1.3379275547861114</v>
      </c>
      <c r="L263" s="114"/>
      <c r="M263" s="114"/>
    </row>
    <row r="264" spans="1:13">
      <c r="A264" s="118" t="s">
        <v>135</v>
      </c>
      <c r="B264" s="120" t="s">
        <v>90</v>
      </c>
      <c r="C264" s="116">
        <v>24.72</v>
      </c>
      <c r="D264" s="116">
        <v>24.28</v>
      </c>
      <c r="E264" s="114">
        <f>AVERAGE(C264:C266)</f>
        <v>24.53</v>
      </c>
      <c r="F264" s="114">
        <f>AVERAGE(D264:D266)</f>
        <v>23.723333333333333</v>
      </c>
      <c r="G264" s="114">
        <f>C264-F264</f>
        <v>0.99666666666666615</v>
      </c>
      <c r="H264" s="114">
        <f>AVERAGE(G264:G266)</f>
        <v>0.8066666666666672</v>
      </c>
      <c r="I264" s="114">
        <f>G264-H243</f>
        <v>-0.48666666666666569</v>
      </c>
      <c r="J264" s="115">
        <f>AVERAGE(I264:I266)</f>
        <v>-0.67666666666666464</v>
      </c>
      <c r="K264" s="114">
        <f t="shared" si="10"/>
        <v>1.4012036648872663</v>
      </c>
      <c r="L264" s="114">
        <f>AVERAGE(K264:K266)</f>
        <v>1.6052900253938962</v>
      </c>
      <c r="M264" s="114">
        <f>STDEV(K264:K266)</f>
        <v>0.17763311875981277</v>
      </c>
    </row>
    <row r="265" spans="1:13">
      <c r="A265" s="118" t="s">
        <v>135</v>
      </c>
      <c r="B265" s="119" t="s">
        <v>90</v>
      </c>
      <c r="C265" s="116">
        <v>24.42</v>
      </c>
      <c r="D265" s="116">
        <v>23.2</v>
      </c>
      <c r="E265" s="114"/>
      <c r="F265" s="114"/>
      <c r="G265" s="114">
        <f>C265-F264</f>
        <v>0.69666666666666899</v>
      </c>
      <c r="H265" s="114"/>
      <c r="I265" s="114">
        <f>G265-H243</f>
        <v>-0.78666666666666285</v>
      </c>
      <c r="J265" s="115"/>
      <c r="K265" s="114">
        <f t="shared" si="10"/>
        <v>1.7250840639843767</v>
      </c>
      <c r="L265" s="114"/>
      <c r="M265" s="114"/>
    </row>
    <row r="266" spans="1:13" ht="15" thickBot="1">
      <c r="A266" s="118" t="s">
        <v>135</v>
      </c>
      <c r="B266" s="117" t="s">
        <v>90</v>
      </c>
      <c r="C266" s="116">
        <v>24.45</v>
      </c>
      <c r="D266" s="116">
        <v>23.69</v>
      </c>
      <c r="E266" s="114"/>
      <c r="F266" s="114"/>
      <c r="G266" s="114">
        <f>C266-F264</f>
        <v>0.72666666666666657</v>
      </c>
      <c r="H266" s="114"/>
      <c r="I266" s="114">
        <f>G266-H243</f>
        <v>-0.75666666666666527</v>
      </c>
      <c r="J266" s="115"/>
      <c r="K266" s="114">
        <f t="shared" si="10"/>
        <v>1.6895823473100462</v>
      </c>
      <c r="L266" s="114"/>
      <c r="M266" s="114"/>
    </row>
    <row r="267" spans="1:13">
      <c r="A267" s="118" t="s">
        <v>135</v>
      </c>
      <c r="B267" s="123" t="s">
        <v>89</v>
      </c>
      <c r="C267" s="116">
        <v>24.84</v>
      </c>
      <c r="D267" s="116">
        <v>24.13</v>
      </c>
      <c r="E267" s="114">
        <f>AVERAGE(C267:C269)</f>
        <v>24.703333333333333</v>
      </c>
      <c r="F267" s="114">
        <f>AVERAGE(D267:D269)</f>
        <v>23.459999999999997</v>
      </c>
      <c r="G267" s="114">
        <f>C267-F267</f>
        <v>1.3800000000000026</v>
      </c>
      <c r="H267" s="114">
        <f>AVERAGE(G267:G269)</f>
        <v>1.2433333333333358</v>
      </c>
      <c r="I267" s="114">
        <f>G267-H243</f>
        <v>-0.10333333333332928</v>
      </c>
      <c r="J267" s="115">
        <f>AVERAGE(I267:I269)</f>
        <v>-0.23999999999999599</v>
      </c>
      <c r="K267" s="114">
        <f t="shared" si="10"/>
        <v>1.0742526480132826</v>
      </c>
      <c r="L267" s="114">
        <f>AVERAGE(K267:K269)</f>
        <v>1.2163439642147125</v>
      </c>
      <c r="M267" s="114">
        <f>STDEV(K267:K269)</f>
        <v>0.37307660283212257</v>
      </c>
    </row>
    <row r="268" spans="1:13">
      <c r="A268" s="118" t="s">
        <v>135</v>
      </c>
      <c r="B268" s="122" t="s">
        <v>89</v>
      </c>
      <c r="C268" s="116">
        <v>24.23</v>
      </c>
      <c r="D268" s="116">
        <v>23.09</v>
      </c>
      <c r="E268" s="114"/>
      <c r="F268" s="114"/>
      <c r="G268" s="114">
        <f>C268-F267</f>
        <v>0.77000000000000313</v>
      </c>
      <c r="H268" s="114"/>
      <c r="I268" s="114">
        <f>G268-H243</f>
        <v>-0.71333333333332871</v>
      </c>
      <c r="J268" s="115"/>
      <c r="K268" s="114">
        <f t="shared" si="10"/>
        <v>1.639587996780538</v>
      </c>
      <c r="L268" s="114"/>
      <c r="M268" s="114"/>
    </row>
    <row r="269" spans="1:13" ht="15" thickBot="1">
      <c r="A269" s="118" t="s">
        <v>135</v>
      </c>
      <c r="B269" s="121" t="s">
        <v>89</v>
      </c>
      <c r="C269" s="116">
        <v>25.04</v>
      </c>
      <c r="D269" s="116">
        <v>23.16</v>
      </c>
      <c r="E269" s="114"/>
      <c r="F269" s="114"/>
      <c r="G269" s="114">
        <f>C269-F267</f>
        <v>1.5800000000000018</v>
      </c>
      <c r="H269" s="114"/>
      <c r="I269" s="114">
        <f>G269-H243</f>
        <v>9.6666666666670009E-2</v>
      </c>
      <c r="J269" s="115"/>
      <c r="K269" s="114">
        <f t="shared" si="10"/>
        <v>0.9351912478503166</v>
      </c>
      <c r="L269" s="114"/>
      <c r="M269" s="114"/>
    </row>
    <row r="270" spans="1:13">
      <c r="A270" s="118" t="s">
        <v>135</v>
      </c>
      <c r="B270" s="120" t="s">
        <v>87</v>
      </c>
      <c r="C270" s="114">
        <v>20.6</v>
      </c>
      <c r="D270" s="116">
        <v>22.09</v>
      </c>
      <c r="E270" s="114">
        <f>AVERAGE(C270:C272)</f>
        <v>20.260000000000002</v>
      </c>
      <c r="F270" s="114">
        <f>AVERAGE(D271:D273)</f>
        <v>22.05</v>
      </c>
      <c r="G270" s="114">
        <f>C270-F268</f>
        <v>20.6</v>
      </c>
      <c r="H270" s="114">
        <f>AVERAGE(G270:G272)</f>
        <v>12.910000000000002</v>
      </c>
      <c r="I270" s="114">
        <f>G270-T252</f>
        <v>20.6</v>
      </c>
      <c r="J270" s="115">
        <f>AVERAGE(I270:I272)</f>
        <v>12.910000000000002</v>
      </c>
      <c r="K270" s="114">
        <f t="shared" si="10"/>
        <v>6.291904023994895E-7</v>
      </c>
      <c r="L270" s="114">
        <f>AVERAGE(K270:K272)</f>
        <v>1.2440445097952069</v>
      </c>
      <c r="M270" s="114">
        <f>STDEV(K270:K272)</f>
        <v>2.1547469440382678</v>
      </c>
    </row>
    <row r="271" spans="1:13">
      <c r="A271" s="118" t="s">
        <v>135</v>
      </c>
      <c r="B271" s="119" t="s">
        <v>87</v>
      </c>
      <c r="C271" s="114">
        <v>20.03</v>
      </c>
      <c r="D271" s="116">
        <v>22.25</v>
      </c>
      <c r="E271" s="114"/>
      <c r="F271" s="114"/>
      <c r="G271" s="114">
        <f>C271-F269</f>
        <v>20.03</v>
      </c>
      <c r="H271" s="114"/>
      <c r="I271" s="114">
        <f>G271-T252</f>
        <v>20.03</v>
      </c>
      <c r="J271" s="115"/>
      <c r="K271" s="114">
        <f t="shared" si="10"/>
        <v>9.340479827756185E-7</v>
      </c>
      <c r="L271" s="114"/>
      <c r="M271" s="114"/>
    </row>
    <row r="272" spans="1:13" ht="15" thickBot="1">
      <c r="A272" s="118" t="s">
        <v>135</v>
      </c>
      <c r="B272" s="117" t="s">
        <v>87</v>
      </c>
      <c r="C272" s="114">
        <v>20.149999999999999</v>
      </c>
      <c r="D272" s="116">
        <v>21.85</v>
      </c>
      <c r="E272" s="114"/>
      <c r="F272" s="114"/>
      <c r="G272" s="114">
        <f>C272-F270</f>
        <v>-1.9000000000000021</v>
      </c>
      <c r="H272" s="114"/>
      <c r="I272" s="114">
        <f>G272-T252</f>
        <v>-1.9000000000000021</v>
      </c>
      <c r="J272" s="115"/>
      <c r="K272" s="114">
        <f t="shared" si="10"/>
        <v>3.7321319661472354</v>
      </c>
      <c r="L272" s="114"/>
      <c r="M272" s="114"/>
    </row>
    <row r="275" spans="1:17" ht="23">
      <c r="A275" s="387" t="s">
        <v>37</v>
      </c>
      <c r="B275" s="388"/>
      <c r="C275" s="388"/>
      <c r="E275" s="390" t="s">
        <v>124</v>
      </c>
      <c r="F275" s="390"/>
    </row>
    <row r="276" spans="1:17" ht="16" thickBot="1">
      <c r="A276" s="130" t="s">
        <v>117</v>
      </c>
      <c r="B276" s="130" t="s">
        <v>116</v>
      </c>
      <c r="C276" s="128" t="s">
        <v>115</v>
      </c>
      <c r="D276" s="128" t="s">
        <v>114</v>
      </c>
      <c r="E276" s="128" t="s">
        <v>113</v>
      </c>
      <c r="F276" s="128" t="s">
        <v>112</v>
      </c>
      <c r="G276" s="129" t="s">
        <v>111</v>
      </c>
      <c r="H276" s="128" t="s">
        <v>110</v>
      </c>
      <c r="I276" s="129" t="s">
        <v>109</v>
      </c>
      <c r="J276" s="128" t="s">
        <v>108</v>
      </c>
      <c r="K276" s="128" t="s">
        <v>107</v>
      </c>
      <c r="L276" s="128" t="s">
        <v>106</v>
      </c>
      <c r="M276" s="128" t="s">
        <v>105</v>
      </c>
      <c r="O276" s="124"/>
      <c r="P276" s="127" t="s">
        <v>104</v>
      </c>
      <c r="Q276" s="126" t="s">
        <v>103</v>
      </c>
    </row>
    <row r="277" spans="1:17">
      <c r="A277" s="118" t="s">
        <v>135</v>
      </c>
      <c r="B277" s="123" t="s">
        <v>100</v>
      </c>
      <c r="C277" s="114">
        <v>28.47</v>
      </c>
      <c r="D277" s="116">
        <v>24.18</v>
      </c>
      <c r="E277" s="114">
        <f>AVERAGE(C277:C279)</f>
        <v>28.403333333333332</v>
      </c>
      <c r="F277" s="114">
        <f>AVERAGE(D277:D279)</f>
        <v>24.196666666666669</v>
      </c>
      <c r="G277" s="114">
        <f>C277-F277</f>
        <v>4.2733333333333299</v>
      </c>
      <c r="H277" s="114">
        <f>AVERAGE(G277:G279)</f>
        <v>4.2066666666666634</v>
      </c>
      <c r="I277" s="114">
        <f>G277-H277</f>
        <v>6.666666666666643E-2</v>
      </c>
      <c r="J277" s="115">
        <f>AVERAGE(I277:I279)</f>
        <v>0</v>
      </c>
      <c r="K277" s="114">
        <f t="shared" ref="K277:K306" si="11">2^-(I277)</f>
        <v>0.95484160391041673</v>
      </c>
      <c r="L277" s="131">
        <f>AVERAGE(K277:K279)</f>
        <v>1.0134194977170163</v>
      </c>
      <c r="M277" s="114">
        <f>STDEV(K277:K279)</f>
        <v>0.20620452200183503</v>
      </c>
      <c r="O277" s="125" t="s">
        <v>102</v>
      </c>
      <c r="P277" s="124">
        <v>1.0134194977170199</v>
      </c>
      <c r="Q277" s="124">
        <v>0.86055259209866197</v>
      </c>
    </row>
    <row r="278" spans="1:17">
      <c r="A278" s="118" t="s">
        <v>135</v>
      </c>
      <c r="B278" s="122" t="s">
        <v>100</v>
      </c>
      <c r="C278" s="114">
        <v>28.65</v>
      </c>
      <c r="D278" s="116">
        <v>24.22</v>
      </c>
      <c r="E278" s="114"/>
      <c r="F278" s="114"/>
      <c r="G278" s="114">
        <f>C278-F277</f>
        <v>4.4533333333333296</v>
      </c>
      <c r="H278" s="114"/>
      <c r="I278" s="114">
        <f>G278-H277</f>
        <v>0.24666666666666615</v>
      </c>
      <c r="J278" s="115"/>
      <c r="K278" s="114">
        <f t="shared" si="11"/>
        <v>0.84284154475469963</v>
      </c>
      <c r="L278" s="114"/>
      <c r="M278" s="114"/>
      <c r="O278" s="125" t="s">
        <v>101</v>
      </c>
      <c r="P278" s="124">
        <v>1.19257850432214</v>
      </c>
      <c r="Q278" s="124">
        <v>3.3022315517730698</v>
      </c>
    </row>
    <row r="279" spans="1:17" ht="15" thickBot="1">
      <c r="A279" s="118" t="s">
        <v>135</v>
      </c>
      <c r="B279" s="121" t="s">
        <v>100</v>
      </c>
      <c r="C279" s="114">
        <v>28.09</v>
      </c>
      <c r="D279" s="116">
        <v>24.19</v>
      </c>
      <c r="E279" s="114"/>
      <c r="F279" s="114"/>
      <c r="G279" s="114">
        <f>C279-F277</f>
        <v>3.8933333333333309</v>
      </c>
      <c r="H279" s="114"/>
      <c r="I279" s="114">
        <f>G279-H277</f>
        <v>-0.31333333333333258</v>
      </c>
      <c r="J279" s="115"/>
      <c r="K279" s="114">
        <f t="shared" si="11"/>
        <v>1.2425753444859327</v>
      </c>
      <c r="L279" s="114"/>
      <c r="M279" s="114"/>
      <c r="O279" s="125" t="s">
        <v>99</v>
      </c>
      <c r="P279" s="124">
        <v>1.03735367736982</v>
      </c>
      <c r="Q279" s="124">
        <v>6.9565481479877596</v>
      </c>
    </row>
    <row r="280" spans="1:17">
      <c r="A280" s="118" t="s">
        <v>135</v>
      </c>
      <c r="B280" s="120" t="s">
        <v>96</v>
      </c>
      <c r="C280" s="114">
        <v>26.06</v>
      </c>
      <c r="D280" s="116">
        <v>21.63</v>
      </c>
      <c r="E280" s="114">
        <f>AVERAGE(C280:C282)</f>
        <v>26.343333333333334</v>
      </c>
      <c r="F280" s="114">
        <f>AVERAGE(D280:D282)</f>
        <v>21.866666666666664</v>
      </c>
      <c r="G280" s="114">
        <f>C280-F280</f>
        <v>4.1933333333333351</v>
      </c>
      <c r="H280" s="114">
        <f>AVERAGE(G280:G282)</f>
        <v>4.4766666666666701</v>
      </c>
      <c r="I280" s="114">
        <f>G280-H277</f>
        <v>-1.3333333333328312E-2</v>
      </c>
      <c r="J280" s="115">
        <f>AVERAGE(I280:I282)</f>
        <v>0.27000000000000668</v>
      </c>
      <c r="K280" s="114">
        <f t="shared" si="11"/>
        <v>1.0092848012118707</v>
      </c>
      <c r="L280" s="114">
        <f>AVERAGE(K280:K282)</f>
        <v>0.86055259209866242</v>
      </c>
      <c r="M280" s="114">
        <f>STDEV(K280:K282)</f>
        <v>0.26371471532305235</v>
      </c>
      <c r="O280" s="125" t="s">
        <v>98</v>
      </c>
      <c r="P280" s="124">
        <v>1.5479068639889</v>
      </c>
      <c r="Q280" s="124">
        <v>4.9646944741617904</v>
      </c>
    </row>
    <row r="281" spans="1:17">
      <c r="A281" s="118" t="s">
        <v>135</v>
      </c>
      <c r="B281" s="119" t="s">
        <v>96</v>
      </c>
      <c r="C281" s="114">
        <v>26.05</v>
      </c>
      <c r="D281" s="116">
        <v>22.11</v>
      </c>
      <c r="E281" s="114"/>
      <c r="F281" s="114"/>
      <c r="G281" s="114">
        <f>C281-F280</f>
        <v>4.1833333333333371</v>
      </c>
      <c r="H281" s="114"/>
      <c r="I281" s="114">
        <f>G281-H277</f>
        <v>-2.3333333333326323E-2</v>
      </c>
      <c r="J281" s="115"/>
      <c r="K281" s="114">
        <f t="shared" si="11"/>
        <v>1.0163049321681838</v>
      </c>
      <c r="L281" s="114"/>
      <c r="M281" s="114"/>
      <c r="O281" s="125" t="s">
        <v>97</v>
      </c>
      <c r="P281" s="124">
        <v>3.6765976927889898</v>
      </c>
    </row>
    <row r="282" spans="1:17" ht="15" thickBot="1">
      <c r="A282" s="118" t="s">
        <v>135</v>
      </c>
      <c r="B282" s="117" t="s">
        <v>96</v>
      </c>
      <c r="C282" s="114">
        <v>26.92</v>
      </c>
      <c r="D282" s="116">
        <v>21.86</v>
      </c>
      <c r="E282" s="114"/>
      <c r="F282" s="114"/>
      <c r="G282" s="114">
        <f>C282-F280</f>
        <v>5.0533333333333381</v>
      </c>
      <c r="H282" s="114"/>
      <c r="I282" s="114">
        <f>G282-H277</f>
        <v>0.84666666666667467</v>
      </c>
      <c r="J282" s="115"/>
      <c r="K282" s="114">
        <f t="shared" si="11"/>
        <v>0.55606804291593304</v>
      </c>
      <c r="L282" s="114"/>
      <c r="M282" s="114"/>
    </row>
    <row r="283" spans="1:17">
      <c r="A283" s="118" t="s">
        <v>135</v>
      </c>
      <c r="B283" s="123" t="s">
        <v>95</v>
      </c>
      <c r="C283" s="114">
        <v>26.3</v>
      </c>
      <c r="D283" s="116">
        <v>22.43</v>
      </c>
      <c r="E283" s="114">
        <f>AVERAGE(C283:C285)</f>
        <v>26.363333333333333</v>
      </c>
      <c r="F283" s="114">
        <f>AVERAGE(D283:D285)</f>
        <v>22.409999999999997</v>
      </c>
      <c r="G283" s="114">
        <f>C283-F283</f>
        <v>3.8900000000000041</v>
      </c>
      <c r="H283" s="114">
        <f>AVERAGE(G283:G285)</f>
        <v>3.9533333333333367</v>
      </c>
      <c r="I283" s="114">
        <f>G283-H277</f>
        <v>-0.31666666666665932</v>
      </c>
      <c r="J283" s="115">
        <f>AVERAGE(I283:I285)</f>
        <v>-0.25333333333332675</v>
      </c>
      <c r="K283" s="114">
        <f t="shared" si="11"/>
        <v>1.2454496223588165</v>
      </c>
      <c r="L283" s="114">
        <f>AVERAGE(K283:K285)</f>
        <v>1.1925785043221444</v>
      </c>
      <c r="M283" s="114">
        <f>STDEV(K283:K285)</f>
        <v>4.7365730342067112E-2</v>
      </c>
    </row>
    <row r="284" spans="1:17">
      <c r="A284" s="118" t="s">
        <v>135</v>
      </c>
      <c r="B284" s="122" t="s">
        <v>95</v>
      </c>
      <c r="C284" s="114">
        <v>26.41</v>
      </c>
      <c r="D284" s="116">
        <v>22.33</v>
      </c>
      <c r="E284" s="114"/>
      <c r="F284" s="114"/>
      <c r="G284" s="114">
        <f>C284-F283</f>
        <v>4.0000000000000036</v>
      </c>
      <c r="H284" s="114"/>
      <c r="I284" s="114">
        <f>G284-H277</f>
        <v>-0.20666666666665989</v>
      </c>
      <c r="J284" s="115"/>
      <c r="K284" s="114">
        <f t="shared" si="11"/>
        <v>1.1540187517635507</v>
      </c>
      <c r="L284" s="114"/>
      <c r="M284" s="114"/>
    </row>
    <row r="285" spans="1:17" ht="15" thickBot="1">
      <c r="A285" s="118" t="s">
        <v>135</v>
      </c>
      <c r="B285" s="121" t="s">
        <v>95</v>
      </c>
      <c r="C285" s="114">
        <v>26.38</v>
      </c>
      <c r="D285" s="116">
        <v>22.47</v>
      </c>
      <c r="E285" s="114"/>
      <c r="F285" s="114"/>
      <c r="G285" s="114">
        <f>C285-F283</f>
        <v>3.9700000000000024</v>
      </c>
      <c r="H285" s="114"/>
      <c r="I285" s="114">
        <f>G285-H277</f>
        <v>-0.23666666666666103</v>
      </c>
      <c r="J285" s="115"/>
      <c r="K285" s="114">
        <f t="shared" si="11"/>
        <v>1.1782671388440655</v>
      </c>
      <c r="L285" s="114"/>
      <c r="M285" s="114"/>
    </row>
    <row r="286" spans="1:17">
      <c r="A286" s="118" t="s">
        <v>135</v>
      </c>
      <c r="B286" s="120" t="s">
        <v>94</v>
      </c>
      <c r="C286" s="114">
        <v>22.28</v>
      </c>
      <c r="D286" s="116">
        <v>21.02</v>
      </c>
      <c r="E286" s="114">
        <f>AVERAGE(C286:C288)</f>
        <v>23.863333333333333</v>
      </c>
      <c r="F286" s="114">
        <f>AVERAGE(D286:D288)</f>
        <v>20.91</v>
      </c>
      <c r="G286" s="114">
        <f>C286-F286</f>
        <v>1.370000000000001</v>
      </c>
      <c r="H286" s="114">
        <f>AVERAGE(G286:G288)</f>
        <v>2.9533333333333331</v>
      </c>
      <c r="I286" s="114">
        <f>G286-H277</f>
        <v>-2.8366666666666625</v>
      </c>
      <c r="J286" s="115">
        <f>AVERAGE(I286:I288)</f>
        <v>-1.2533333333333303</v>
      </c>
      <c r="K286" s="114">
        <f t="shared" si="11"/>
        <v>7.143676088483037</v>
      </c>
      <c r="L286" s="114">
        <f>AVERAGE(K286:K288)</f>
        <v>3.3022315517730707</v>
      </c>
      <c r="M286" s="114">
        <f>STDEV(K286:K288)</f>
        <v>3.3286030004020466</v>
      </c>
    </row>
    <row r="287" spans="1:17">
      <c r="A287" s="118" t="s">
        <v>135</v>
      </c>
      <c r="B287" s="119" t="s">
        <v>94</v>
      </c>
      <c r="C287" s="114">
        <v>24.54</v>
      </c>
      <c r="D287" s="116">
        <v>20.78</v>
      </c>
      <c r="E287" s="114"/>
      <c r="F287" s="114"/>
      <c r="G287" s="114">
        <f>C287-F286</f>
        <v>3.629999999999999</v>
      </c>
      <c r="H287" s="114"/>
      <c r="I287" s="114">
        <f>G287-H277</f>
        <v>-0.57666666666666444</v>
      </c>
      <c r="J287" s="115"/>
      <c r="K287" s="114">
        <f t="shared" si="11"/>
        <v>1.4913994004503748</v>
      </c>
      <c r="L287" s="114"/>
      <c r="M287" s="114"/>
    </row>
    <row r="288" spans="1:17" ht="15" thickBot="1">
      <c r="A288" s="118" t="s">
        <v>135</v>
      </c>
      <c r="B288" s="117" t="s">
        <v>94</v>
      </c>
      <c r="C288" s="114">
        <v>24.77</v>
      </c>
      <c r="D288" s="116">
        <v>20.93</v>
      </c>
      <c r="E288" s="114"/>
      <c r="F288" s="114"/>
      <c r="G288" s="114">
        <f>C288-F286</f>
        <v>3.8599999999999994</v>
      </c>
      <c r="H288" s="114"/>
      <c r="I288" s="114">
        <f>G288-H277</f>
        <v>-0.34666666666666401</v>
      </c>
      <c r="J288" s="115"/>
      <c r="K288" s="114">
        <f t="shared" si="11"/>
        <v>1.2716191663858005</v>
      </c>
      <c r="L288" s="114"/>
      <c r="M288" s="114"/>
    </row>
    <row r="289" spans="1:13">
      <c r="A289" s="118" t="s">
        <v>135</v>
      </c>
      <c r="B289" s="123" t="s">
        <v>93</v>
      </c>
      <c r="C289" s="114">
        <v>25.32</v>
      </c>
      <c r="D289" s="116">
        <v>21.2</v>
      </c>
      <c r="E289" s="114">
        <f>AVERAGE(C289:C291)</f>
        <v>25.276666666666667</v>
      </c>
      <c r="F289" s="114">
        <f>AVERAGE(D289:D291)</f>
        <v>21.12</v>
      </c>
      <c r="G289" s="114">
        <f>C289-F289</f>
        <v>4.1999999999999993</v>
      </c>
      <c r="H289" s="114">
        <f>AVERAGE(G289:G291)</f>
        <v>4.1566666666666654</v>
      </c>
      <c r="I289" s="114">
        <f>G289-H277</f>
        <v>-6.6666666666641561E-3</v>
      </c>
      <c r="J289" s="115">
        <f>AVERAGE(I289:I291)</f>
        <v>-4.9999999999998344E-2</v>
      </c>
      <c r="K289" s="114">
        <f t="shared" si="11"/>
        <v>1.004631674402052</v>
      </c>
      <c r="L289" s="114">
        <f>AVERAGE(K289:K291)</f>
        <v>1.0373536773698173</v>
      </c>
      <c r="M289" s="114">
        <f>STDEV(K289:K291)</f>
        <v>8.1631310145516334E-2</v>
      </c>
    </row>
    <row r="290" spans="1:13">
      <c r="A290" s="118" t="s">
        <v>135</v>
      </c>
      <c r="B290" s="122" t="s">
        <v>93</v>
      </c>
      <c r="C290" s="114">
        <v>25.15</v>
      </c>
      <c r="D290" s="116">
        <v>21.04</v>
      </c>
      <c r="E290" s="114"/>
      <c r="F290" s="114"/>
      <c r="G290" s="114">
        <f>C290-F289</f>
        <v>4.0299999999999976</v>
      </c>
      <c r="H290" s="114"/>
      <c r="I290" s="114">
        <f>G290-H277</f>
        <v>-0.17666666666666586</v>
      </c>
      <c r="J290" s="115"/>
      <c r="K290" s="114">
        <f t="shared" si="11"/>
        <v>1.1302693892731552</v>
      </c>
      <c r="L290" s="114"/>
      <c r="M290" s="114"/>
    </row>
    <row r="291" spans="1:13" ht="15" thickBot="1">
      <c r="A291" s="118" t="s">
        <v>135</v>
      </c>
      <c r="B291" s="121" t="s">
        <v>93</v>
      </c>
      <c r="C291" s="114">
        <v>25.36</v>
      </c>
      <c r="D291" s="116">
        <v>21.12</v>
      </c>
      <c r="E291" s="114"/>
      <c r="F291" s="114"/>
      <c r="G291" s="114">
        <f>C291-F289</f>
        <v>4.2399999999999984</v>
      </c>
      <c r="H291" s="114"/>
      <c r="I291" s="114">
        <f>G291-H277</f>
        <v>3.3333333333334991E-2</v>
      </c>
      <c r="J291" s="115"/>
      <c r="K291" s="114">
        <f t="shared" si="11"/>
        <v>0.9771599684342448</v>
      </c>
      <c r="L291" s="114"/>
      <c r="M291" s="114"/>
    </row>
    <row r="292" spans="1:13">
      <c r="A292" s="118" t="s">
        <v>135</v>
      </c>
      <c r="B292" s="120" t="s">
        <v>92</v>
      </c>
      <c r="C292" s="114">
        <v>22.01</v>
      </c>
      <c r="D292" s="114">
        <v>22.63</v>
      </c>
      <c r="E292" s="114">
        <f>AVERAGE(C293:C294)</f>
        <v>21.895</v>
      </c>
      <c r="F292" s="114">
        <f>AVERAGE(D292:D294)</f>
        <v>22.626666666666665</v>
      </c>
      <c r="G292" s="114">
        <f>C292-F290</f>
        <v>22.01</v>
      </c>
      <c r="H292" s="114">
        <f>AVERAGE(G292:G294)</f>
        <v>14.39111111111111</v>
      </c>
      <c r="I292" s="114">
        <f>G292-H277</f>
        <v>17.803333333333338</v>
      </c>
      <c r="J292" s="115">
        <f>AVERAGE(I292:I294)</f>
        <v>10.184444444444448</v>
      </c>
      <c r="K292" s="114">
        <f t="shared" si="11"/>
        <v>4.371823737983702E-6</v>
      </c>
      <c r="L292" s="114">
        <f>AVERAGE(K292:K294)</f>
        <v>6.9565481479877578</v>
      </c>
      <c r="M292" s="114">
        <f>STDEV(K292:K294)</f>
        <v>12.049085027525686</v>
      </c>
    </row>
    <row r="293" spans="1:13">
      <c r="A293" s="118" t="s">
        <v>135</v>
      </c>
      <c r="B293" s="119" t="s">
        <v>92</v>
      </c>
      <c r="C293" s="114">
        <v>21.34</v>
      </c>
      <c r="D293" s="114">
        <v>22.6</v>
      </c>
      <c r="E293" s="114"/>
      <c r="F293" s="114"/>
      <c r="G293" s="114">
        <f>C293-F291</f>
        <v>21.34</v>
      </c>
      <c r="H293" s="114"/>
      <c r="I293" s="114">
        <f>G293-H277</f>
        <v>17.133333333333336</v>
      </c>
      <c r="J293" s="115"/>
      <c r="K293" s="114">
        <f t="shared" si="11"/>
        <v>6.9558905682236847E-6</v>
      </c>
      <c r="L293" s="114"/>
      <c r="M293" s="114"/>
    </row>
    <row r="294" spans="1:13" ht="15" thickBot="1">
      <c r="A294" s="118" t="s">
        <v>135</v>
      </c>
      <c r="B294" s="117" t="s">
        <v>92</v>
      </c>
      <c r="C294" s="114">
        <v>22.45</v>
      </c>
      <c r="D294" s="114">
        <v>22.65</v>
      </c>
      <c r="E294" s="114"/>
      <c r="F294" s="114"/>
      <c r="G294" s="114">
        <f>C294-F292</f>
        <v>-0.17666666666666586</v>
      </c>
      <c r="H294" s="114"/>
      <c r="I294" s="114">
        <f>G294-H277</f>
        <v>-4.3833333333333293</v>
      </c>
      <c r="J294" s="115"/>
      <c r="K294" s="114">
        <f t="shared" si="11"/>
        <v>20.869633116248966</v>
      </c>
      <c r="L294" s="114"/>
      <c r="M294" s="114"/>
    </row>
    <row r="295" spans="1:13">
      <c r="A295" s="118" t="s">
        <v>135</v>
      </c>
      <c r="B295" s="123" t="s">
        <v>91</v>
      </c>
      <c r="C295" s="114">
        <v>26.33</v>
      </c>
      <c r="D295" s="116">
        <v>23.13</v>
      </c>
      <c r="E295" s="114">
        <f>AVERAGE(C295:C297)</f>
        <v>26.743333333333336</v>
      </c>
      <c r="F295" s="114">
        <f>AVERAGE(D295:D297)</f>
        <v>23.126666666666665</v>
      </c>
      <c r="G295" s="114">
        <f>C295-F295</f>
        <v>3.2033333333333331</v>
      </c>
      <c r="H295" s="114">
        <f>AVERAGE(G295:G297)</f>
        <v>3.6166666666666685</v>
      </c>
      <c r="I295" s="114">
        <f>G295-H277</f>
        <v>-1.0033333333333303</v>
      </c>
      <c r="J295" s="115">
        <f>AVERAGE(I295:I297)</f>
        <v>-0.58999999999999508</v>
      </c>
      <c r="K295" s="114">
        <f t="shared" si="11"/>
        <v>2.0046263236843416</v>
      </c>
      <c r="L295" s="114">
        <f>AVERAGE(K295:K297)</f>
        <v>1.5479068639888964</v>
      </c>
      <c r="M295" s="114">
        <f>STDEV(K295:K297)</f>
        <v>0.4430742781598403</v>
      </c>
    </row>
    <row r="296" spans="1:13">
      <c r="A296" s="118" t="s">
        <v>135</v>
      </c>
      <c r="B296" s="122" t="s">
        <v>91</v>
      </c>
      <c r="C296" s="114">
        <v>27.17</v>
      </c>
      <c r="D296" s="116">
        <v>23.09</v>
      </c>
      <c r="E296" s="114"/>
      <c r="F296" s="114"/>
      <c r="G296" s="114">
        <f>C296-F295</f>
        <v>4.0433333333333366</v>
      </c>
      <c r="H296" s="114"/>
      <c r="I296" s="114">
        <f>G296-H277</f>
        <v>-0.16333333333332689</v>
      </c>
      <c r="J296" s="115"/>
      <c r="K296" s="114">
        <f t="shared" si="11"/>
        <v>1.1198716040467542</v>
      </c>
      <c r="L296" s="114"/>
      <c r="M296" s="114"/>
    </row>
    <row r="297" spans="1:13" ht="15" thickBot="1">
      <c r="A297" s="118" t="s">
        <v>135</v>
      </c>
      <c r="B297" s="121" t="s">
        <v>91</v>
      </c>
      <c r="C297" s="114">
        <v>26.73</v>
      </c>
      <c r="D297" s="116">
        <v>23.16</v>
      </c>
      <c r="E297" s="114"/>
      <c r="F297" s="114"/>
      <c r="G297" s="114">
        <f>C297-F295</f>
        <v>3.6033333333333353</v>
      </c>
      <c r="H297" s="114"/>
      <c r="I297" s="114">
        <f>G297-H277</f>
        <v>-0.60333333333332817</v>
      </c>
      <c r="J297" s="115"/>
      <c r="K297" s="114">
        <f t="shared" si="11"/>
        <v>1.5192226642355937</v>
      </c>
      <c r="L297" s="114"/>
      <c r="M297" s="114"/>
    </row>
    <row r="298" spans="1:13">
      <c r="A298" s="118" t="s">
        <v>135</v>
      </c>
      <c r="B298" s="120" t="s">
        <v>90</v>
      </c>
      <c r="C298" s="114">
        <v>25.53</v>
      </c>
      <c r="D298" s="116">
        <v>22.49</v>
      </c>
      <c r="E298" s="114">
        <f>AVERAGE(C298:C300)</f>
        <v>25.713333333333335</v>
      </c>
      <c r="F298" s="114">
        <f>AVERAGE(D298:D300)</f>
        <v>22.553333333333331</v>
      </c>
      <c r="G298" s="114">
        <f>C298-F298</f>
        <v>2.9766666666666701</v>
      </c>
      <c r="H298" s="114">
        <f>AVERAGE(G298:G300)</f>
        <v>3.1600000000000024</v>
      </c>
      <c r="I298" s="114">
        <f>G298-H277</f>
        <v>-1.2299999999999933</v>
      </c>
      <c r="J298" s="115">
        <f>AVERAGE(I298:I300)</f>
        <v>-1.0466666666666609</v>
      </c>
      <c r="K298" s="114">
        <f t="shared" si="11"/>
        <v>2.3456698984637465</v>
      </c>
      <c r="L298" s="114">
        <f>AVERAGE(K298:K300)</f>
        <v>2.0808094220561295</v>
      </c>
      <c r="M298" s="114">
        <f>STDEV(K298:K300)</f>
        <v>0.30117063466608029</v>
      </c>
    </row>
    <row r="299" spans="1:13">
      <c r="A299" s="118" t="s">
        <v>135</v>
      </c>
      <c r="B299" s="119" t="s">
        <v>90</v>
      </c>
      <c r="C299" s="114">
        <v>25.95</v>
      </c>
      <c r="D299" s="116">
        <v>22.54</v>
      </c>
      <c r="E299" s="114"/>
      <c r="F299" s="114"/>
      <c r="G299" s="114">
        <f>C299-F298</f>
        <v>3.3966666666666683</v>
      </c>
      <c r="H299" s="114"/>
      <c r="I299" s="114">
        <f>G299-H277</f>
        <v>-0.80999999999999517</v>
      </c>
      <c r="J299" s="115"/>
      <c r="K299" s="114">
        <f t="shared" si="11"/>
        <v>1.7532114426320644</v>
      </c>
      <c r="L299" s="114"/>
      <c r="M299" s="114"/>
    </row>
    <row r="300" spans="1:13" ht="15" thickBot="1">
      <c r="A300" s="118" t="s">
        <v>135</v>
      </c>
      <c r="B300" s="117" t="s">
        <v>90</v>
      </c>
      <c r="C300" s="114">
        <v>25.66</v>
      </c>
      <c r="D300" s="116">
        <v>22.63</v>
      </c>
      <c r="E300" s="114"/>
      <c r="F300" s="114"/>
      <c r="G300" s="114">
        <f t="shared" ref="G300:G306" si="12">C300-F298</f>
        <v>3.1066666666666691</v>
      </c>
      <c r="H300" s="114"/>
      <c r="I300" s="114">
        <f>G300-H277</f>
        <v>-1.0999999999999943</v>
      </c>
      <c r="J300" s="115"/>
      <c r="K300" s="114">
        <f t="shared" si="11"/>
        <v>2.1435469250725778</v>
      </c>
      <c r="L300" s="114"/>
      <c r="M300" s="114"/>
    </row>
    <row r="301" spans="1:13">
      <c r="A301" s="118" t="s">
        <v>135</v>
      </c>
      <c r="B301" s="123" t="s">
        <v>89</v>
      </c>
      <c r="C301" s="114">
        <v>23.13</v>
      </c>
      <c r="D301" s="116">
        <v>23.13</v>
      </c>
      <c r="E301" s="114">
        <f>AVERAGE(C301:C303)</f>
        <v>23.453333333333333</v>
      </c>
      <c r="F301" s="114">
        <f>AVERAGE(D301:D303)</f>
        <v>23.126666666666665</v>
      </c>
      <c r="G301" s="114">
        <f t="shared" si="12"/>
        <v>23.13</v>
      </c>
      <c r="H301" s="114">
        <f>AVERAGE(G301:G303)</f>
        <v>15.744444444444445</v>
      </c>
      <c r="I301" s="114">
        <f>G301-H277</f>
        <v>18.923333333333336</v>
      </c>
      <c r="J301" s="115">
        <f>AVERAGE(I301:I303)</f>
        <v>11.537777777777782</v>
      </c>
      <c r="K301" s="114">
        <f t="shared" si="11"/>
        <v>2.011449107200645E-6</v>
      </c>
      <c r="L301" s="114">
        <f>AVERAGE(K301:K303)</f>
        <v>3.6765976927889916</v>
      </c>
      <c r="M301" s="114">
        <f>STDEV(K301:K303)</f>
        <v>6.368050775674007</v>
      </c>
    </row>
    <row r="302" spans="1:13">
      <c r="A302" s="118" t="s">
        <v>135</v>
      </c>
      <c r="B302" s="122" t="s">
        <v>89</v>
      </c>
      <c r="C302" s="114">
        <v>23.36</v>
      </c>
      <c r="D302" s="116">
        <v>23.09</v>
      </c>
      <c r="E302" s="114"/>
      <c r="F302" s="114"/>
      <c r="G302" s="114">
        <f t="shared" si="12"/>
        <v>23.36</v>
      </c>
      <c r="H302" s="114"/>
      <c r="I302" s="114">
        <f>G302-H277</f>
        <v>19.153333333333336</v>
      </c>
      <c r="J302" s="115"/>
      <c r="K302" s="114">
        <f t="shared" si="11"/>
        <v>1.7150316918147754E-6</v>
      </c>
      <c r="L302" s="114"/>
      <c r="M302" s="114"/>
    </row>
    <row r="303" spans="1:13" ht="15" thickBot="1">
      <c r="A303" s="118" t="s">
        <v>135</v>
      </c>
      <c r="B303" s="121" t="s">
        <v>89</v>
      </c>
      <c r="C303" s="114">
        <v>23.87</v>
      </c>
      <c r="D303" s="116">
        <v>23.16</v>
      </c>
      <c r="E303" s="114"/>
      <c r="F303" s="114"/>
      <c r="G303" s="114">
        <f t="shared" si="12"/>
        <v>0.74333333333333584</v>
      </c>
      <c r="H303" s="114"/>
      <c r="I303" s="114">
        <f>G303-H277</f>
        <v>-3.4633333333333276</v>
      </c>
      <c r="J303" s="115"/>
      <c r="K303" s="114">
        <f t="shared" si="11"/>
        <v>11.029789351886176</v>
      </c>
      <c r="L303" s="114"/>
      <c r="M303" s="114"/>
    </row>
    <row r="304" spans="1:13">
      <c r="A304" s="118" t="s">
        <v>135</v>
      </c>
      <c r="B304" s="120" t="s">
        <v>87</v>
      </c>
      <c r="C304" s="114">
        <v>22.06</v>
      </c>
      <c r="D304" s="116">
        <v>23.84</v>
      </c>
      <c r="E304" s="114">
        <f>AVERAGE(C304:C306)</f>
        <v>22.476666666666663</v>
      </c>
      <c r="F304" s="114">
        <f>AVERAGE(D304:D306)</f>
        <v>22.98</v>
      </c>
      <c r="G304" s="114">
        <f t="shared" si="12"/>
        <v>22.06</v>
      </c>
      <c r="H304" s="114">
        <f>AVERAGE(G304:G306)</f>
        <v>14.816666666666665</v>
      </c>
      <c r="I304" s="114">
        <f>G304-H289</f>
        <v>17.903333333333332</v>
      </c>
      <c r="J304" s="115">
        <f>AVERAGE(I304:I306)</f>
        <v>10.659999999999998</v>
      </c>
      <c r="K304" s="114">
        <f t="shared" si="11"/>
        <v>4.079055780722579E-6</v>
      </c>
      <c r="L304" s="114">
        <f>AVERAGE(K304:K306)</f>
        <v>4.964694474161786</v>
      </c>
      <c r="M304" s="114">
        <f>STDEV(K304:K306)</f>
        <v>8.5990961754821988</v>
      </c>
    </row>
    <row r="305" spans="1:17">
      <c r="A305" s="118" t="s">
        <v>135</v>
      </c>
      <c r="B305" s="119" t="s">
        <v>87</v>
      </c>
      <c r="C305" s="114">
        <v>22.13</v>
      </c>
      <c r="D305" s="116">
        <v>22.02</v>
      </c>
      <c r="E305" s="114"/>
      <c r="F305" s="114"/>
      <c r="G305" s="114">
        <f t="shared" si="12"/>
        <v>22.13</v>
      </c>
      <c r="H305" s="114"/>
      <c r="I305" s="114">
        <f>G305-H289</f>
        <v>17.973333333333333</v>
      </c>
      <c r="J305" s="115"/>
      <c r="K305" s="114">
        <f t="shared" si="11"/>
        <v>3.8858635328571039E-6</v>
      </c>
      <c r="L305" s="114"/>
      <c r="M305" s="114"/>
    </row>
    <row r="306" spans="1:17" ht="15" thickBot="1">
      <c r="A306" s="118" t="s">
        <v>135</v>
      </c>
      <c r="B306" s="117" t="s">
        <v>87</v>
      </c>
      <c r="C306" s="114">
        <v>23.24</v>
      </c>
      <c r="D306" s="116">
        <v>23.08</v>
      </c>
      <c r="E306" s="114"/>
      <c r="F306" s="114"/>
      <c r="G306" s="114">
        <f t="shared" si="12"/>
        <v>0.25999999999999801</v>
      </c>
      <c r="H306" s="114"/>
      <c r="I306" s="114">
        <f>G306-H289</f>
        <v>-3.8966666666666674</v>
      </c>
      <c r="J306" s="115"/>
      <c r="K306" s="114">
        <f t="shared" si="11"/>
        <v>14.894075457566043</v>
      </c>
      <c r="L306" s="114"/>
      <c r="M306" s="114"/>
    </row>
    <row r="309" spans="1:17" ht="23">
      <c r="A309" s="387" t="s">
        <v>37</v>
      </c>
      <c r="B309" s="388"/>
      <c r="C309" s="388"/>
      <c r="E309" s="390" t="s">
        <v>123</v>
      </c>
      <c r="F309" s="390"/>
    </row>
    <row r="310" spans="1:17" ht="16" thickBot="1">
      <c r="A310" s="130" t="s">
        <v>117</v>
      </c>
      <c r="B310" s="130" t="s">
        <v>116</v>
      </c>
      <c r="C310" s="128" t="s">
        <v>115</v>
      </c>
      <c r="D310" s="128" t="s">
        <v>114</v>
      </c>
      <c r="E310" s="128" t="s">
        <v>113</v>
      </c>
      <c r="F310" s="128" t="s">
        <v>112</v>
      </c>
      <c r="G310" s="129" t="s">
        <v>111</v>
      </c>
      <c r="H310" s="128" t="s">
        <v>110</v>
      </c>
      <c r="I310" s="129" t="s">
        <v>109</v>
      </c>
      <c r="J310" s="128" t="s">
        <v>108</v>
      </c>
      <c r="K310" s="128" t="s">
        <v>107</v>
      </c>
      <c r="L310" s="128" t="s">
        <v>106</v>
      </c>
      <c r="M310" s="128" t="s">
        <v>105</v>
      </c>
      <c r="O310" s="124"/>
      <c r="P310" s="127" t="s">
        <v>104</v>
      </c>
      <c r="Q310" s="126" t="s">
        <v>103</v>
      </c>
    </row>
    <row r="311" spans="1:17">
      <c r="A311" s="118" t="s">
        <v>135</v>
      </c>
      <c r="B311" s="123" t="s">
        <v>100</v>
      </c>
      <c r="C311" s="116">
        <v>25.42</v>
      </c>
      <c r="D311" s="116">
        <v>24.18</v>
      </c>
      <c r="E311" s="114">
        <f>AVERAGE(C311:C313)</f>
        <v>25.679999999999996</v>
      </c>
      <c r="F311" s="114">
        <f>AVERAGE(D311:D313)</f>
        <v>24.196666666666669</v>
      </c>
      <c r="G311" s="114">
        <f>C311-F311</f>
        <v>1.2233333333333327</v>
      </c>
      <c r="H311" s="114">
        <f>AVERAGE(G311:G313)</f>
        <v>1.4833333333333318</v>
      </c>
      <c r="I311" s="114">
        <f>G311-H311</f>
        <v>-0.25999999999999912</v>
      </c>
      <c r="J311" s="115">
        <f>AVERAGE(I311:I313)</f>
        <v>7.4014868308343765E-17</v>
      </c>
      <c r="K311" s="114">
        <f t="shared" ref="K311:K340" si="13">2^-(I311)</f>
        <v>1.1974787046189279</v>
      </c>
      <c r="L311" s="131">
        <f>AVERAGE(K311:K313)</f>
        <v>1.0104892051032264</v>
      </c>
      <c r="M311" s="114">
        <f>STDEV(K311:K313)</f>
        <v>0.17892656706772528</v>
      </c>
      <c r="O311" s="125" t="s">
        <v>102</v>
      </c>
      <c r="P311" s="124">
        <v>1.0104892051032299</v>
      </c>
      <c r="Q311" s="124">
        <v>0.93171590754191602</v>
      </c>
    </row>
    <row r="312" spans="1:17">
      <c r="A312" s="118" t="s">
        <v>135</v>
      </c>
      <c r="B312" s="122" t="s">
        <v>100</v>
      </c>
      <c r="C312" s="116">
        <v>25.69</v>
      </c>
      <c r="D312" s="116">
        <v>24.22</v>
      </c>
      <c r="E312" s="114"/>
      <c r="F312" s="114"/>
      <c r="G312" s="114">
        <f>C312-F311</f>
        <v>1.4933333333333323</v>
      </c>
      <c r="H312" s="114"/>
      <c r="I312" s="114">
        <f>G312-H311</f>
        <v>1.0000000000000453E-2</v>
      </c>
      <c r="J312" s="115"/>
      <c r="K312" s="114">
        <f t="shared" si="13"/>
        <v>0.99309249543703559</v>
      </c>
      <c r="L312" s="114"/>
      <c r="M312" s="114"/>
      <c r="O312" s="125" t="s">
        <v>101</v>
      </c>
      <c r="P312" s="124">
        <v>1.2290899678489</v>
      </c>
      <c r="Q312" s="124">
        <v>1.86630994334843</v>
      </c>
    </row>
    <row r="313" spans="1:17" ht="15" thickBot="1">
      <c r="A313" s="118" t="s">
        <v>135</v>
      </c>
      <c r="B313" s="121" t="s">
        <v>100</v>
      </c>
      <c r="C313" s="116">
        <v>25.93</v>
      </c>
      <c r="D313" s="116">
        <v>24.19</v>
      </c>
      <c r="E313" s="114"/>
      <c r="F313" s="114"/>
      <c r="G313" s="114">
        <f>C313-F311</f>
        <v>1.7333333333333307</v>
      </c>
      <c r="H313" s="114"/>
      <c r="I313" s="114">
        <f>G313-H311</f>
        <v>0.24999999999999889</v>
      </c>
      <c r="J313" s="115"/>
      <c r="K313" s="114">
        <f t="shared" si="13"/>
        <v>0.84089641525371517</v>
      </c>
      <c r="L313" s="114"/>
      <c r="M313" s="114"/>
      <c r="O313" s="125" t="s">
        <v>99</v>
      </c>
      <c r="P313" s="124">
        <v>0.81726845447257801</v>
      </c>
      <c r="Q313" s="124">
        <v>1.45316369190962</v>
      </c>
    </row>
    <row r="314" spans="1:17">
      <c r="A314" s="118" t="s">
        <v>135</v>
      </c>
      <c r="B314" s="120" t="s">
        <v>96</v>
      </c>
      <c r="C314" s="114">
        <v>23.13</v>
      </c>
      <c r="D314" s="116">
        <v>21.63</v>
      </c>
      <c r="E314" s="114">
        <f>AVERAGE(C314:C316)</f>
        <v>23.536666666666665</v>
      </c>
      <c r="F314" s="114">
        <f>AVERAGE(D314:D316)</f>
        <v>21.866666666666664</v>
      </c>
      <c r="G314" s="114">
        <f>C314-F314</f>
        <v>1.2633333333333354</v>
      </c>
      <c r="H314" s="114">
        <f>AVERAGE(G314:G316)</f>
        <v>1.6700000000000028</v>
      </c>
      <c r="I314" s="114">
        <f>G314-H311</f>
        <v>-0.21999999999999642</v>
      </c>
      <c r="J314" s="115">
        <f>AVERAGE(I314:I316)</f>
        <v>0.18666666666667106</v>
      </c>
      <c r="K314" s="114">
        <f t="shared" si="13"/>
        <v>1.1647335864684529</v>
      </c>
      <c r="L314" s="114">
        <f>AVERAGE(K314:K316)</f>
        <v>0.93171590754191602</v>
      </c>
      <c r="M314" s="114">
        <f>STDEV(K314:K316)</f>
        <v>0.35059763209467587</v>
      </c>
      <c r="O314" s="125" t="s">
        <v>98</v>
      </c>
      <c r="P314" s="124">
        <v>0.90408876628566404</v>
      </c>
      <c r="Q314" s="124">
        <v>1.4910182637001499</v>
      </c>
    </row>
    <row r="315" spans="1:17">
      <c r="A315" s="118" t="s">
        <v>135</v>
      </c>
      <c r="B315" s="119" t="s">
        <v>96</v>
      </c>
      <c r="C315" s="114">
        <v>23.21</v>
      </c>
      <c r="D315" s="116">
        <v>22.11</v>
      </c>
      <c r="E315" s="114"/>
      <c r="F315" s="114"/>
      <c r="G315" s="114">
        <f>C315-F314</f>
        <v>1.3433333333333373</v>
      </c>
      <c r="H315" s="114"/>
      <c r="I315" s="114">
        <f>G315-H311</f>
        <v>-0.13999999999999457</v>
      </c>
      <c r="J315" s="115"/>
      <c r="K315" s="114">
        <f t="shared" si="13"/>
        <v>1.1019051158766064</v>
      </c>
      <c r="L315" s="114"/>
      <c r="M315" s="114"/>
      <c r="O315" s="125" t="s">
        <v>97</v>
      </c>
      <c r="P315" s="124">
        <v>0.61018263700158204</v>
      </c>
      <c r="Q315" s="124">
        <v>0.92890976058516395</v>
      </c>
    </row>
    <row r="316" spans="1:17" ht="15" thickBot="1">
      <c r="A316" s="118" t="s">
        <v>135</v>
      </c>
      <c r="B316" s="117" t="s">
        <v>96</v>
      </c>
      <c r="C316" s="114">
        <v>24.27</v>
      </c>
      <c r="D316" s="116">
        <v>21.86</v>
      </c>
      <c r="E316" s="114"/>
      <c r="F316" s="114"/>
      <c r="G316" s="114">
        <f>C316-F314</f>
        <v>2.403333333333336</v>
      </c>
      <c r="H316" s="114"/>
      <c r="I316" s="114">
        <f>G316-H311</f>
        <v>0.92000000000000415</v>
      </c>
      <c r="J316" s="115"/>
      <c r="K316" s="114">
        <f t="shared" si="13"/>
        <v>0.52850902028068869</v>
      </c>
      <c r="L316" s="114"/>
      <c r="M316" s="114"/>
    </row>
    <row r="317" spans="1:17">
      <c r="A317" s="118" t="s">
        <v>135</v>
      </c>
      <c r="B317" s="123" t="s">
        <v>95</v>
      </c>
      <c r="C317" s="114">
        <v>23.56</v>
      </c>
      <c r="D317" s="116">
        <v>22.43</v>
      </c>
      <c r="E317" s="114">
        <f>AVERAGE(C317:C319)</f>
        <v>23.596666666666664</v>
      </c>
      <c r="F317" s="114">
        <f>AVERAGE(D317:D319)</f>
        <v>22.409999999999997</v>
      </c>
      <c r="G317" s="114">
        <f>C317-F317</f>
        <v>1.1500000000000021</v>
      </c>
      <c r="H317" s="114">
        <f>AVERAGE(G317:G319)</f>
        <v>1.1866666666666699</v>
      </c>
      <c r="I317" s="114">
        <f>G317-H311</f>
        <v>-0.33333333333332971</v>
      </c>
      <c r="J317" s="115">
        <f>AVERAGE(I317:I319)</f>
        <v>-0.29666666666666203</v>
      </c>
      <c r="K317" s="114">
        <f t="shared" si="13"/>
        <v>1.2599210498948701</v>
      </c>
      <c r="L317" s="114">
        <f>AVERAGE(K317:K319)</f>
        <v>1.2290899678489022</v>
      </c>
      <c r="M317" s="114">
        <f>STDEV(K317:K319)</f>
        <v>5.3401000555940929E-2</v>
      </c>
    </row>
    <row r="318" spans="1:17">
      <c r="A318" s="118" t="s">
        <v>135</v>
      </c>
      <c r="B318" s="122" t="s">
        <v>95</v>
      </c>
      <c r="C318" s="114">
        <v>23.56</v>
      </c>
      <c r="D318" s="116">
        <v>22.33</v>
      </c>
      <c r="E318" s="114"/>
      <c r="F318" s="114"/>
      <c r="G318" s="114">
        <f>C318-F317</f>
        <v>1.1500000000000021</v>
      </c>
      <c r="H318" s="114"/>
      <c r="I318" s="114">
        <f>G318-H311</f>
        <v>-0.33333333333332971</v>
      </c>
      <c r="J318" s="115"/>
      <c r="K318" s="114">
        <f t="shared" si="13"/>
        <v>1.2599210498948701</v>
      </c>
      <c r="L318" s="114"/>
      <c r="M318" s="114"/>
    </row>
    <row r="319" spans="1:17" ht="15" thickBot="1">
      <c r="A319" s="118" t="s">
        <v>135</v>
      </c>
      <c r="B319" s="121" t="s">
        <v>95</v>
      </c>
      <c r="C319" s="114">
        <v>23.67</v>
      </c>
      <c r="D319" s="116">
        <v>22.47</v>
      </c>
      <c r="E319" s="114"/>
      <c r="F319" s="114"/>
      <c r="G319" s="114">
        <f>C319-F317</f>
        <v>1.2600000000000051</v>
      </c>
      <c r="H319" s="114"/>
      <c r="I319" s="114">
        <f>G319-H311</f>
        <v>-0.22333333333332672</v>
      </c>
      <c r="J319" s="115"/>
      <c r="K319" s="114">
        <f t="shared" si="13"/>
        <v>1.1674278037569665</v>
      </c>
      <c r="L319" s="114"/>
      <c r="M319" s="114"/>
    </row>
    <row r="320" spans="1:17">
      <c r="A320" s="118" t="s">
        <v>135</v>
      </c>
      <c r="B320" s="120" t="s">
        <v>94</v>
      </c>
      <c r="C320" s="114">
        <v>22.57</v>
      </c>
      <c r="D320" s="116">
        <v>21.02</v>
      </c>
      <c r="E320" s="114">
        <f>AVERAGE(C320:C322)</f>
        <v>22.603333333333335</v>
      </c>
      <c r="F320" s="114">
        <f>AVERAGE(D320:D322)</f>
        <v>20.91</v>
      </c>
      <c r="G320" s="114">
        <f>C320-F320</f>
        <v>1.6600000000000001</v>
      </c>
      <c r="H320" s="114">
        <f>AVERAGE(G320:G322)</f>
        <v>1.693333333333334</v>
      </c>
      <c r="I320" s="114">
        <f>G320-H311</f>
        <v>0.1766666666666683</v>
      </c>
      <c r="J320" s="115">
        <f>AVERAGE(I320:I322)</f>
        <v>0.2100000000000021</v>
      </c>
      <c r="K320" s="114">
        <f t="shared" si="13"/>
        <v>0.88474483117964509</v>
      </c>
      <c r="L320" s="114">
        <f>AVERAGE(K320:K322)</f>
        <v>0.8663099433484337</v>
      </c>
      <c r="M320" s="114">
        <f>STDEV(K320:K322)</f>
        <v>6.7149192817116968E-2</v>
      </c>
    </row>
    <row r="321" spans="1:13">
      <c r="A321" s="118" t="s">
        <v>135</v>
      </c>
      <c r="B321" s="119" t="s">
        <v>94</v>
      </c>
      <c r="C321" s="114">
        <v>22.51</v>
      </c>
      <c r="D321" s="116">
        <v>20.78</v>
      </c>
      <c r="E321" s="114"/>
      <c r="F321" s="114"/>
      <c r="G321" s="114">
        <f>C321-F320</f>
        <v>1.6000000000000014</v>
      </c>
      <c r="H321" s="114"/>
      <c r="I321" s="114">
        <f>G321-H311</f>
        <v>0.11666666666666958</v>
      </c>
      <c r="J321" s="115"/>
      <c r="K321" s="114">
        <f t="shared" si="13"/>
        <v>0.92231619358593731</v>
      </c>
      <c r="L321" s="114"/>
      <c r="M321" s="114"/>
    </row>
    <row r="322" spans="1:13" ht="15" thickBot="1">
      <c r="A322" s="118" t="s">
        <v>135</v>
      </c>
      <c r="B322" s="117" t="s">
        <v>94</v>
      </c>
      <c r="C322" s="114">
        <v>22.73</v>
      </c>
      <c r="D322" s="116">
        <v>20.93</v>
      </c>
      <c r="E322" s="114"/>
      <c r="F322" s="114"/>
      <c r="G322" s="114">
        <f>C322-F320</f>
        <v>1.8200000000000003</v>
      </c>
      <c r="H322" s="114"/>
      <c r="I322" s="114">
        <f>G322-H311</f>
        <v>0.33666666666666845</v>
      </c>
      <c r="J322" s="115"/>
      <c r="K322" s="114">
        <f t="shared" si="13"/>
        <v>0.7918688052797187</v>
      </c>
      <c r="L322" s="114"/>
      <c r="M322" s="114"/>
    </row>
    <row r="323" spans="1:13">
      <c r="A323" s="118" t="s">
        <v>135</v>
      </c>
      <c r="B323" s="123" t="s">
        <v>93</v>
      </c>
      <c r="C323" s="114">
        <v>23.36</v>
      </c>
      <c r="D323" s="116">
        <v>22.2</v>
      </c>
      <c r="E323" s="114">
        <f>AVERAGE(C323:C325)</f>
        <v>24.046666666666667</v>
      </c>
      <c r="F323" s="114">
        <f>AVERAGE(D323:D325)</f>
        <v>22.12</v>
      </c>
      <c r="G323" s="114">
        <f>C323-F323</f>
        <v>1.2399999999999984</v>
      </c>
      <c r="H323" s="114">
        <f>AVERAGE(G323:G325)</f>
        <v>1.9266666666666659</v>
      </c>
      <c r="I323" s="114">
        <f>G323-H311</f>
        <v>-0.2433333333333334</v>
      </c>
      <c r="J323" s="115">
        <f>AVERAGE(I323:I325)</f>
        <v>0.44333333333333402</v>
      </c>
      <c r="K323" s="114">
        <f t="shared" si="13"/>
        <v>1.1837244885898355</v>
      </c>
      <c r="L323" s="114">
        <f>AVERAGE(K323:K325)</f>
        <v>0.81726845447257757</v>
      </c>
      <c r="M323" s="114">
        <f>STDEV(K323:K325)</f>
        <v>0.40828139203670399</v>
      </c>
    </row>
    <row r="324" spans="1:13">
      <c r="A324" s="118" t="s">
        <v>135</v>
      </c>
      <c r="B324" s="122" t="s">
        <v>93</v>
      </c>
      <c r="C324" s="114">
        <v>23.77</v>
      </c>
      <c r="D324" s="116">
        <v>22.04</v>
      </c>
      <c r="E324" s="114"/>
      <c r="F324" s="114"/>
      <c r="G324" s="114">
        <f>C324-F323</f>
        <v>1.6499999999999986</v>
      </c>
      <c r="H324" s="114"/>
      <c r="I324" s="114">
        <f>G324-H311</f>
        <v>0.16666666666666674</v>
      </c>
      <c r="J324" s="115"/>
      <c r="K324" s="114">
        <f t="shared" si="13"/>
        <v>0.89089871814033927</v>
      </c>
      <c r="L324" s="114"/>
      <c r="M324" s="114"/>
    </row>
    <row r="325" spans="1:13" ht="15" thickBot="1">
      <c r="A325" s="118" t="s">
        <v>135</v>
      </c>
      <c r="B325" s="121" t="s">
        <v>93</v>
      </c>
      <c r="C325" s="114">
        <v>25.01</v>
      </c>
      <c r="D325" s="116">
        <v>22.12</v>
      </c>
      <c r="E325" s="114"/>
      <c r="F325" s="114"/>
      <c r="G325" s="114">
        <f>C325-F323</f>
        <v>2.8900000000000006</v>
      </c>
      <c r="H325" s="114"/>
      <c r="I325" s="114">
        <f>G325-H311</f>
        <v>1.4066666666666687</v>
      </c>
      <c r="J325" s="115"/>
      <c r="K325" s="114">
        <f t="shared" si="13"/>
        <v>0.37718215668755778</v>
      </c>
      <c r="L325" s="114"/>
      <c r="M325" s="114"/>
    </row>
    <row r="326" spans="1:13">
      <c r="A326" s="118" t="s">
        <v>135</v>
      </c>
      <c r="B326" s="120" t="s">
        <v>92</v>
      </c>
      <c r="C326" s="114">
        <v>23.23</v>
      </c>
      <c r="D326" s="114">
        <v>22.63</v>
      </c>
      <c r="E326" s="114">
        <f>AVERAGE(C326:C328)</f>
        <v>23.666666666666668</v>
      </c>
      <c r="F326" s="114">
        <f>AVERAGE(D326:D328)</f>
        <v>22.626666666666665</v>
      </c>
      <c r="G326" s="114">
        <f>C326-F326</f>
        <v>0.60333333333333528</v>
      </c>
      <c r="H326" s="114">
        <f>AVERAGE(G326:G328)</f>
        <v>1.0400000000000016</v>
      </c>
      <c r="I326" s="114">
        <f>G326-H311</f>
        <v>-0.87999999999999656</v>
      </c>
      <c r="J326" s="115">
        <f>AVERAGE(I326:I328)</f>
        <v>-0.4433333333333303</v>
      </c>
      <c r="K326" s="114">
        <f t="shared" si="13"/>
        <v>1.8403753012497457</v>
      </c>
      <c r="L326" s="114">
        <f>AVERAGE(K326:K328)</f>
        <v>1.4531636919096158</v>
      </c>
      <c r="M326" s="114">
        <f>STDEV(K326:K328)</f>
        <v>0.57697091552243973</v>
      </c>
    </row>
    <row r="327" spans="1:13">
      <c r="A327" s="118" t="s">
        <v>135</v>
      </c>
      <c r="B327" s="119" t="s">
        <v>92</v>
      </c>
      <c r="C327" s="114">
        <v>23.32</v>
      </c>
      <c r="D327" s="114">
        <v>22.6</v>
      </c>
      <c r="E327" s="114"/>
      <c r="F327" s="114"/>
      <c r="G327" s="114">
        <f>C327-F326</f>
        <v>0.69333333333333513</v>
      </c>
      <c r="H327" s="114"/>
      <c r="I327" s="114">
        <f>G327-H311</f>
        <v>-0.7899999999999967</v>
      </c>
      <c r="J327" s="115"/>
      <c r="K327" s="114">
        <f t="shared" si="13"/>
        <v>1.7290744626157264</v>
      </c>
      <c r="L327" s="114"/>
      <c r="M327" s="114"/>
    </row>
    <row r="328" spans="1:13" ht="15" thickBot="1">
      <c r="A328" s="118" t="s">
        <v>135</v>
      </c>
      <c r="B328" s="117" t="s">
        <v>92</v>
      </c>
      <c r="C328" s="114">
        <v>24.45</v>
      </c>
      <c r="D328" s="114">
        <v>22.65</v>
      </c>
      <c r="E328" s="114"/>
      <c r="F328" s="114"/>
      <c r="G328" s="114">
        <f>C328-F326</f>
        <v>1.8233333333333341</v>
      </c>
      <c r="H328" s="114"/>
      <c r="I328" s="114">
        <f>G328-H311</f>
        <v>0.3400000000000023</v>
      </c>
      <c r="J328" s="115"/>
      <c r="K328" s="114">
        <f t="shared" si="13"/>
        <v>0.79004131186337589</v>
      </c>
      <c r="L328" s="114"/>
      <c r="M328" s="114"/>
    </row>
    <row r="329" spans="1:13">
      <c r="A329" s="118" t="s">
        <v>135</v>
      </c>
      <c r="B329" s="123" t="s">
        <v>91</v>
      </c>
      <c r="C329" s="114">
        <v>24.6</v>
      </c>
      <c r="D329" s="116">
        <v>23.13</v>
      </c>
      <c r="E329" s="114">
        <f>AVERAGE(C329:C331)</f>
        <v>24.76</v>
      </c>
      <c r="F329" s="114">
        <f>AVERAGE(D329:D331)</f>
        <v>23.126666666666665</v>
      </c>
      <c r="G329" s="114">
        <f>C329-F329</f>
        <v>1.4733333333333363</v>
      </c>
      <c r="H329" s="114">
        <f>AVERAGE(G329:G331)</f>
        <v>1.6333333333333353</v>
      </c>
      <c r="I329" s="114">
        <f>G329-H311</f>
        <v>-9.999999999995568E-3</v>
      </c>
      <c r="J329" s="115">
        <f>AVERAGE(I329:I331)</f>
        <v>0.15000000000000338</v>
      </c>
      <c r="K329" s="114">
        <f t="shared" si="13"/>
        <v>1.0069555500567158</v>
      </c>
      <c r="L329" s="114">
        <f>AVERAGE(K329:K331)</f>
        <v>0.90408876628566448</v>
      </c>
      <c r="M329" s="114">
        <f>STDEV(K329:K331)</f>
        <v>8.9281074342990666E-2</v>
      </c>
    </row>
    <row r="330" spans="1:13">
      <c r="A330" s="118" t="s">
        <v>135</v>
      </c>
      <c r="B330" s="122" t="s">
        <v>91</v>
      </c>
      <c r="C330" s="114">
        <v>24.83</v>
      </c>
      <c r="D330" s="116">
        <v>23.09</v>
      </c>
      <c r="E330" s="114"/>
      <c r="F330" s="114"/>
      <c r="G330" s="114">
        <f>C330-F329</f>
        <v>1.7033333333333331</v>
      </c>
      <c r="H330" s="114"/>
      <c r="I330" s="114">
        <f>G330-H311</f>
        <v>0.22000000000000131</v>
      </c>
      <c r="J330" s="115"/>
      <c r="K330" s="114">
        <f t="shared" si="13"/>
        <v>0.85856543643775296</v>
      </c>
      <c r="L330" s="114"/>
      <c r="M330" s="114"/>
    </row>
    <row r="331" spans="1:13" ht="15" thickBot="1">
      <c r="A331" s="118" t="s">
        <v>135</v>
      </c>
      <c r="B331" s="121" t="s">
        <v>91</v>
      </c>
      <c r="C331" s="114">
        <v>24.85</v>
      </c>
      <c r="D331" s="116">
        <v>23.16</v>
      </c>
      <c r="E331" s="114"/>
      <c r="F331" s="114"/>
      <c r="G331" s="114">
        <f>C331-F329</f>
        <v>1.7233333333333363</v>
      </c>
      <c r="H331" s="114"/>
      <c r="I331" s="114">
        <f>G331-H311</f>
        <v>0.24000000000000443</v>
      </c>
      <c r="J331" s="115"/>
      <c r="K331" s="114">
        <f t="shared" si="13"/>
        <v>0.84674531236252448</v>
      </c>
      <c r="L331" s="114"/>
      <c r="M331" s="114"/>
    </row>
    <row r="332" spans="1:13">
      <c r="A332" s="118" t="s">
        <v>135</v>
      </c>
      <c r="B332" s="120" t="s">
        <v>90</v>
      </c>
      <c r="C332" s="114">
        <v>23.99</v>
      </c>
      <c r="D332" s="116">
        <v>22.49</v>
      </c>
      <c r="E332" s="114">
        <f>AVERAGE(C332:C334)</f>
        <v>24.126666666666665</v>
      </c>
      <c r="F332" s="114">
        <f>AVERAGE(D332:D334)</f>
        <v>22.553333333333331</v>
      </c>
      <c r="G332" s="114">
        <f>C332-F332</f>
        <v>1.4366666666666674</v>
      </c>
      <c r="H332" s="114">
        <f>AVERAGE(G332:G334)</f>
        <v>1.5733333333333352</v>
      </c>
      <c r="I332" s="114">
        <f>G332-H311</f>
        <v>-4.6666666666664414E-2</v>
      </c>
      <c r="J332" s="115">
        <f>AVERAGE(I332:I334)</f>
        <v>9.000000000000348E-2</v>
      </c>
      <c r="K332" s="114">
        <f t="shared" si="13"/>
        <v>1.0328757151493853</v>
      </c>
      <c r="L332" s="114">
        <f>AVERAGE(K332:K334)</f>
        <v>0.94166858728264946</v>
      </c>
      <c r="M332" s="114">
        <f>STDEV(K332:K334)</f>
        <v>7.904871496014873E-2</v>
      </c>
    </row>
    <row r="333" spans="1:13">
      <c r="A333" s="118" t="s">
        <v>135</v>
      </c>
      <c r="B333" s="119" t="s">
        <v>90</v>
      </c>
      <c r="C333" s="114">
        <v>24.2</v>
      </c>
      <c r="D333" s="116">
        <v>22.54</v>
      </c>
      <c r="E333" s="114"/>
      <c r="F333" s="114"/>
      <c r="G333" s="114">
        <f>C333-F332</f>
        <v>1.6466666666666683</v>
      </c>
      <c r="H333" s="114"/>
      <c r="I333" s="114">
        <f>G333-H311</f>
        <v>0.16333333333333644</v>
      </c>
      <c r="J333" s="115"/>
      <c r="K333" s="114">
        <f t="shared" si="13"/>
        <v>0.8929595110603803</v>
      </c>
      <c r="L333" s="114"/>
      <c r="M333" s="114"/>
    </row>
    <row r="334" spans="1:13" ht="15" thickBot="1">
      <c r="A334" s="118" t="s">
        <v>135</v>
      </c>
      <c r="B334" s="117" t="s">
        <v>90</v>
      </c>
      <c r="C334" s="114">
        <v>24.19</v>
      </c>
      <c r="D334" s="116">
        <v>22.63</v>
      </c>
      <c r="E334" s="114"/>
      <c r="F334" s="114"/>
      <c r="G334" s="114">
        <f>C334-F332</f>
        <v>1.6366666666666703</v>
      </c>
      <c r="H334" s="114"/>
      <c r="I334" s="114">
        <f>G334-H311</f>
        <v>0.15333333333333843</v>
      </c>
      <c r="J334" s="115"/>
      <c r="K334" s="114">
        <f t="shared" si="13"/>
        <v>0.89917053563818272</v>
      </c>
      <c r="L334" s="114"/>
      <c r="M334" s="114"/>
    </row>
    <row r="335" spans="1:13">
      <c r="A335" s="118" t="s">
        <v>135</v>
      </c>
      <c r="B335" s="123" t="s">
        <v>89</v>
      </c>
      <c r="C335" s="116">
        <v>22.19</v>
      </c>
      <c r="D335" s="116">
        <v>21.09</v>
      </c>
      <c r="E335" s="114">
        <f>AVERAGE(C335:C337)</f>
        <v>22.533333333333331</v>
      </c>
      <c r="F335" s="114">
        <f>AVERAGE(D335:D337)</f>
        <v>21.163333333333334</v>
      </c>
      <c r="G335" s="114">
        <f>C335-F335</f>
        <v>1.0266666666666673</v>
      </c>
      <c r="H335" s="114">
        <f>AVERAGE(G335:G337)</f>
        <v>1.3699999999999999</v>
      </c>
      <c r="I335" s="114">
        <f>G335-H311</f>
        <v>-0.45666666666666456</v>
      </c>
      <c r="J335" s="115">
        <f>AVERAGE(I335:I337)</f>
        <v>-0.11333333333333202</v>
      </c>
      <c r="K335" s="114">
        <f t="shared" si="13"/>
        <v>1.3723673104437777</v>
      </c>
      <c r="L335" s="114">
        <f>AVERAGE(K335:K337)</f>
        <v>1.1373305831657421</v>
      </c>
      <c r="M335" s="114">
        <f>STDEV(K335:K337)</f>
        <v>0.39891410966179619</v>
      </c>
    </row>
    <row r="336" spans="1:13">
      <c r="A336" s="118" t="s">
        <v>135</v>
      </c>
      <c r="B336" s="122" t="s">
        <v>89</v>
      </c>
      <c r="C336" s="116">
        <v>22.2</v>
      </c>
      <c r="D336" s="116">
        <v>21.25</v>
      </c>
      <c r="E336" s="114"/>
      <c r="F336" s="114"/>
      <c r="G336" s="114">
        <f>C336-F335</f>
        <v>1.0366666666666653</v>
      </c>
      <c r="H336" s="114"/>
      <c r="I336" s="114">
        <f>G336-H311</f>
        <v>-0.44666666666666655</v>
      </c>
      <c r="J336" s="115"/>
      <c r="K336" s="114">
        <f t="shared" si="13"/>
        <v>1.3628876769848266</v>
      </c>
      <c r="L336" s="114"/>
      <c r="M336" s="114"/>
    </row>
    <row r="337" spans="1:17" ht="15" thickBot="1">
      <c r="A337" s="118" t="s">
        <v>135</v>
      </c>
      <c r="B337" s="121" t="s">
        <v>89</v>
      </c>
      <c r="C337" s="116">
        <v>23.21</v>
      </c>
      <c r="D337" s="116">
        <v>21.15</v>
      </c>
      <c r="E337" s="114"/>
      <c r="F337" s="114"/>
      <c r="G337" s="114">
        <f>C337-F335</f>
        <v>2.0466666666666669</v>
      </c>
      <c r="H337" s="114"/>
      <c r="I337" s="114">
        <f>G337-H311</f>
        <v>0.56333333333333502</v>
      </c>
      <c r="J337" s="115"/>
      <c r="K337" s="114">
        <f t="shared" si="13"/>
        <v>0.67673676206862243</v>
      </c>
      <c r="L337" s="114"/>
      <c r="M337" s="114"/>
    </row>
    <row r="338" spans="1:17">
      <c r="A338" s="118" t="s">
        <v>135</v>
      </c>
      <c r="B338" s="120" t="s">
        <v>87</v>
      </c>
      <c r="C338" s="114">
        <v>24.6</v>
      </c>
      <c r="D338" s="116">
        <v>22.13</v>
      </c>
      <c r="E338" s="114">
        <f>AVERAGE(C338:C340)</f>
        <v>23.926666666666666</v>
      </c>
      <c r="F338" s="114">
        <f>AVERAGE(D338:D340)</f>
        <v>22.459999999999997</v>
      </c>
      <c r="G338" s="114">
        <f>C338-F338</f>
        <v>2.1400000000000041</v>
      </c>
      <c r="H338" s="114">
        <f>AVERAGE(G338:G340)</f>
        <v>1.4666666666666697</v>
      </c>
      <c r="I338" s="114">
        <f>G338-H312</f>
        <v>2.1400000000000041</v>
      </c>
      <c r="J338" s="115">
        <f>AVERAGE(I338:I340)</f>
        <v>0.91000000000000225</v>
      </c>
      <c r="K338" s="114">
        <f t="shared" si="13"/>
        <v>0.22687978882928958</v>
      </c>
      <c r="L338" s="114">
        <f>AVERAGE(K338:K340)</f>
        <v>0.62890976058516446</v>
      </c>
      <c r="M338" s="114">
        <f>STDEV(K338:K340)</f>
        <v>0.3816454524635543</v>
      </c>
    </row>
    <row r="339" spans="1:17">
      <c r="A339" s="118" t="s">
        <v>135</v>
      </c>
      <c r="B339" s="119" t="s">
        <v>87</v>
      </c>
      <c r="C339" s="114">
        <v>23.03</v>
      </c>
      <c r="D339" s="116">
        <v>23.09</v>
      </c>
      <c r="E339" s="114"/>
      <c r="F339" s="114"/>
      <c r="G339" s="114">
        <f>C339-F338</f>
        <v>0.57000000000000384</v>
      </c>
      <c r="H339" s="114"/>
      <c r="I339" s="114">
        <f>G339-H313</f>
        <v>0.57000000000000384</v>
      </c>
      <c r="J339" s="115"/>
      <c r="K339" s="114">
        <f t="shared" si="13"/>
        <v>0.67361678843284345</v>
      </c>
      <c r="L339" s="114"/>
      <c r="M339" s="114"/>
    </row>
    <row r="340" spans="1:17" ht="15" thickBot="1">
      <c r="A340" s="118" t="s">
        <v>135</v>
      </c>
      <c r="B340" s="117" t="s">
        <v>87</v>
      </c>
      <c r="C340" s="114">
        <v>24.15</v>
      </c>
      <c r="D340" s="116">
        <v>22.16</v>
      </c>
      <c r="E340" s="114"/>
      <c r="F340" s="114"/>
      <c r="G340" s="114">
        <f>C340-F338</f>
        <v>1.6900000000000013</v>
      </c>
      <c r="H340" s="114"/>
      <c r="I340" s="114">
        <f>G340-H314</f>
        <v>1.9999999999998463E-2</v>
      </c>
      <c r="J340" s="115"/>
      <c r="K340" s="114">
        <f t="shared" si="13"/>
        <v>0.98623270449336031</v>
      </c>
      <c r="L340" s="114"/>
      <c r="M340" s="114"/>
    </row>
    <row r="343" spans="1:17">
      <c r="A343" s="118"/>
      <c r="B343" s="113"/>
    </row>
    <row r="344" spans="1:17" ht="20">
      <c r="A344" s="387" t="s">
        <v>37</v>
      </c>
      <c r="B344" s="388"/>
      <c r="C344" s="388"/>
      <c r="E344" s="389" t="s">
        <v>122</v>
      </c>
      <c r="F344" s="391"/>
    </row>
    <row r="345" spans="1:17" ht="16" thickBot="1">
      <c r="A345" s="130" t="s">
        <v>117</v>
      </c>
      <c r="B345" s="130" t="s">
        <v>116</v>
      </c>
      <c r="C345" s="128" t="s">
        <v>115</v>
      </c>
      <c r="D345" s="128" t="s">
        <v>114</v>
      </c>
      <c r="E345" s="128" t="s">
        <v>113</v>
      </c>
      <c r="F345" s="128" t="s">
        <v>112</v>
      </c>
      <c r="G345" s="129" t="s">
        <v>111</v>
      </c>
      <c r="H345" s="128" t="s">
        <v>110</v>
      </c>
      <c r="I345" s="129" t="s">
        <v>109</v>
      </c>
      <c r="J345" s="128" t="s">
        <v>108</v>
      </c>
      <c r="K345" s="128" t="s">
        <v>107</v>
      </c>
      <c r="L345" s="128" t="s">
        <v>106</v>
      </c>
      <c r="M345" s="128" t="s">
        <v>105</v>
      </c>
      <c r="O345" s="124"/>
      <c r="P345" s="127" t="s">
        <v>104</v>
      </c>
      <c r="Q345" s="126" t="s">
        <v>103</v>
      </c>
    </row>
    <row r="346" spans="1:17">
      <c r="A346" s="118" t="s">
        <v>135</v>
      </c>
      <c r="B346" s="123" t="s">
        <v>100</v>
      </c>
      <c r="C346" s="114">
        <v>26.36</v>
      </c>
      <c r="D346" s="116">
        <v>24.18</v>
      </c>
      <c r="E346" s="132">
        <f>AVERAGE(C346:C348)</f>
        <v>26.353333333333335</v>
      </c>
      <c r="F346" s="132">
        <f>AVERAGE(D346:D348)</f>
        <v>24.196666666666669</v>
      </c>
      <c r="G346" s="132">
        <f>C346-F346</f>
        <v>2.1633333333333304</v>
      </c>
      <c r="H346" s="132">
        <f>AVERAGE(G346:G348)</f>
        <v>2.1566666666666641</v>
      </c>
      <c r="I346" s="132">
        <f>G346-H346</f>
        <v>6.6666666666663765E-3</v>
      </c>
      <c r="J346" s="133">
        <f>AVERAGE(I346:I348)</f>
        <v>-1.4802973661668753E-16</v>
      </c>
      <c r="K346" s="132">
        <f t="shared" ref="K346:K375" si="14">2^-(I346)</f>
        <v>0.99538967910322929</v>
      </c>
      <c r="L346" s="132">
        <f>AVERAGE(K346:K348)</f>
        <v>1.0031540246152872</v>
      </c>
      <c r="M346" s="132">
        <f>STDEV(K346:K348)</f>
        <v>9.7649588887768049E-2</v>
      </c>
      <c r="N346" s="113"/>
      <c r="O346" s="125" t="s">
        <v>102</v>
      </c>
      <c r="P346" s="124">
        <v>1.0031540246152899</v>
      </c>
      <c r="Q346" s="124">
        <v>1.15427105603305</v>
      </c>
    </row>
    <row r="347" spans="1:17">
      <c r="A347" s="118" t="s">
        <v>135</v>
      </c>
      <c r="B347" s="122" t="s">
        <v>100</v>
      </c>
      <c r="C347" s="114">
        <v>26.21</v>
      </c>
      <c r="D347" s="116">
        <v>24.22</v>
      </c>
      <c r="E347" s="132"/>
      <c r="F347" s="132"/>
      <c r="G347" s="132">
        <f>C347-F346</f>
        <v>2.0133333333333319</v>
      </c>
      <c r="H347" s="132"/>
      <c r="I347" s="132">
        <f>G347-H346</f>
        <v>-0.1433333333333322</v>
      </c>
      <c r="J347" s="133"/>
      <c r="K347" s="132">
        <f t="shared" si="14"/>
        <v>1.1044540007443506</v>
      </c>
      <c r="L347" s="132"/>
      <c r="M347" s="132"/>
      <c r="N347" s="113"/>
      <c r="O347" s="125" t="s">
        <v>101</v>
      </c>
      <c r="P347" s="124">
        <v>1.6770692002049601</v>
      </c>
      <c r="Q347" s="124">
        <v>1.9518079361032901</v>
      </c>
    </row>
    <row r="348" spans="1:17" ht="15" thickBot="1">
      <c r="A348" s="118" t="s">
        <v>135</v>
      </c>
      <c r="B348" s="121" t="s">
        <v>100</v>
      </c>
      <c r="C348" s="114">
        <v>26.49</v>
      </c>
      <c r="D348" s="116">
        <v>24.19</v>
      </c>
      <c r="E348" s="132"/>
      <c r="F348" s="132"/>
      <c r="G348" s="132">
        <f>C348-F346</f>
        <v>2.2933333333333294</v>
      </c>
      <c r="H348" s="132"/>
      <c r="I348" s="132">
        <f>G348-H346</f>
        <v>0.13666666666666538</v>
      </c>
      <c r="J348" s="133"/>
      <c r="K348" s="132">
        <f t="shared" si="14"/>
        <v>0.90961839399828226</v>
      </c>
      <c r="L348" s="132"/>
      <c r="M348" s="132"/>
      <c r="N348" s="113"/>
      <c r="O348" s="125" t="s">
        <v>99</v>
      </c>
      <c r="P348" s="124">
        <v>1.29455846557999</v>
      </c>
      <c r="Q348" s="124">
        <v>1.9428709335533401</v>
      </c>
    </row>
    <row r="349" spans="1:17">
      <c r="A349" s="118" t="s">
        <v>135</v>
      </c>
      <c r="B349" s="120" t="s">
        <v>96</v>
      </c>
      <c r="C349" s="114">
        <v>24.88</v>
      </c>
      <c r="D349" s="116">
        <v>21.63</v>
      </c>
      <c r="E349" s="132">
        <f>AVERAGE(C349:C351)</f>
        <v>24.906666666666666</v>
      </c>
      <c r="F349" s="132">
        <f>AVERAGE(D349:D351)</f>
        <v>21.866666666666664</v>
      </c>
      <c r="G349" s="132">
        <f>C349-F349</f>
        <v>3.0133333333333354</v>
      </c>
      <c r="H349" s="132">
        <f>AVERAGE(G349:G351)</f>
        <v>3.0400000000000027</v>
      </c>
      <c r="I349" s="132">
        <f>G349-H346</f>
        <v>0.85666666666667135</v>
      </c>
      <c r="J349" s="133">
        <f>AVERAGE(I349:I351)</f>
        <v>0.88333333333333863</v>
      </c>
      <c r="K349" s="132">
        <f t="shared" si="14"/>
        <v>0.55222700037217398</v>
      </c>
      <c r="L349" s="132">
        <f>AVERAGE(K349:K351)</f>
        <v>0.54271056033056775</v>
      </c>
      <c r="M349" s="132">
        <f>STDEV(K349:K351)</f>
        <v>3.0918513501864683E-2</v>
      </c>
      <c r="N349" s="113"/>
      <c r="O349" s="125" t="s">
        <v>98</v>
      </c>
      <c r="P349" s="124">
        <v>0.97067487514499096</v>
      </c>
      <c r="Q349" s="124">
        <v>2.91038273043615</v>
      </c>
    </row>
    <row r="350" spans="1:17">
      <c r="A350" s="118" t="s">
        <v>135</v>
      </c>
      <c r="B350" s="119" t="s">
        <v>96</v>
      </c>
      <c r="C350" s="114">
        <v>24.84</v>
      </c>
      <c r="D350" s="116">
        <v>22.11</v>
      </c>
      <c r="E350" s="132"/>
      <c r="F350" s="132"/>
      <c r="G350" s="132">
        <f>C350-F349</f>
        <v>2.9733333333333363</v>
      </c>
      <c r="H350" s="132"/>
      <c r="I350" s="132">
        <f>G350-H346</f>
        <v>0.8166666666666722</v>
      </c>
      <c r="J350" s="133"/>
      <c r="K350" s="132">
        <f t="shared" si="14"/>
        <v>0.56775221453543656</v>
      </c>
      <c r="L350" s="132"/>
      <c r="M350" s="132"/>
      <c r="N350" s="113"/>
      <c r="O350" s="125" t="s">
        <v>97</v>
      </c>
      <c r="P350" s="124">
        <v>1.4941116399213901</v>
      </c>
      <c r="Q350" s="124">
        <v>1.6422740382315499</v>
      </c>
    </row>
    <row r="351" spans="1:17" ht="15" thickBot="1">
      <c r="A351" s="118" t="s">
        <v>135</v>
      </c>
      <c r="B351" s="117" t="s">
        <v>96</v>
      </c>
      <c r="C351" s="114">
        <v>25</v>
      </c>
      <c r="D351" s="116">
        <v>21.86</v>
      </c>
      <c r="E351" s="132"/>
      <c r="F351" s="132"/>
      <c r="G351" s="132">
        <f>C351-F349</f>
        <v>3.1333333333333364</v>
      </c>
      <c r="H351" s="132"/>
      <c r="I351" s="132">
        <f>G351-H346</f>
        <v>0.97666666666667235</v>
      </c>
      <c r="J351" s="133"/>
      <c r="K351" s="132">
        <f t="shared" si="14"/>
        <v>0.50815246608409248</v>
      </c>
      <c r="L351" s="132"/>
      <c r="M351" s="132"/>
      <c r="N351" s="113"/>
      <c r="O351" s="113"/>
    </row>
    <row r="352" spans="1:17">
      <c r="A352" s="118" t="s">
        <v>135</v>
      </c>
      <c r="B352" s="123" t="s">
        <v>95</v>
      </c>
      <c r="C352" s="114">
        <v>23.71</v>
      </c>
      <c r="D352" s="116">
        <v>22.43</v>
      </c>
      <c r="E352" s="132">
        <f>AVERAGE(C352:C354)</f>
        <v>23.823333333333334</v>
      </c>
      <c r="F352" s="132">
        <f>AVERAGE(D352:D354)</f>
        <v>22.409999999999997</v>
      </c>
      <c r="G352" s="132">
        <f>C352-F352</f>
        <v>1.3000000000000043</v>
      </c>
      <c r="H352" s="132">
        <f>AVERAGE(G352:G354)</f>
        <v>1.4133333333333375</v>
      </c>
      <c r="I352" s="132">
        <f>G352-H346</f>
        <v>-0.8566666666666598</v>
      </c>
      <c r="J352" s="133">
        <f>AVERAGE(I352:I354)</f>
        <v>-0.74333333333332652</v>
      </c>
      <c r="K352" s="132">
        <f t="shared" si="14"/>
        <v>1.8108495226166792</v>
      </c>
      <c r="L352" s="132">
        <f>AVERAGE(K352:K354)</f>
        <v>1.6770692002049634</v>
      </c>
      <c r="M352" s="132">
        <f>STDEV(K352:K354)</f>
        <v>0.12415681554651226</v>
      </c>
      <c r="N352" s="113"/>
      <c r="O352" s="113"/>
    </row>
    <row r="353" spans="1:15">
      <c r="A353" s="118" t="s">
        <v>135</v>
      </c>
      <c r="B353" s="122" t="s">
        <v>95</v>
      </c>
      <c r="C353" s="114">
        <v>23.92</v>
      </c>
      <c r="D353" s="116">
        <v>22.33</v>
      </c>
      <c r="E353" s="132"/>
      <c r="F353" s="132"/>
      <c r="G353" s="132">
        <f>C353-F352</f>
        <v>1.5100000000000051</v>
      </c>
      <c r="H353" s="132"/>
      <c r="I353" s="132">
        <f>G353-H346</f>
        <v>-0.64666666666665895</v>
      </c>
      <c r="J353" s="133"/>
      <c r="K353" s="132">
        <f t="shared" si="14"/>
        <v>1.5655468325981925</v>
      </c>
      <c r="L353" s="132"/>
      <c r="M353" s="132"/>
      <c r="N353" s="113"/>
      <c r="O353" s="113"/>
    </row>
    <row r="354" spans="1:15" ht="15" thickBot="1">
      <c r="A354" s="118" t="s">
        <v>135</v>
      </c>
      <c r="B354" s="121" t="s">
        <v>95</v>
      </c>
      <c r="C354" s="114">
        <v>23.84</v>
      </c>
      <c r="D354" s="116">
        <v>22.47</v>
      </c>
      <c r="E354" s="132"/>
      <c r="F354" s="132"/>
      <c r="G354" s="132">
        <f>C354-F352</f>
        <v>1.4300000000000033</v>
      </c>
      <c r="H354" s="132"/>
      <c r="I354" s="132">
        <f>G354-H346</f>
        <v>-0.7266666666666608</v>
      </c>
      <c r="J354" s="133"/>
      <c r="K354" s="132">
        <f t="shared" si="14"/>
        <v>1.6548112454000188</v>
      </c>
      <c r="L354" s="132"/>
      <c r="M354" s="132"/>
      <c r="N354" s="113"/>
      <c r="O354" s="113"/>
    </row>
    <row r="355" spans="1:15">
      <c r="A355" s="118" t="s">
        <v>135</v>
      </c>
      <c r="B355" s="120" t="s">
        <v>94</v>
      </c>
      <c r="C355" s="114">
        <v>23.99</v>
      </c>
      <c r="D355" s="116">
        <v>21.02</v>
      </c>
      <c r="E355" s="132">
        <f>AVERAGE(C355:C357)</f>
        <v>24.016666666666669</v>
      </c>
      <c r="F355" s="132">
        <f>AVERAGE(D355:D357)</f>
        <v>20.91</v>
      </c>
      <c r="G355" s="132">
        <f>C355-F355</f>
        <v>3.0799999999999983</v>
      </c>
      <c r="H355" s="132">
        <f>AVERAGE(G355:G357)</f>
        <v>3.1066666666666669</v>
      </c>
      <c r="I355" s="132">
        <f>G355-H346</f>
        <v>0.92333333333333423</v>
      </c>
      <c r="J355" s="133">
        <f>AVERAGE(I355:I357)</f>
        <v>0.95000000000000273</v>
      </c>
      <c r="K355" s="132">
        <f t="shared" si="14"/>
        <v>0.52728931475800611</v>
      </c>
      <c r="L355" s="132">
        <f>AVERAGE(K355:K357)</f>
        <v>0.5180793610329627</v>
      </c>
      <c r="M355" s="132">
        <f>STDEV(K355:K357)</f>
        <v>2.6140936952391471E-2</v>
      </c>
      <c r="N355" s="113"/>
      <c r="O355" s="113"/>
    </row>
    <row r="356" spans="1:15">
      <c r="A356" s="118" t="s">
        <v>135</v>
      </c>
      <c r="B356" s="119" t="s">
        <v>94</v>
      </c>
      <c r="C356" s="114">
        <v>23.96</v>
      </c>
      <c r="D356" s="116">
        <v>20.78</v>
      </c>
      <c r="E356" s="132"/>
      <c r="F356" s="132"/>
      <c r="G356" s="132">
        <f>C356-F355</f>
        <v>3.0500000000000007</v>
      </c>
      <c r="H356" s="132"/>
      <c r="I356" s="132">
        <f>G356-H346</f>
        <v>0.89333333333333664</v>
      </c>
      <c r="J356" s="133"/>
      <c r="K356" s="132">
        <f t="shared" si="14"/>
        <v>0.53836878412376032</v>
      </c>
      <c r="L356" s="132"/>
      <c r="M356" s="132"/>
      <c r="N356" s="113"/>
      <c r="O356" s="113"/>
    </row>
    <row r="357" spans="1:15" ht="15" thickBot="1">
      <c r="A357" s="118" t="s">
        <v>135</v>
      </c>
      <c r="B357" s="117" t="s">
        <v>94</v>
      </c>
      <c r="C357" s="114">
        <v>24.1</v>
      </c>
      <c r="D357" s="116">
        <v>20.93</v>
      </c>
      <c r="E357" s="132"/>
      <c r="F357" s="132"/>
      <c r="G357" s="132">
        <f>C357-F355</f>
        <v>3.1900000000000013</v>
      </c>
      <c r="H357" s="132"/>
      <c r="I357" s="132">
        <f>G357-H346</f>
        <v>1.0333333333333372</v>
      </c>
      <c r="J357" s="133"/>
      <c r="K357" s="132">
        <f t="shared" si="14"/>
        <v>0.48857998421712168</v>
      </c>
      <c r="L357" s="132"/>
      <c r="M357" s="132"/>
      <c r="N357" s="113"/>
      <c r="O357" s="113"/>
    </row>
    <row r="358" spans="1:15">
      <c r="A358" s="118" t="s">
        <v>135</v>
      </c>
      <c r="B358" s="123" t="s">
        <v>93</v>
      </c>
      <c r="C358" s="114">
        <v>22.18</v>
      </c>
      <c r="D358" s="116">
        <v>21.2</v>
      </c>
      <c r="E358" s="132">
        <f>AVERAGE(C358:C360)</f>
        <v>22.320000000000004</v>
      </c>
      <c r="F358" s="132">
        <f>AVERAGE(D358:D360)</f>
        <v>21.12</v>
      </c>
      <c r="G358" s="132">
        <f>C358-F358</f>
        <v>1.0599999999999987</v>
      </c>
      <c r="H358" s="132">
        <f>AVERAGE(G358:G360)</f>
        <v>1.1999999999999993</v>
      </c>
      <c r="I358" s="132">
        <f>G358-H346</f>
        <v>-1.0966666666666653</v>
      </c>
      <c r="J358" s="133">
        <f>AVERAGE(I358:I360)</f>
        <v>-0.95666666666666478</v>
      </c>
      <c r="K358" s="132">
        <f t="shared" si="14"/>
        <v>2.138599997163475</v>
      </c>
      <c r="L358" s="132">
        <f>AVERAGE(K358:K360)</f>
        <v>1.9455846557999543</v>
      </c>
      <c r="M358" s="132">
        <f>STDEV(K358:K360)</f>
        <v>0.16910999773951785</v>
      </c>
      <c r="N358" s="113"/>
      <c r="O358" s="113"/>
    </row>
    <row r="359" spans="1:15">
      <c r="A359" s="118" t="s">
        <v>135</v>
      </c>
      <c r="B359" s="122" t="s">
        <v>93</v>
      </c>
      <c r="C359" s="114">
        <v>22.41</v>
      </c>
      <c r="D359" s="116">
        <v>21.04</v>
      </c>
      <c r="E359" s="132"/>
      <c r="F359" s="132"/>
      <c r="G359" s="132">
        <f>C359-F358</f>
        <v>1.2899999999999991</v>
      </c>
      <c r="H359" s="132"/>
      <c r="I359" s="132">
        <f>G359-H346</f>
        <v>-0.86666666666666492</v>
      </c>
      <c r="J359" s="133"/>
      <c r="K359" s="132">
        <f t="shared" si="14"/>
        <v>1.8234449771164314</v>
      </c>
      <c r="L359" s="132"/>
      <c r="M359" s="132"/>
      <c r="N359" s="113"/>
      <c r="O359" s="113"/>
    </row>
    <row r="360" spans="1:15" ht="15" thickBot="1">
      <c r="A360" s="118" t="s">
        <v>135</v>
      </c>
      <c r="B360" s="121" t="s">
        <v>93</v>
      </c>
      <c r="C360" s="114">
        <v>22.37</v>
      </c>
      <c r="D360" s="116">
        <v>21.12</v>
      </c>
      <c r="E360" s="132"/>
      <c r="F360" s="132"/>
      <c r="G360" s="132">
        <f>C360-F358</f>
        <v>1.25</v>
      </c>
      <c r="H360" s="132"/>
      <c r="I360" s="132">
        <f>G360-H346</f>
        <v>-0.90666666666666407</v>
      </c>
      <c r="J360" s="133"/>
      <c r="K360" s="132">
        <f t="shared" si="14"/>
        <v>1.8747089931199568</v>
      </c>
      <c r="L360" s="132"/>
      <c r="M360" s="132"/>
      <c r="N360" s="113"/>
      <c r="O360" s="113"/>
    </row>
    <row r="361" spans="1:15">
      <c r="A361" s="118" t="s">
        <v>135</v>
      </c>
      <c r="B361" s="120" t="s">
        <v>92</v>
      </c>
      <c r="C361" s="114">
        <v>24.05</v>
      </c>
      <c r="D361" s="114">
        <v>22.63</v>
      </c>
      <c r="E361" s="132">
        <f>AVERAGE(C361:C363)</f>
        <v>24.306666666666661</v>
      </c>
      <c r="F361" s="132">
        <f>AVERAGE(D361:D363)</f>
        <v>22.626666666666665</v>
      </c>
      <c r="G361" s="132">
        <f>C361-F361</f>
        <v>1.4233333333333356</v>
      </c>
      <c r="H361" s="132">
        <f>AVERAGE(G361:G363)</f>
        <v>1.6800000000000008</v>
      </c>
      <c r="I361" s="132">
        <f>G361-H346</f>
        <v>-0.73333333333332851</v>
      </c>
      <c r="J361" s="133">
        <f>AVERAGE(I361:I363)</f>
        <v>-0.47666666666666319</v>
      </c>
      <c r="K361" s="132">
        <f t="shared" si="14"/>
        <v>1.66247579228557</v>
      </c>
      <c r="L361" s="132">
        <f>AVERAGE(K361:K363)</f>
        <v>1.428709335533398</v>
      </c>
      <c r="M361" s="132">
        <f>STDEV(K361:K363)</f>
        <v>0.37565553400219975</v>
      </c>
      <c r="N361" s="113"/>
      <c r="O361" s="113"/>
    </row>
    <row r="362" spans="1:15">
      <c r="A362" s="118" t="s">
        <v>135</v>
      </c>
      <c r="B362" s="119" t="s">
        <v>92</v>
      </c>
      <c r="C362" s="114">
        <v>24.08</v>
      </c>
      <c r="D362" s="114">
        <v>22.6</v>
      </c>
      <c r="E362" s="132"/>
      <c r="F362" s="132"/>
      <c r="G362" s="132">
        <f>C362-F361</f>
        <v>1.4533333333333331</v>
      </c>
      <c r="H362" s="132"/>
      <c r="I362" s="132">
        <f>G362-H346</f>
        <v>-0.70333333333333092</v>
      </c>
      <c r="J362" s="133"/>
      <c r="K362" s="132">
        <f t="shared" si="14"/>
        <v>1.6282625352113977</v>
      </c>
      <c r="L362" s="132"/>
      <c r="M362" s="132"/>
      <c r="N362" s="113"/>
      <c r="O362" s="113"/>
    </row>
    <row r="363" spans="1:15" ht="15" thickBot="1">
      <c r="A363" s="118" t="s">
        <v>135</v>
      </c>
      <c r="B363" s="117" t="s">
        <v>92</v>
      </c>
      <c r="C363" s="114">
        <v>24.79</v>
      </c>
      <c r="D363" s="114">
        <v>22.65</v>
      </c>
      <c r="E363" s="132"/>
      <c r="F363" s="132"/>
      <c r="G363" s="132">
        <f>C363-F361</f>
        <v>2.163333333333334</v>
      </c>
      <c r="H363" s="132"/>
      <c r="I363" s="132">
        <f>G363-H346</f>
        <v>6.6666666666699292E-3</v>
      </c>
      <c r="J363" s="133"/>
      <c r="K363" s="132">
        <f t="shared" si="14"/>
        <v>0.99538967910322684</v>
      </c>
      <c r="L363" s="132"/>
      <c r="M363" s="132"/>
      <c r="N363" s="113"/>
      <c r="O363" s="113"/>
    </row>
    <row r="364" spans="1:15">
      <c r="A364" s="118" t="s">
        <v>135</v>
      </c>
      <c r="B364" s="123" t="s">
        <v>91</v>
      </c>
      <c r="C364" s="114">
        <v>25.22</v>
      </c>
      <c r="D364" s="116">
        <v>23.13</v>
      </c>
      <c r="E364" s="132">
        <f>AVERAGE(C364:C366)</f>
        <v>25.33</v>
      </c>
      <c r="F364" s="132">
        <f>AVERAGE(D364:D366)</f>
        <v>23.126666666666665</v>
      </c>
      <c r="G364" s="132">
        <f>C364-F364</f>
        <v>2.0933333333333337</v>
      </c>
      <c r="H364" s="132">
        <f>AVERAGE(G364:G366)</f>
        <v>2.2033333333333345</v>
      </c>
      <c r="I364" s="132">
        <f>G364-H346</f>
        <v>-6.3333333333330355E-2</v>
      </c>
      <c r="J364" s="133">
        <f>AVERAGE(I364:I366)</f>
        <v>4.6666666666670263E-2</v>
      </c>
      <c r="K364" s="132">
        <f t="shared" si="14"/>
        <v>1.0448771528608687</v>
      </c>
      <c r="L364" s="132">
        <f>AVERAGE(K364:K366)</f>
        <v>0.97067487514499107</v>
      </c>
      <c r="M364" s="132">
        <f>STDEV(K364:K366)</f>
        <v>8.4545362539310318E-2</v>
      </c>
      <c r="N364" s="113"/>
      <c r="O364" s="113"/>
    </row>
    <row r="365" spans="1:15">
      <c r="A365" s="118" t="s">
        <v>135</v>
      </c>
      <c r="B365" s="122" t="s">
        <v>91</v>
      </c>
      <c r="C365" s="114">
        <v>25.3</v>
      </c>
      <c r="D365" s="116">
        <v>23.09</v>
      </c>
      <c r="E365" s="132"/>
      <c r="F365" s="132"/>
      <c r="G365" s="132">
        <f>C365-F364</f>
        <v>2.1733333333333356</v>
      </c>
      <c r="H365" s="132"/>
      <c r="I365" s="132">
        <f>G365-H346</f>
        <v>1.6666666666671492E-2</v>
      </c>
      <c r="J365" s="133"/>
      <c r="K365" s="132">
        <f t="shared" si="14"/>
        <v>0.98851402035289282</v>
      </c>
      <c r="L365" s="132"/>
      <c r="M365" s="132"/>
      <c r="N365" s="113"/>
      <c r="O365" s="113"/>
    </row>
    <row r="366" spans="1:15" ht="15" thickBot="1">
      <c r="A366" s="118" t="s">
        <v>135</v>
      </c>
      <c r="B366" s="121" t="s">
        <v>91</v>
      </c>
      <c r="C366" s="114">
        <v>25.47</v>
      </c>
      <c r="D366" s="116">
        <v>23.16</v>
      </c>
      <c r="E366" s="132"/>
      <c r="F366" s="132"/>
      <c r="G366" s="132">
        <f>C366-F364</f>
        <v>2.3433333333333337</v>
      </c>
      <c r="H366" s="132"/>
      <c r="I366" s="132">
        <f>G366-H346</f>
        <v>0.18666666666666965</v>
      </c>
      <c r="J366" s="133"/>
      <c r="K366" s="132">
        <f t="shared" si="14"/>
        <v>0.87863345222121181</v>
      </c>
      <c r="L366" s="132"/>
      <c r="M366" s="132"/>
      <c r="N366" s="113"/>
      <c r="O366" s="113"/>
    </row>
    <row r="367" spans="1:15">
      <c r="A367" s="118" t="s">
        <v>135</v>
      </c>
      <c r="B367" s="120" t="s">
        <v>90</v>
      </c>
      <c r="C367" s="114">
        <v>23.19</v>
      </c>
      <c r="D367" s="116">
        <v>22.49</v>
      </c>
      <c r="E367" s="132">
        <f>AVERAGE(C367:C369)</f>
        <v>23.17</v>
      </c>
      <c r="F367" s="132">
        <f>AVERAGE(D367:D369)</f>
        <v>22.553333333333331</v>
      </c>
      <c r="G367" s="132">
        <f>C367-F367</f>
        <v>0.63666666666667027</v>
      </c>
      <c r="H367" s="132">
        <f>AVERAGE(G367:G369)</f>
        <v>0.61666666666666947</v>
      </c>
      <c r="I367" s="132">
        <f>G367-H346</f>
        <v>-1.5199999999999938</v>
      </c>
      <c r="J367" s="133">
        <f>AVERAGE(I367:I369)</f>
        <v>-1.5399999999999945</v>
      </c>
      <c r="K367" s="132">
        <f t="shared" si="14"/>
        <v>2.8679104960316422</v>
      </c>
      <c r="L367" s="132">
        <f>AVERAGE(K367:K369)</f>
        <v>2.9103827304361523</v>
      </c>
      <c r="M367" s="132">
        <f>STDEV(K367:K369)</f>
        <v>0.14681377850850019</v>
      </c>
      <c r="N367" s="113"/>
      <c r="O367" s="113"/>
    </row>
    <row r="368" spans="1:15">
      <c r="A368" s="118" t="s">
        <v>135</v>
      </c>
      <c r="B368" s="119" t="s">
        <v>90</v>
      </c>
      <c r="C368" s="114">
        <v>23.09</v>
      </c>
      <c r="D368" s="116">
        <v>22.54</v>
      </c>
      <c r="E368" s="132"/>
      <c r="F368" s="132"/>
      <c r="G368" s="132">
        <f>C368-F367</f>
        <v>0.53666666666666885</v>
      </c>
      <c r="H368" s="132"/>
      <c r="I368" s="132">
        <f>G368-H346</f>
        <v>-1.6199999999999952</v>
      </c>
      <c r="J368" s="133"/>
      <c r="K368" s="132">
        <f t="shared" si="14"/>
        <v>3.0737503625760145</v>
      </c>
      <c r="L368" s="132"/>
      <c r="M368" s="132"/>
      <c r="N368" s="113"/>
      <c r="O368" s="113"/>
    </row>
    <row r="369" spans="1:17" ht="15" thickBot="1">
      <c r="A369" s="118" t="s">
        <v>135</v>
      </c>
      <c r="B369" s="117" t="s">
        <v>90</v>
      </c>
      <c r="C369" s="114">
        <v>23.23</v>
      </c>
      <c r="D369" s="116">
        <v>22.63</v>
      </c>
      <c r="E369" s="132"/>
      <c r="F369" s="132"/>
      <c r="G369" s="132">
        <f>C369-F367</f>
        <v>0.67666666666666941</v>
      </c>
      <c r="H369" s="132"/>
      <c r="I369" s="132">
        <f>G369-H346</f>
        <v>-1.4799999999999947</v>
      </c>
      <c r="J369" s="133"/>
      <c r="K369" s="132">
        <f t="shared" si="14"/>
        <v>2.7894873327008005</v>
      </c>
      <c r="L369" s="132"/>
      <c r="M369" s="132"/>
      <c r="N369" s="113"/>
      <c r="O369" s="113"/>
    </row>
    <row r="370" spans="1:17">
      <c r="A370" s="118" t="s">
        <v>135</v>
      </c>
      <c r="B370" s="123" t="s">
        <v>89</v>
      </c>
      <c r="C370" s="114">
        <v>23.33</v>
      </c>
      <c r="D370" s="116">
        <v>23.13</v>
      </c>
      <c r="E370" s="114">
        <f>AVERAGE(C370:C372)</f>
        <v>24.076666666666668</v>
      </c>
      <c r="F370" s="114">
        <f>AVERAGE(D370:D372)</f>
        <v>23.126666666666665</v>
      </c>
      <c r="G370" s="114">
        <f>C370-F370</f>
        <v>0.20333333333333314</v>
      </c>
      <c r="H370" s="114">
        <f>AVERAGE(G370:G372)</f>
        <v>0.95000000000000162</v>
      </c>
      <c r="I370" s="114">
        <f>G370-H352</f>
        <v>-1.2100000000000044</v>
      </c>
      <c r="J370" s="115">
        <f>AVERAGE(I370:I372)</f>
        <v>-0.46333333333333587</v>
      </c>
      <c r="K370" s="114">
        <f t="shared" si="14"/>
        <v>2.3133763678105819</v>
      </c>
      <c r="L370" s="114">
        <f>AVERAGE(K370:K372)</f>
        <v>1.4941116399213705</v>
      </c>
      <c r="M370" s="114">
        <f>STDEV(K370:K372)</f>
        <v>0.73932904413381761</v>
      </c>
    </row>
    <row r="371" spans="1:17">
      <c r="A371" s="118" t="s">
        <v>135</v>
      </c>
      <c r="B371" s="122" t="s">
        <v>89</v>
      </c>
      <c r="C371" s="114">
        <v>24.17</v>
      </c>
      <c r="D371" s="116">
        <v>23.09</v>
      </c>
      <c r="E371" s="114"/>
      <c r="F371" s="114"/>
      <c r="G371" s="114">
        <f>C371-F370</f>
        <v>1.0433333333333366</v>
      </c>
      <c r="H371" s="114"/>
      <c r="I371" s="114">
        <f>G371-H352</f>
        <v>-0.37000000000000099</v>
      </c>
      <c r="J371" s="115"/>
      <c r="K371" s="114">
        <f t="shared" si="14"/>
        <v>1.2923528306374932</v>
      </c>
      <c r="L371" s="114"/>
      <c r="M371" s="114"/>
    </row>
    <row r="372" spans="1:17" ht="15" thickBot="1">
      <c r="A372" s="118" t="s">
        <v>135</v>
      </c>
      <c r="B372" s="121" t="s">
        <v>89</v>
      </c>
      <c r="C372" s="114">
        <v>24.73</v>
      </c>
      <c r="D372" s="116">
        <v>23.16</v>
      </c>
      <c r="E372" s="114"/>
      <c r="F372" s="114"/>
      <c r="G372" s="114">
        <f>C372-F370</f>
        <v>1.6033333333333353</v>
      </c>
      <c r="H372" s="114"/>
      <c r="I372" s="114">
        <f>G372-H352</f>
        <v>0.18999999999999773</v>
      </c>
      <c r="J372" s="115"/>
      <c r="K372" s="114">
        <f t="shared" si="14"/>
        <v>0.87660572131603642</v>
      </c>
      <c r="L372" s="114"/>
      <c r="M372" s="114"/>
    </row>
    <row r="373" spans="1:17">
      <c r="A373" s="118" t="s">
        <v>135</v>
      </c>
      <c r="B373" s="120" t="s">
        <v>87</v>
      </c>
      <c r="C373" s="114">
        <v>24.33</v>
      </c>
      <c r="D373" s="116">
        <v>22.13</v>
      </c>
      <c r="E373" s="114">
        <f>AVERAGE(C373:C375)</f>
        <v>24.41</v>
      </c>
      <c r="F373" s="114">
        <f>AVERAGE(D373:D375)</f>
        <v>21.793333333333333</v>
      </c>
      <c r="G373" s="114">
        <f>C373-F373</f>
        <v>2.5366666666666653</v>
      </c>
      <c r="H373" s="114">
        <f>AVERAGE(G373:G375)</f>
        <v>2.6166666666666671</v>
      </c>
      <c r="I373" s="114">
        <f>G373-H355</f>
        <v>-0.57000000000000162</v>
      </c>
      <c r="J373" s="115">
        <f>AVERAGE(I373:I375)</f>
        <v>-0.48999999999999977</v>
      </c>
      <c r="K373" s="114">
        <f t="shared" si="14"/>
        <v>1.4845235706290507</v>
      </c>
      <c r="L373" s="114">
        <f>AVERAGE(K373:K375)</f>
        <v>1.4227403823155804</v>
      </c>
      <c r="M373" s="114">
        <f>STDEV(K373:K375)</f>
        <v>0.27210280739872322</v>
      </c>
    </row>
    <row r="374" spans="1:17">
      <c r="A374" s="118" t="s">
        <v>135</v>
      </c>
      <c r="B374" s="119" t="s">
        <v>87</v>
      </c>
      <c r="C374" s="114">
        <v>24.17</v>
      </c>
      <c r="D374" s="116">
        <v>21.09</v>
      </c>
      <c r="E374" s="114"/>
      <c r="F374" s="114"/>
      <c r="G374" s="114">
        <f>C374-F373</f>
        <v>2.3766666666666687</v>
      </c>
      <c r="H374" s="114"/>
      <c r="I374" s="114">
        <f>G374-H355</f>
        <v>-0.72999999999999821</v>
      </c>
      <c r="J374" s="115"/>
      <c r="K374" s="114">
        <f t="shared" si="14"/>
        <v>1.6586390916288813</v>
      </c>
      <c r="L374" s="114"/>
      <c r="M374" s="114"/>
    </row>
    <row r="375" spans="1:17" ht="15" thickBot="1">
      <c r="A375" s="118" t="s">
        <v>135</v>
      </c>
      <c r="B375" s="117" t="s">
        <v>87</v>
      </c>
      <c r="C375" s="114">
        <v>24.73</v>
      </c>
      <c r="D375" s="116">
        <v>22.16</v>
      </c>
      <c r="E375" s="114"/>
      <c r="F375" s="114"/>
      <c r="G375" s="114">
        <f>C375-F373</f>
        <v>2.9366666666666674</v>
      </c>
      <c r="H375" s="114"/>
      <c r="I375" s="114">
        <f>G375-H355</f>
        <v>-0.16999999999999948</v>
      </c>
      <c r="J375" s="115"/>
      <c r="K375" s="114">
        <f t="shared" si="14"/>
        <v>1.125058484688809</v>
      </c>
      <c r="L375" s="114"/>
      <c r="M375" s="114"/>
    </row>
    <row r="378" spans="1:17" ht="20">
      <c r="A378" s="387" t="s">
        <v>37</v>
      </c>
      <c r="B378" s="388"/>
      <c r="C378" s="388"/>
      <c r="E378" s="389" t="s">
        <v>121</v>
      </c>
      <c r="F378" s="389"/>
    </row>
    <row r="379" spans="1:17" ht="16" thickBot="1">
      <c r="A379" s="130" t="s">
        <v>117</v>
      </c>
      <c r="B379" s="130" t="s">
        <v>116</v>
      </c>
      <c r="C379" s="128" t="s">
        <v>115</v>
      </c>
      <c r="D379" s="128" t="s">
        <v>114</v>
      </c>
      <c r="E379" s="128" t="s">
        <v>113</v>
      </c>
      <c r="F379" s="128" t="s">
        <v>112</v>
      </c>
      <c r="G379" s="129" t="s">
        <v>111</v>
      </c>
      <c r="H379" s="128" t="s">
        <v>110</v>
      </c>
      <c r="I379" s="129" t="s">
        <v>109</v>
      </c>
      <c r="J379" s="128" t="s">
        <v>108</v>
      </c>
      <c r="K379" s="128" t="s">
        <v>107</v>
      </c>
      <c r="L379" s="128" t="s">
        <v>106</v>
      </c>
      <c r="M379" s="128" t="s">
        <v>105</v>
      </c>
      <c r="O379" s="124"/>
      <c r="P379" s="127" t="s">
        <v>104</v>
      </c>
      <c r="Q379" s="126" t="s">
        <v>103</v>
      </c>
    </row>
    <row r="380" spans="1:17">
      <c r="A380" s="118" t="s">
        <v>135</v>
      </c>
      <c r="B380" s="123" t="s">
        <v>100</v>
      </c>
      <c r="C380" s="116">
        <v>25.8</v>
      </c>
      <c r="D380" s="116">
        <v>24.18</v>
      </c>
      <c r="E380" s="114">
        <f>AVERAGE(C380:C382)</f>
        <v>25.666666666666668</v>
      </c>
      <c r="F380" s="114">
        <f>AVERAGE(D380:D382)</f>
        <v>24.196666666666669</v>
      </c>
      <c r="G380" s="114">
        <f>C380-F380</f>
        <v>1.6033333333333317</v>
      </c>
      <c r="H380" s="114">
        <f>AVERAGE(G380:G382)</f>
        <v>1.4699999999999989</v>
      </c>
      <c r="I380" s="114">
        <f>G380-H380</f>
        <v>0.13333333333333286</v>
      </c>
      <c r="J380" s="115">
        <f>AVERAGE(I380:I382)</f>
        <v>0</v>
      </c>
      <c r="K380" s="114">
        <f t="shared" ref="K380:K409" si="15">2^-(I380)</f>
        <v>0.91172248855821703</v>
      </c>
      <c r="L380" s="131">
        <f>AVERAGE(K380:K382)</f>
        <v>1.0193491701761905</v>
      </c>
      <c r="M380" s="114">
        <f>STDEV(K380:K382)</f>
        <v>0.25207225598319744</v>
      </c>
      <c r="O380" s="125" t="s">
        <v>102</v>
      </c>
      <c r="P380" s="124">
        <v>1.0193491701761901</v>
      </c>
      <c r="Q380" s="124">
        <v>1.15009400271773</v>
      </c>
    </row>
    <row r="381" spans="1:17">
      <c r="A381" s="118" t="s">
        <v>135</v>
      </c>
      <c r="B381" s="122" t="s">
        <v>100</v>
      </c>
      <c r="C381" s="116">
        <v>25.92</v>
      </c>
      <c r="D381" s="116">
        <v>24.22</v>
      </c>
      <c r="E381" s="114"/>
      <c r="F381" s="114"/>
      <c r="G381" s="114">
        <f>C381-F380</f>
        <v>1.7233333333333327</v>
      </c>
      <c r="H381" s="114"/>
      <c r="I381" s="114">
        <f>G381-H380</f>
        <v>0.25333333333333385</v>
      </c>
      <c r="J381" s="115"/>
      <c r="K381" s="114">
        <f t="shared" si="15"/>
        <v>0.83895577476824967</v>
      </c>
      <c r="L381" s="114"/>
      <c r="M381" s="114"/>
      <c r="O381" s="125" t="s">
        <v>101</v>
      </c>
      <c r="P381" s="124">
        <v>0.92121346171039098</v>
      </c>
      <c r="Q381" s="124">
        <v>1.29053771507328</v>
      </c>
    </row>
    <row r="382" spans="1:17" ht="15" thickBot="1">
      <c r="A382" s="118" t="s">
        <v>135</v>
      </c>
      <c r="B382" s="121" t="s">
        <v>100</v>
      </c>
      <c r="C382" s="116">
        <v>25.28</v>
      </c>
      <c r="D382" s="116">
        <v>24.19</v>
      </c>
      <c r="E382" s="114"/>
      <c r="F382" s="114"/>
      <c r="G382" s="114">
        <f>C382-F380</f>
        <v>1.0833333333333321</v>
      </c>
      <c r="H382" s="114"/>
      <c r="I382" s="114">
        <f>G382-H380</f>
        <v>-0.38666666666666671</v>
      </c>
      <c r="J382" s="115"/>
      <c r="K382" s="114">
        <f t="shared" si="15"/>
        <v>1.3073692472021052</v>
      </c>
      <c r="L382" s="114"/>
      <c r="M382" s="114"/>
      <c r="O382" s="125" t="s">
        <v>99</v>
      </c>
      <c r="P382" s="124">
        <v>1.1642153443852601</v>
      </c>
      <c r="Q382" s="124">
        <v>1.7428709335533401</v>
      </c>
    </row>
    <row r="383" spans="1:17">
      <c r="A383" s="118" t="s">
        <v>135</v>
      </c>
      <c r="B383" s="120" t="s">
        <v>96</v>
      </c>
      <c r="C383" s="114">
        <v>22.14</v>
      </c>
      <c r="D383" s="116">
        <v>21.63</v>
      </c>
      <c r="E383" s="114">
        <f>AVERAGE(C383:C385)</f>
        <v>23.486666666666668</v>
      </c>
      <c r="F383" s="114">
        <f>AVERAGE(D383:D385)</f>
        <v>21.866666666666664</v>
      </c>
      <c r="G383" s="114">
        <f>C383-F383</f>
        <v>0.27333333333333698</v>
      </c>
      <c r="H383" s="114">
        <f>AVERAGE(G383:G385)</f>
        <v>1.6200000000000034</v>
      </c>
      <c r="I383" s="114">
        <f>G383-H380</f>
        <v>-1.1966666666666619</v>
      </c>
      <c r="J383" s="115">
        <f>AVERAGE(I383:I385)</f>
        <v>0.15000000000000449</v>
      </c>
      <c r="K383" s="114">
        <f t="shared" si="15"/>
        <v>2.2920947239399987</v>
      </c>
      <c r="L383" s="114">
        <f>AVERAGE(K383:K385)</f>
        <v>1.1500940027177304</v>
      </c>
      <c r="M383" s="114">
        <f>STDEV(K383:K385)</f>
        <v>0.99704385996827738</v>
      </c>
      <c r="O383" s="125" t="s">
        <v>98</v>
      </c>
      <c r="P383" s="124">
        <v>0.86591198641007106</v>
      </c>
      <c r="Q383" s="124">
        <v>1.1604850887771501</v>
      </c>
    </row>
    <row r="384" spans="1:17">
      <c r="A384" s="118" t="s">
        <v>135</v>
      </c>
      <c r="B384" s="119" t="s">
        <v>96</v>
      </c>
      <c r="C384" s="114">
        <v>23.84</v>
      </c>
      <c r="D384" s="116">
        <v>22.11</v>
      </c>
      <c r="E384" s="114"/>
      <c r="F384" s="114"/>
      <c r="G384" s="114">
        <f>C384-F383</f>
        <v>1.9733333333333363</v>
      </c>
      <c r="H384" s="114"/>
      <c r="I384" s="114">
        <f>G384-H380</f>
        <v>0.50333333333333741</v>
      </c>
      <c r="J384" s="115"/>
      <c r="K384" s="114">
        <f t="shared" si="15"/>
        <v>0.70547490355902231</v>
      </c>
      <c r="L384" s="114"/>
      <c r="M384" s="114"/>
      <c r="O384" s="125" t="s">
        <v>97</v>
      </c>
      <c r="P384" s="124">
        <v>1.0770505572073299</v>
      </c>
      <c r="Q384" s="124">
        <v>1.6887525908721699</v>
      </c>
    </row>
    <row r="385" spans="1:13" ht="15" thickBot="1">
      <c r="A385" s="118" t="s">
        <v>135</v>
      </c>
      <c r="B385" s="117" t="s">
        <v>96</v>
      </c>
      <c r="C385" s="114">
        <v>24.48</v>
      </c>
      <c r="D385" s="116">
        <v>21.86</v>
      </c>
      <c r="E385" s="114"/>
      <c r="F385" s="114"/>
      <c r="G385" s="114">
        <f>C385-F383</f>
        <v>2.6133333333333368</v>
      </c>
      <c r="H385" s="114"/>
      <c r="I385" s="114">
        <f>G385-H380</f>
        <v>1.143333333333338</v>
      </c>
      <c r="J385" s="115"/>
      <c r="K385" s="114">
        <f t="shared" si="15"/>
        <v>0.45271238065417052</v>
      </c>
      <c r="L385" s="114"/>
      <c r="M385" s="114"/>
    </row>
    <row r="386" spans="1:13">
      <c r="A386" s="118" t="s">
        <v>135</v>
      </c>
      <c r="B386" s="123" t="s">
        <v>95</v>
      </c>
      <c r="C386" s="114">
        <v>23.82</v>
      </c>
      <c r="D386" s="116">
        <v>22.43</v>
      </c>
      <c r="E386" s="114">
        <f>AVERAGE(C386:C388)</f>
        <v>24.093333333333334</v>
      </c>
      <c r="F386" s="114">
        <f>AVERAGE(D386:D388)</f>
        <v>22.409999999999997</v>
      </c>
      <c r="G386" s="114">
        <f>C386-F386</f>
        <v>1.4100000000000037</v>
      </c>
      <c r="H386" s="114">
        <f>AVERAGE(G386:G388)</f>
        <v>1.6833333333333371</v>
      </c>
      <c r="I386" s="114">
        <f>G386-H380</f>
        <v>-5.9999999999995168E-2</v>
      </c>
      <c r="J386" s="115">
        <f>AVERAGE(I386:I388)</f>
        <v>0.21333333333333826</v>
      </c>
      <c r="K386" s="114">
        <f t="shared" si="15"/>
        <v>1.0424657608411179</v>
      </c>
      <c r="L386" s="114">
        <f>AVERAGE(K386:K388)</f>
        <v>0.92121346171039098</v>
      </c>
      <c r="M386" s="114">
        <f>STDEV(K386:K388)</f>
        <v>0.36886976724301307</v>
      </c>
    </row>
    <row r="387" spans="1:13">
      <c r="A387" s="118" t="s">
        <v>135</v>
      </c>
      <c r="B387" s="122" t="s">
        <v>95</v>
      </c>
      <c r="C387" s="114">
        <v>23.6</v>
      </c>
      <c r="D387" s="116">
        <v>22.33</v>
      </c>
      <c r="E387" s="114"/>
      <c r="F387" s="114"/>
      <c r="G387" s="114">
        <f>C387-F386</f>
        <v>1.1900000000000048</v>
      </c>
      <c r="H387" s="114"/>
      <c r="I387" s="114">
        <f>G387-H380</f>
        <v>-0.27999999999999403</v>
      </c>
      <c r="J387" s="115"/>
      <c r="K387" s="114">
        <f t="shared" si="15"/>
        <v>1.2141948843950419</v>
      </c>
      <c r="L387" s="114"/>
      <c r="M387" s="114"/>
    </row>
    <row r="388" spans="1:13" ht="15" thickBot="1">
      <c r="A388" s="118" t="s">
        <v>135</v>
      </c>
      <c r="B388" s="121" t="s">
        <v>95</v>
      </c>
      <c r="C388" s="114">
        <v>24.86</v>
      </c>
      <c r="D388" s="116">
        <v>22.47</v>
      </c>
      <c r="E388" s="114"/>
      <c r="F388" s="114"/>
      <c r="G388" s="114">
        <f>C388-F386</f>
        <v>2.4500000000000028</v>
      </c>
      <c r="H388" s="114"/>
      <c r="I388" s="114">
        <f>G388-H380</f>
        <v>0.98000000000000398</v>
      </c>
      <c r="J388" s="115"/>
      <c r="K388" s="114">
        <f t="shared" si="15"/>
        <v>0.50697973989501322</v>
      </c>
      <c r="L388" s="114"/>
      <c r="M388" s="114"/>
    </row>
    <row r="389" spans="1:13">
      <c r="A389" s="118" t="s">
        <v>135</v>
      </c>
      <c r="B389" s="120" t="s">
        <v>94</v>
      </c>
      <c r="C389" s="114">
        <v>22.21</v>
      </c>
      <c r="D389" s="116">
        <v>21.02</v>
      </c>
      <c r="E389" s="114">
        <f>AVERAGE(C389:C391)</f>
        <v>22.543333333333333</v>
      </c>
      <c r="F389" s="114">
        <f>AVERAGE(D389:D391)</f>
        <v>20.91</v>
      </c>
      <c r="G389" s="114">
        <f>C389-F389</f>
        <v>1.3000000000000007</v>
      </c>
      <c r="H389" s="114">
        <f>AVERAGE(G389:G391)</f>
        <v>1.633333333333334</v>
      </c>
      <c r="I389" s="114">
        <f>G389-H380</f>
        <v>-0.16999999999999815</v>
      </c>
      <c r="J389" s="115">
        <f>AVERAGE(I389:I391)</f>
        <v>0.16333333333333519</v>
      </c>
      <c r="K389" s="114">
        <f t="shared" si="15"/>
        <v>1.1250584846888079</v>
      </c>
      <c r="L389" s="114">
        <f>AVERAGE(K389:K391)</f>
        <v>0.90537715073288105</v>
      </c>
      <c r="M389" s="114">
        <f>STDEV(K389:K391)</f>
        <v>0.19024961594308576</v>
      </c>
    </row>
    <row r="390" spans="1:13">
      <c r="A390" s="118" t="s">
        <v>135</v>
      </c>
      <c r="B390" s="119" t="s">
        <v>94</v>
      </c>
      <c r="C390" s="114">
        <v>22.71</v>
      </c>
      <c r="D390" s="116">
        <v>20.78</v>
      </c>
      <c r="E390" s="114"/>
      <c r="F390" s="114"/>
      <c r="G390" s="114">
        <f>C390-F389</f>
        <v>1.8000000000000007</v>
      </c>
      <c r="H390" s="114"/>
      <c r="I390" s="114">
        <f>G390-H380</f>
        <v>0.33000000000000185</v>
      </c>
      <c r="J390" s="115"/>
      <c r="K390" s="114">
        <f t="shared" si="15"/>
        <v>0.7955364837549177</v>
      </c>
      <c r="L390" s="114"/>
      <c r="M390" s="114"/>
    </row>
    <row r="391" spans="1:13" ht="15" thickBot="1">
      <c r="A391" s="118" t="s">
        <v>135</v>
      </c>
      <c r="B391" s="117" t="s">
        <v>94</v>
      </c>
      <c r="C391" s="114">
        <v>22.71</v>
      </c>
      <c r="D391" s="116">
        <v>20.93</v>
      </c>
      <c r="E391" s="114"/>
      <c r="F391" s="114"/>
      <c r="G391" s="114">
        <f>C391-F389</f>
        <v>1.8000000000000007</v>
      </c>
      <c r="H391" s="114"/>
      <c r="I391" s="114">
        <f>G391-H380</f>
        <v>0.33000000000000185</v>
      </c>
      <c r="J391" s="115"/>
      <c r="K391" s="114">
        <f t="shared" si="15"/>
        <v>0.7955364837549177</v>
      </c>
      <c r="L391" s="114"/>
      <c r="M391" s="114"/>
    </row>
    <row r="392" spans="1:13">
      <c r="A392" s="118" t="s">
        <v>135</v>
      </c>
      <c r="B392" s="123" t="s">
        <v>93</v>
      </c>
      <c r="C392" s="114">
        <v>23.17</v>
      </c>
      <c r="D392" s="116">
        <v>21.2</v>
      </c>
      <c r="E392" s="114">
        <f>AVERAGE(C392:C394)</f>
        <v>23.23</v>
      </c>
      <c r="F392" s="114">
        <f>AVERAGE(D392:D394)</f>
        <v>21.12</v>
      </c>
      <c r="G392" s="114">
        <f>C392-F392</f>
        <v>2.0500000000000007</v>
      </c>
      <c r="H392" s="114">
        <f>AVERAGE(G392:G394)</f>
        <v>2.1099999999999994</v>
      </c>
      <c r="I392" s="114">
        <f>G392-H380</f>
        <v>0.58000000000000185</v>
      </c>
      <c r="J392" s="115">
        <f>AVERAGE(I392:I394)</f>
        <v>0.64000000000000057</v>
      </c>
      <c r="K392" s="114">
        <f t="shared" si="15"/>
        <v>0.66896377739305524</v>
      </c>
      <c r="L392" s="114">
        <f>AVERAGE(K392:K394)</f>
        <v>0.64215344385261197</v>
      </c>
      <c r="M392" s="114">
        <f>STDEV(K392:K394)</f>
        <v>2.9031629144743307E-2</v>
      </c>
    </row>
    <row r="393" spans="1:13">
      <c r="A393" s="118" t="s">
        <v>135</v>
      </c>
      <c r="B393" s="122" t="s">
        <v>93</v>
      </c>
      <c r="C393" s="114">
        <v>23.3</v>
      </c>
      <c r="D393" s="116">
        <v>21.04</v>
      </c>
      <c r="E393" s="114"/>
      <c r="F393" s="114"/>
      <c r="G393" s="114">
        <f>C393-F392</f>
        <v>2.1799999999999997</v>
      </c>
      <c r="H393" s="114"/>
      <c r="I393" s="114">
        <f>G393-H380</f>
        <v>0.71000000000000085</v>
      </c>
      <c r="J393" s="115"/>
      <c r="K393" s="114">
        <f t="shared" si="15"/>
        <v>0.61132013884603398</v>
      </c>
      <c r="L393" s="114"/>
      <c r="M393" s="114"/>
    </row>
    <row r="394" spans="1:13" ht="15" thickBot="1">
      <c r="A394" s="118" t="s">
        <v>135</v>
      </c>
      <c r="B394" s="121" t="s">
        <v>93</v>
      </c>
      <c r="C394" s="114">
        <v>23.22</v>
      </c>
      <c r="D394" s="116">
        <v>21.12</v>
      </c>
      <c r="E394" s="114"/>
      <c r="F394" s="114"/>
      <c r="G394" s="114">
        <f>C394-F392</f>
        <v>2.0999999999999979</v>
      </c>
      <c r="H394" s="114"/>
      <c r="I394" s="114">
        <f>G394-H380</f>
        <v>0.62999999999999901</v>
      </c>
      <c r="J394" s="115"/>
      <c r="K394" s="114">
        <f t="shared" si="15"/>
        <v>0.64617641531874659</v>
      </c>
      <c r="L394" s="114"/>
      <c r="M394" s="114"/>
    </row>
    <row r="395" spans="1:13">
      <c r="A395" s="118" t="s">
        <v>135</v>
      </c>
      <c r="B395" s="120" t="s">
        <v>92</v>
      </c>
      <c r="C395" s="114"/>
      <c r="D395" s="114">
        <v>22.63</v>
      </c>
      <c r="E395" s="114" t="e">
        <f>AVERAGE(C395:C397)</f>
        <v>#DIV/0!</v>
      </c>
      <c r="F395" s="114">
        <f>AVERAGE(D395:D397)</f>
        <v>22.626666666666665</v>
      </c>
      <c r="G395" s="114">
        <f>C395-F395</f>
        <v>-22.626666666666665</v>
      </c>
      <c r="H395" s="114">
        <f>AVERAGE(G395:G397)</f>
        <v>-22.626666666666665</v>
      </c>
      <c r="I395" s="114">
        <f>G395-H380</f>
        <v>-24.096666666666664</v>
      </c>
      <c r="J395" s="115">
        <f>AVERAGE(I395:I397)</f>
        <v>-24.096666666666664</v>
      </c>
      <c r="K395" s="114">
        <f t="shared" si="15"/>
        <v>17939877.045005482</v>
      </c>
      <c r="L395" s="114">
        <f>AVERAGE(K395:K397)</f>
        <v>17939877.045005482</v>
      </c>
      <c r="M395" s="114">
        <f>STDEV(K395:K397)</f>
        <v>0</v>
      </c>
    </row>
    <row r="396" spans="1:13">
      <c r="A396" s="118" t="s">
        <v>135</v>
      </c>
      <c r="B396" s="119" t="s">
        <v>92</v>
      </c>
      <c r="C396" s="114"/>
      <c r="D396" s="114">
        <v>22.6</v>
      </c>
      <c r="E396" s="114"/>
      <c r="F396" s="114"/>
      <c r="G396" s="114">
        <f>C396-F395</f>
        <v>-22.626666666666665</v>
      </c>
      <c r="H396" s="114"/>
      <c r="I396" s="114">
        <f>G396-H380</f>
        <v>-24.096666666666664</v>
      </c>
      <c r="J396" s="115"/>
      <c r="K396" s="114">
        <f t="shared" si="15"/>
        <v>17939877.045005482</v>
      </c>
      <c r="L396" s="114"/>
      <c r="M396" s="114"/>
    </row>
    <row r="397" spans="1:13" ht="15" thickBot="1">
      <c r="A397" s="118" t="s">
        <v>135</v>
      </c>
      <c r="B397" s="117" t="s">
        <v>92</v>
      </c>
      <c r="C397" s="114"/>
      <c r="D397" s="114">
        <v>22.65</v>
      </c>
      <c r="E397" s="114"/>
      <c r="F397" s="114"/>
      <c r="G397" s="114">
        <f>C397-F395</f>
        <v>-22.626666666666665</v>
      </c>
      <c r="H397" s="114"/>
      <c r="I397" s="114">
        <f>G397-H380</f>
        <v>-24.096666666666664</v>
      </c>
      <c r="J397" s="115"/>
      <c r="K397" s="114">
        <f t="shared" si="15"/>
        <v>17939877.045005482</v>
      </c>
      <c r="L397" s="114"/>
      <c r="M397" s="114"/>
    </row>
    <row r="398" spans="1:13">
      <c r="A398" s="118" t="s">
        <v>135</v>
      </c>
      <c r="B398" s="123" t="s">
        <v>91</v>
      </c>
      <c r="C398" s="114">
        <v>24.38</v>
      </c>
      <c r="D398" s="116">
        <v>23.13</v>
      </c>
      <c r="E398" s="114">
        <f>AVERAGE(C398:C400)</f>
        <v>24.843333333333334</v>
      </c>
      <c r="F398" s="114">
        <f>AVERAGE(D398:D400)</f>
        <v>23.126666666666665</v>
      </c>
      <c r="G398" s="114">
        <f>C398-F398</f>
        <v>1.2533333333333339</v>
      </c>
      <c r="H398" s="114">
        <f>AVERAGE(G398:G400)</f>
        <v>1.7166666666666675</v>
      </c>
      <c r="I398" s="114">
        <f>G398-H380</f>
        <v>-0.21666666666666501</v>
      </c>
      <c r="J398" s="115">
        <f>AVERAGE(I398:I400)</f>
        <v>0.2466666666666685</v>
      </c>
      <c r="K398" s="114">
        <f t="shared" si="15"/>
        <v>1.1620455869578383</v>
      </c>
      <c r="L398" s="114">
        <f>AVERAGE(K398:K400)</f>
        <v>0.86591198641007061</v>
      </c>
      <c r="M398" s="114">
        <f>STDEV(K398:K400)</f>
        <v>0.2565677944019632</v>
      </c>
    </row>
    <row r="399" spans="1:13">
      <c r="A399" s="118" t="s">
        <v>135</v>
      </c>
      <c r="B399" s="122" t="s">
        <v>91</v>
      </c>
      <c r="C399" s="114">
        <v>25.09</v>
      </c>
      <c r="D399" s="116">
        <v>23.09</v>
      </c>
      <c r="E399" s="114"/>
      <c r="F399" s="114"/>
      <c r="G399" s="114">
        <f>C399-F398</f>
        <v>1.9633333333333347</v>
      </c>
      <c r="H399" s="114"/>
      <c r="I399" s="114">
        <f>G399-H380</f>
        <v>0.49333333333333584</v>
      </c>
      <c r="J399" s="115"/>
      <c r="K399" s="114">
        <f t="shared" si="15"/>
        <v>0.71038186956448668</v>
      </c>
      <c r="L399" s="114"/>
      <c r="M399" s="114"/>
    </row>
    <row r="400" spans="1:13" ht="15" thickBot="1">
      <c r="A400" s="118" t="s">
        <v>135</v>
      </c>
      <c r="B400" s="121" t="s">
        <v>91</v>
      </c>
      <c r="C400" s="114">
        <v>25.06</v>
      </c>
      <c r="D400" s="116">
        <v>23.16</v>
      </c>
      <c r="E400" s="114"/>
      <c r="F400" s="114"/>
      <c r="G400" s="114">
        <f>C400-F398</f>
        <v>1.9333333333333336</v>
      </c>
      <c r="H400" s="114"/>
      <c r="I400" s="114">
        <f>G400-H380</f>
        <v>0.46333333333333471</v>
      </c>
      <c r="J400" s="115"/>
      <c r="K400" s="114">
        <f t="shared" si="15"/>
        <v>0.72530850270788716</v>
      </c>
      <c r="L400" s="114"/>
      <c r="M400" s="114"/>
    </row>
    <row r="401" spans="1:17">
      <c r="A401" s="118" t="s">
        <v>135</v>
      </c>
      <c r="B401" s="120" t="s">
        <v>90</v>
      </c>
      <c r="C401" s="114">
        <v>23.76</v>
      </c>
      <c r="D401" s="116">
        <v>22.49</v>
      </c>
      <c r="E401" s="114">
        <f>AVERAGE(C401:C403)</f>
        <v>23.810000000000002</v>
      </c>
      <c r="F401" s="114">
        <f>AVERAGE(D401:D403)</f>
        <v>22.553333333333331</v>
      </c>
      <c r="G401" s="114">
        <f>C401-F401</f>
        <v>1.2066666666666706</v>
      </c>
      <c r="H401" s="114">
        <f>AVERAGE(G401:G403)</f>
        <v>1.2566666666666688</v>
      </c>
      <c r="I401" s="114">
        <f>G401-H380</f>
        <v>-0.26333333333332831</v>
      </c>
      <c r="J401" s="115">
        <f>AVERAGE(I401:I403)</f>
        <v>-0.21333333333332996</v>
      </c>
      <c r="K401" s="114">
        <f t="shared" si="15"/>
        <v>1.2002486666652634</v>
      </c>
      <c r="L401" s="114">
        <f>AVERAGE(K401:K403)</f>
        <v>1.1604850887771525</v>
      </c>
      <c r="M401" s="114">
        <f>STDEV(K401:K403)</f>
        <v>6.1831674920098265E-2</v>
      </c>
    </row>
    <row r="402" spans="1:17">
      <c r="A402" s="118" t="s">
        <v>135</v>
      </c>
      <c r="B402" s="119" t="s">
        <v>90</v>
      </c>
      <c r="C402" s="114">
        <v>23.77</v>
      </c>
      <c r="D402" s="116">
        <v>22.54</v>
      </c>
      <c r="E402" s="114"/>
      <c r="F402" s="114"/>
      <c r="G402" s="114">
        <f>C402-F401</f>
        <v>1.2166666666666686</v>
      </c>
      <c r="H402" s="114"/>
      <c r="I402" s="114">
        <f>G402-H380</f>
        <v>-0.2533333333333303</v>
      </c>
      <c r="J402" s="115"/>
      <c r="K402" s="114">
        <f t="shared" si="15"/>
        <v>1.1919579435235834</v>
      </c>
      <c r="L402" s="114"/>
      <c r="M402" s="114"/>
    </row>
    <row r="403" spans="1:17" ht="15" thickBot="1">
      <c r="A403" s="118" t="s">
        <v>135</v>
      </c>
      <c r="B403" s="117" t="s">
        <v>90</v>
      </c>
      <c r="C403" s="114">
        <v>23.9</v>
      </c>
      <c r="D403" s="116">
        <v>22.63</v>
      </c>
      <c r="E403" s="114"/>
      <c r="F403" s="114"/>
      <c r="G403" s="114">
        <f>C403-F401</f>
        <v>1.3466666666666676</v>
      </c>
      <c r="H403" s="114"/>
      <c r="I403" s="114">
        <f>G403-H380</f>
        <v>-0.1233333333333313</v>
      </c>
      <c r="J403" s="115"/>
      <c r="K403" s="114">
        <f t="shared" si="15"/>
        <v>1.0892486561426107</v>
      </c>
      <c r="L403" s="114"/>
      <c r="M403" s="114"/>
    </row>
    <row r="404" spans="1:17">
      <c r="A404" s="118" t="s">
        <v>135</v>
      </c>
      <c r="B404" s="123" t="s">
        <v>89</v>
      </c>
      <c r="C404" s="114">
        <v>23.6</v>
      </c>
      <c r="D404" s="116">
        <v>23.13</v>
      </c>
      <c r="E404" s="114">
        <f>AVERAGE(C404:C406)</f>
        <v>23.76</v>
      </c>
      <c r="F404" s="114">
        <f>AVERAGE(D404:D406)</f>
        <v>23.126666666666665</v>
      </c>
      <c r="G404" s="114">
        <f>C404-F404</f>
        <v>0.47333333333333627</v>
      </c>
      <c r="H404" s="114">
        <f>AVERAGE(G404:G406)</f>
        <v>0.63333333333333519</v>
      </c>
      <c r="I404" s="114">
        <f>G404-H386</f>
        <v>-1.2100000000000009</v>
      </c>
      <c r="J404" s="115">
        <f>AVERAGE(I404:I406)</f>
        <v>-1.0500000000000018</v>
      </c>
      <c r="K404" s="114">
        <f t="shared" si="15"/>
        <v>2.3133763678105761</v>
      </c>
      <c r="L404" s="114">
        <f>AVERAGE(K404:K406)</f>
        <v>2.0770505572072904</v>
      </c>
      <c r="M404" s="114">
        <f>STDEV(K404:K406)</f>
        <v>0.20511404646032327</v>
      </c>
    </row>
    <row r="405" spans="1:17">
      <c r="A405" s="118" t="s">
        <v>135</v>
      </c>
      <c r="B405" s="122" t="s">
        <v>89</v>
      </c>
      <c r="C405" s="114">
        <v>23.83</v>
      </c>
      <c r="D405" s="116">
        <v>23.09</v>
      </c>
      <c r="E405" s="114"/>
      <c r="F405" s="114"/>
      <c r="G405" s="114">
        <f>C405-F404</f>
        <v>0.70333333333333314</v>
      </c>
      <c r="H405" s="114"/>
      <c r="I405" s="114">
        <f>G405-H386</f>
        <v>-0.98000000000000398</v>
      </c>
      <c r="J405" s="115"/>
      <c r="K405" s="114">
        <f t="shared" si="15"/>
        <v>1.9724654089867237</v>
      </c>
      <c r="L405" s="114"/>
      <c r="M405" s="114"/>
    </row>
    <row r="406" spans="1:17" ht="15" thickBot="1">
      <c r="A406" s="118" t="s">
        <v>135</v>
      </c>
      <c r="B406" s="121" t="s">
        <v>89</v>
      </c>
      <c r="C406" s="114">
        <v>23.85</v>
      </c>
      <c r="D406" s="116">
        <v>23.16</v>
      </c>
      <c r="E406" s="114"/>
      <c r="F406" s="114"/>
      <c r="G406" s="114">
        <f>C406-F404</f>
        <v>0.72333333333333627</v>
      </c>
      <c r="H406" s="114"/>
      <c r="I406" s="114">
        <f>G406-H386</f>
        <v>-0.96000000000000085</v>
      </c>
      <c r="J406" s="115"/>
      <c r="K406" s="114">
        <f t="shared" si="15"/>
        <v>1.9453098948245722</v>
      </c>
      <c r="L406" s="114"/>
      <c r="M406" s="114"/>
    </row>
    <row r="407" spans="1:17">
      <c r="A407" s="118" t="s">
        <v>135</v>
      </c>
      <c r="B407" s="120" t="s">
        <v>87</v>
      </c>
      <c r="C407" s="114">
        <v>22.6</v>
      </c>
      <c r="D407" s="116">
        <v>22.13</v>
      </c>
      <c r="E407" s="114">
        <f>AVERAGE(C407:C409)</f>
        <v>23.093333333333334</v>
      </c>
      <c r="F407" s="114">
        <f>AVERAGE(D407:D409)</f>
        <v>22.126666666666665</v>
      </c>
      <c r="G407" s="114">
        <f>C407-F407</f>
        <v>0.47333333333333627</v>
      </c>
      <c r="H407" s="114">
        <f>AVERAGE(G407:G409)</f>
        <v>0.96666666666666856</v>
      </c>
      <c r="I407" s="114">
        <f>G407-H389</f>
        <v>-1.1599999999999977</v>
      </c>
      <c r="J407" s="115">
        <f>AVERAGE(I407:I409)</f>
        <v>-0.66666666666666541</v>
      </c>
      <c r="K407" s="114">
        <f t="shared" si="15"/>
        <v>2.2345742761444365</v>
      </c>
      <c r="L407" s="114">
        <f>AVERAGE(K407:K409)</f>
        <v>1.6887525908721317</v>
      </c>
      <c r="M407" s="114">
        <f>STDEV(K407:K409)</f>
        <v>0.66181470086202698</v>
      </c>
    </row>
    <row r="408" spans="1:17">
      <c r="A408" s="118" t="s">
        <v>135</v>
      </c>
      <c r="B408" s="119" t="s">
        <v>87</v>
      </c>
      <c r="C408" s="114">
        <v>23.83</v>
      </c>
      <c r="D408" s="116">
        <v>22.09</v>
      </c>
      <c r="E408" s="114"/>
      <c r="F408" s="114"/>
      <c r="G408" s="114">
        <f>C408-F407</f>
        <v>1.7033333333333331</v>
      </c>
      <c r="H408" s="114"/>
      <c r="I408" s="114">
        <f>G408-H389</f>
        <v>6.9999999999999174E-2</v>
      </c>
      <c r="J408" s="115"/>
      <c r="K408" s="114">
        <f t="shared" si="15"/>
        <v>0.95263799804393789</v>
      </c>
      <c r="L408" s="114"/>
      <c r="M408" s="114"/>
    </row>
    <row r="409" spans="1:17" ht="15" thickBot="1">
      <c r="A409" s="118" t="s">
        <v>135</v>
      </c>
      <c r="B409" s="117" t="s">
        <v>87</v>
      </c>
      <c r="C409" s="114">
        <v>22.85</v>
      </c>
      <c r="D409" s="116">
        <v>22.16</v>
      </c>
      <c r="E409" s="114"/>
      <c r="F409" s="114"/>
      <c r="G409" s="114">
        <f>C409-F407</f>
        <v>0.72333333333333627</v>
      </c>
      <c r="H409" s="114"/>
      <c r="I409" s="114">
        <f>G409-H389</f>
        <v>-0.9099999999999977</v>
      </c>
      <c r="J409" s="115"/>
      <c r="K409" s="114">
        <f t="shared" si="15"/>
        <v>1.8790454984280205</v>
      </c>
      <c r="L409" s="114"/>
      <c r="M409" s="114"/>
    </row>
    <row r="412" spans="1:17" ht="20">
      <c r="A412" s="387" t="s">
        <v>37</v>
      </c>
      <c r="B412" s="388"/>
      <c r="C412" s="388"/>
      <c r="E412" s="389" t="s">
        <v>120</v>
      </c>
      <c r="F412" s="389"/>
    </row>
    <row r="413" spans="1:17" ht="16" thickBot="1">
      <c r="A413" s="130" t="s">
        <v>117</v>
      </c>
      <c r="B413" s="130" t="s">
        <v>116</v>
      </c>
      <c r="C413" s="128" t="s">
        <v>115</v>
      </c>
      <c r="D413" s="128" t="s">
        <v>114</v>
      </c>
      <c r="E413" s="128" t="s">
        <v>113</v>
      </c>
      <c r="F413" s="128" t="s">
        <v>112</v>
      </c>
      <c r="G413" s="129" t="s">
        <v>111</v>
      </c>
      <c r="H413" s="128" t="s">
        <v>110</v>
      </c>
      <c r="I413" s="129" t="s">
        <v>109</v>
      </c>
      <c r="J413" s="128" t="s">
        <v>108</v>
      </c>
      <c r="K413" s="128" t="s">
        <v>107</v>
      </c>
      <c r="L413" s="128" t="s">
        <v>106</v>
      </c>
      <c r="M413" s="128" t="s">
        <v>105</v>
      </c>
      <c r="O413" s="124"/>
      <c r="P413" s="127" t="s">
        <v>104</v>
      </c>
      <c r="Q413" s="126" t="s">
        <v>103</v>
      </c>
    </row>
    <row r="414" spans="1:17">
      <c r="A414" s="118" t="s">
        <v>135</v>
      </c>
      <c r="B414" s="123" t="s">
        <v>100</v>
      </c>
      <c r="C414" s="114">
        <v>23.56</v>
      </c>
      <c r="D414" s="116">
        <v>24.18</v>
      </c>
      <c r="E414" s="114">
        <f>AVERAGE(C414:C416)</f>
        <v>23.540000000000003</v>
      </c>
      <c r="F414" s="114">
        <f>AVERAGE(D414:D416)</f>
        <v>24.196666666666669</v>
      </c>
      <c r="G414" s="114">
        <f>C414-F414</f>
        <v>-0.63666666666667027</v>
      </c>
      <c r="H414" s="114">
        <f>AVERAGE(G414:G416)</f>
        <v>-0.65666666666666984</v>
      </c>
      <c r="I414" s="114">
        <f>G414-H414</f>
        <v>1.9999999999999574E-2</v>
      </c>
      <c r="J414" s="115">
        <f>AVERAGE(I414:I416)</f>
        <v>0</v>
      </c>
      <c r="K414" s="114">
        <f t="shared" ref="K414:K443" si="16">2^-(I414)</f>
        <v>0.98623270449335942</v>
      </c>
      <c r="L414" s="131">
        <f>AVERAGE(K414:K416)</f>
        <v>1.000305975307221</v>
      </c>
      <c r="M414" s="114">
        <f>STDEV(K414:K416)</f>
        <v>3.0466346743990718E-2</v>
      </c>
      <c r="O414" s="125" t="s">
        <v>102</v>
      </c>
      <c r="P414" s="124">
        <v>1.0003059753072201</v>
      </c>
      <c r="Q414" s="124">
        <v>0.82776803614096695</v>
      </c>
    </row>
    <row r="415" spans="1:17">
      <c r="A415" s="118" t="s">
        <v>135</v>
      </c>
      <c r="B415" s="122" t="s">
        <v>100</v>
      </c>
      <c r="C415" s="114">
        <v>23.49</v>
      </c>
      <c r="D415" s="116">
        <v>24.22</v>
      </c>
      <c r="E415" s="114"/>
      <c r="F415" s="114"/>
      <c r="G415" s="114">
        <f>C415-F414</f>
        <v>-0.70666666666667055</v>
      </c>
      <c r="H415" s="114"/>
      <c r="I415" s="114">
        <f>G415-H414</f>
        <v>-5.0000000000000711E-2</v>
      </c>
      <c r="J415" s="115"/>
      <c r="K415" s="114">
        <f t="shared" si="16"/>
        <v>1.035264923841378</v>
      </c>
      <c r="L415" s="114"/>
      <c r="M415" s="114"/>
      <c r="O415" s="125" t="s">
        <v>101</v>
      </c>
      <c r="P415" s="124">
        <v>1.1365214764559299</v>
      </c>
      <c r="Q415" s="124">
        <v>0.58909585487850002</v>
      </c>
    </row>
    <row r="416" spans="1:17" ht="15" thickBot="1">
      <c r="A416" s="118" t="s">
        <v>135</v>
      </c>
      <c r="B416" s="121" t="s">
        <v>100</v>
      </c>
      <c r="C416" s="114">
        <v>23.57</v>
      </c>
      <c r="D416" s="116">
        <v>24.19</v>
      </c>
      <c r="E416" s="114"/>
      <c r="F416" s="114"/>
      <c r="G416" s="114">
        <f>C416-F414</f>
        <v>-0.6266666666666687</v>
      </c>
      <c r="H416" s="114"/>
      <c r="I416" s="114">
        <f>G416-H414</f>
        <v>3.0000000000001137E-2</v>
      </c>
      <c r="J416" s="115"/>
      <c r="K416" s="114">
        <f t="shared" si="16"/>
        <v>0.97942029758692617</v>
      </c>
      <c r="L416" s="114"/>
      <c r="M416" s="114"/>
      <c r="O416" s="125" t="s">
        <v>99</v>
      </c>
      <c r="P416" s="124">
        <v>1.0619868084372599</v>
      </c>
      <c r="Q416" s="124">
        <v>1.25985897016363</v>
      </c>
    </row>
    <row r="417" spans="1:17">
      <c r="A417" s="118" t="s">
        <v>135</v>
      </c>
      <c r="B417" s="120" t="s">
        <v>96</v>
      </c>
      <c r="C417" s="114">
        <v>22.99</v>
      </c>
      <c r="D417" s="116">
        <v>22.63</v>
      </c>
      <c r="E417" s="114">
        <f>AVERAGE(C417:C419)</f>
        <v>22.026666666666667</v>
      </c>
      <c r="F417" s="114">
        <f>AVERAGE(D417:D419)</f>
        <v>22.2</v>
      </c>
      <c r="G417" s="114">
        <f>C417-F417</f>
        <v>0.78999999999999915</v>
      </c>
      <c r="H417" s="114">
        <f>AVERAGE(G417:G419)</f>
        <v>-0.1733333333333332</v>
      </c>
      <c r="I417" s="114">
        <f>G417-H414</f>
        <v>1.446666666666669</v>
      </c>
      <c r="J417" s="115">
        <f>AVERAGE(I417:I419)</f>
        <v>0.48333333333333667</v>
      </c>
      <c r="K417" s="114">
        <f t="shared" si="16"/>
        <v>0.36686809077778887</v>
      </c>
      <c r="L417" s="114">
        <f>AVERAGE(K417:K419)</f>
        <v>0.82776803614096739</v>
      </c>
      <c r="M417" s="114">
        <f>STDEV(K417:K419)</f>
        <v>0.53052308846665153</v>
      </c>
      <c r="O417" s="125" t="s">
        <v>98</v>
      </c>
      <c r="P417" s="124">
        <v>1.3534753511300801</v>
      </c>
      <c r="Q417" s="124">
        <v>1.2986563625957099</v>
      </c>
    </row>
    <row r="418" spans="1:17">
      <c r="A418" s="118" t="s">
        <v>135</v>
      </c>
      <c r="B418" s="119" t="s">
        <v>96</v>
      </c>
      <c r="C418" s="114">
        <v>22.04</v>
      </c>
      <c r="D418" s="116">
        <v>22.11</v>
      </c>
      <c r="E418" s="114"/>
      <c r="F418" s="114"/>
      <c r="G418" s="114">
        <f>C418-F417</f>
        <v>-0.16000000000000014</v>
      </c>
      <c r="H418" s="114"/>
      <c r="I418" s="114">
        <f>G418-H414</f>
        <v>0.4966666666666697</v>
      </c>
      <c r="J418" s="115"/>
      <c r="K418" s="114">
        <f t="shared" si="16"/>
        <v>0.70874243361112843</v>
      </c>
      <c r="L418" s="114"/>
      <c r="M418" s="114"/>
      <c r="O418" s="125" t="s">
        <v>97</v>
      </c>
      <c r="P418" s="124">
        <v>1.2593023007678901</v>
      </c>
      <c r="Q418" s="124">
        <v>1.7030826414931599</v>
      </c>
    </row>
    <row r="419" spans="1:17" ht="15" thickBot="1">
      <c r="A419" s="118" t="s">
        <v>135</v>
      </c>
      <c r="B419" s="117" t="s">
        <v>96</v>
      </c>
      <c r="C419" s="114">
        <v>21.05</v>
      </c>
      <c r="D419" s="116">
        <v>21.86</v>
      </c>
      <c r="E419" s="114"/>
      <c r="F419" s="114"/>
      <c r="G419" s="114">
        <f>C419-F417</f>
        <v>-1.1499999999999986</v>
      </c>
      <c r="H419" s="114"/>
      <c r="I419" s="114">
        <f>G419-H414</f>
        <v>-0.49333333333332874</v>
      </c>
      <c r="J419" s="115"/>
      <c r="K419" s="114">
        <f t="shared" si="16"/>
        <v>1.407693584033985</v>
      </c>
      <c r="L419" s="114"/>
      <c r="M419" s="114"/>
    </row>
    <row r="420" spans="1:17">
      <c r="A420" s="118" t="s">
        <v>135</v>
      </c>
      <c r="B420" s="123" t="s">
        <v>95</v>
      </c>
      <c r="C420" s="114">
        <v>21.09</v>
      </c>
      <c r="D420" s="116">
        <v>22.43</v>
      </c>
      <c r="E420" s="114">
        <f>AVERAGE(C420:C422)</f>
        <v>21.62</v>
      </c>
      <c r="F420" s="114">
        <f>AVERAGE(D420:D422)</f>
        <v>22.409999999999997</v>
      </c>
      <c r="G420" s="114">
        <f>C420-F420</f>
        <v>-1.3199999999999967</v>
      </c>
      <c r="H420" s="114">
        <f>AVERAGE(G420:G422)</f>
        <v>-0.78999999999999682</v>
      </c>
      <c r="I420" s="114">
        <f>G420-H414</f>
        <v>-0.66333333333332689</v>
      </c>
      <c r="J420" s="115">
        <f>AVERAGE(I420:I422)</f>
        <v>-0.13333333333332695</v>
      </c>
      <c r="K420" s="114">
        <f t="shared" si="16"/>
        <v>1.5837376105594323</v>
      </c>
      <c r="L420" s="114">
        <f>AVERAGE(K420:K422)</f>
        <v>1.1365214764559346</v>
      </c>
      <c r="M420" s="114">
        <f>STDEV(K420:K422)</f>
        <v>0.38762341530914574</v>
      </c>
    </row>
    <row r="421" spans="1:17">
      <c r="A421" s="118" t="s">
        <v>135</v>
      </c>
      <c r="B421" s="122" t="s">
        <v>95</v>
      </c>
      <c r="C421" s="114">
        <v>21.86</v>
      </c>
      <c r="D421" s="116">
        <v>22.33</v>
      </c>
      <c r="E421" s="114"/>
      <c r="F421" s="114"/>
      <c r="G421" s="114">
        <f>C421-F420</f>
        <v>-0.54999999999999716</v>
      </c>
      <c r="H421" s="114"/>
      <c r="I421" s="114">
        <f>G421-H414</f>
        <v>0.10666666666667268</v>
      </c>
      <c r="J421" s="115"/>
      <c r="K421" s="114">
        <f t="shared" si="16"/>
        <v>0.92873141003854465</v>
      </c>
      <c r="L421" s="114"/>
      <c r="M421" s="114"/>
    </row>
    <row r="422" spans="1:17" ht="15" thickBot="1">
      <c r="A422" s="118" t="s">
        <v>135</v>
      </c>
      <c r="B422" s="121" t="s">
        <v>95</v>
      </c>
      <c r="C422" s="114">
        <v>21.91</v>
      </c>
      <c r="D422" s="116">
        <v>22.47</v>
      </c>
      <c r="E422" s="114"/>
      <c r="F422" s="114"/>
      <c r="G422" s="114">
        <f>C422-F420</f>
        <v>-0.49999999999999645</v>
      </c>
      <c r="H422" s="114"/>
      <c r="I422" s="114">
        <f>G422-H414</f>
        <v>0.15666666666667339</v>
      </c>
      <c r="J422" s="115"/>
      <c r="K422" s="114">
        <f t="shared" si="16"/>
        <v>0.89709540876982685</v>
      </c>
      <c r="L422" s="114"/>
      <c r="M422" s="114"/>
    </row>
    <row r="423" spans="1:17">
      <c r="A423" s="118" t="s">
        <v>135</v>
      </c>
      <c r="B423" s="120" t="s">
        <v>94</v>
      </c>
      <c r="C423" s="114">
        <v>21.05</v>
      </c>
      <c r="D423" s="116">
        <v>21.02</v>
      </c>
      <c r="E423" s="114">
        <f>AVERAGE(C423:C425)</f>
        <v>21.02</v>
      </c>
      <c r="F423" s="114">
        <f>AVERAGE(D423:D425)</f>
        <v>20.91</v>
      </c>
      <c r="G423" s="114">
        <f>C423-F423</f>
        <v>0.14000000000000057</v>
      </c>
      <c r="H423" s="114">
        <f>AVERAGE(G423:G425)</f>
        <v>0.11000000000000061</v>
      </c>
      <c r="I423" s="114">
        <f>G423-H414</f>
        <v>0.79666666666667041</v>
      </c>
      <c r="J423" s="115">
        <f>AVERAGE(I423:I425)</f>
        <v>0.76666666666667049</v>
      </c>
      <c r="K423" s="114">
        <f t="shared" si="16"/>
        <v>0.57567774009998895</v>
      </c>
      <c r="L423" s="114">
        <f>AVERAGE(K423:K425)</f>
        <v>0.58909585487850014</v>
      </c>
      <c r="M423" s="114">
        <f>STDEV(K423:K425)</f>
        <v>4.8796270923450694E-2</v>
      </c>
    </row>
    <row r="424" spans="1:17">
      <c r="A424" s="118" t="s">
        <v>135</v>
      </c>
      <c r="B424" s="119" t="s">
        <v>94</v>
      </c>
      <c r="C424" s="114">
        <v>20.89</v>
      </c>
      <c r="D424" s="116">
        <v>20.78</v>
      </c>
      <c r="E424" s="114"/>
      <c r="F424" s="114"/>
      <c r="G424" s="114">
        <f>C424-F423</f>
        <v>-1.9999999999999574E-2</v>
      </c>
      <c r="H424" s="114"/>
      <c r="I424" s="114">
        <f>G424-H414</f>
        <v>0.63666666666667027</v>
      </c>
      <c r="J424" s="115"/>
      <c r="K424" s="114">
        <f t="shared" si="16"/>
        <v>0.64319733468819995</v>
      </c>
      <c r="L424" s="114"/>
      <c r="M424" s="114"/>
    </row>
    <row r="425" spans="1:17" ht="15" thickBot="1">
      <c r="A425" s="118" t="s">
        <v>135</v>
      </c>
      <c r="B425" s="117" t="s">
        <v>94</v>
      </c>
      <c r="C425" s="114">
        <v>21.12</v>
      </c>
      <c r="D425" s="116">
        <v>20.93</v>
      </c>
      <c r="E425" s="114"/>
      <c r="F425" s="114"/>
      <c r="G425" s="114">
        <f>C425-F423</f>
        <v>0.21000000000000085</v>
      </c>
      <c r="H425" s="114"/>
      <c r="I425" s="114">
        <f>G425-H414</f>
        <v>0.86666666666667069</v>
      </c>
      <c r="J425" s="115"/>
      <c r="K425" s="114">
        <f t="shared" si="16"/>
        <v>0.5484124898473115</v>
      </c>
      <c r="L425" s="114"/>
      <c r="M425" s="114"/>
    </row>
    <row r="426" spans="1:17">
      <c r="A426" s="118" t="s">
        <v>135</v>
      </c>
      <c r="B426" s="123" t="s">
        <v>93</v>
      </c>
      <c r="C426" s="114">
        <v>20.07</v>
      </c>
      <c r="D426" s="116">
        <v>21.2</v>
      </c>
      <c r="E426" s="114">
        <f>AVERAGE(C426:C428)</f>
        <v>20.45</v>
      </c>
      <c r="F426" s="114">
        <f>AVERAGE(D426:D428)</f>
        <v>21.12</v>
      </c>
      <c r="G426" s="114">
        <f>C426-F426</f>
        <v>-1.0500000000000007</v>
      </c>
      <c r="H426" s="114">
        <f>AVERAGE(G426:G428)</f>
        <v>-0.67000000000000171</v>
      </c>
      <c r="I426" s="114">
        <f>G426-H414</f>
        <v>-0.39333333333333087</v>
      </c>
      <c r="J426" s="115">
        <f>AVERAGE(I426:I428)</f>
        <v>-1.3333333333331865E-2</v>
      </c>
      <c r="K426" s="114">
        <f t="shared" si="16"/>
        <v>1.3134245558784012</v>
      </c>
      <c r="L426" s="114">
        <f>AVERAGE(K426:K428)</f>
        <v>1.0619868084372566</v>
      </c>
      <c r="M426" s="114">
        <f>STDEV(K426:K428)</f>
        <v>0.37581901882189761</v>
      </c>
    </row>
    <row r="427" spans="1:17">
      <c r="A427" s="118" t="s">
        <v>135</v>
      </c>
      <c r="B427" s="122" t="s">
        <v>93</v>
      </c>
      <c r="C427" s="114">
        <v>21.13</v>
      </c>
      <c r="D427" s="116">
        <v>21.04</v>
      </c>
      <c r="E427" s="114"/>
      <c r="F427" s="114"/>
      <c r="G427" s="114">
        <f>C427-F426</f>
        <v>9.9999999999980105E-3</v>
      </c>
      <c r="H427" s="114"/>
      <c r="I427" s="114">
        <f>G427-H414</f>
        <v>0.66666666666666785</v>
      </c>
      <c r="J427" s="115"/>
      <c r="K427" s="114">
        <f t="shared" si="16"/>
        <v>0.62996052494743615</v>
      </c>
      <c r="L427" s="114"/>
      <c r="M427" s="114"/>
    </row>
    <row r="428" spans="1:17" ht="15" thickBot="1">
      <c r="A428" s="118" t="s">
        <v>135</v>
      </c>
      <c r="B428" s="121" t="s">
        <v>93</v>
      </c>
      <c r="C428" s="114">
        <v>20.149999999999999</v>
      </c>
      <c r="D428" s="116">
        <v>21.12</v>
      </c>
      <c r="E428" s="114"/>
      <c r="F428" s="114"/>
      <c r="G428" s="114">
        <f>C428-F426</f>
        <v>-0.97000000000000242</v>
      </c>
      <c r="H428" s="114"/>
      <c r="I428" s="114">
        <f>G428-H414</f>
        <v>-0.31333333333333258</v>
      </c>
      <c r="J428" s="115"/>
      <c r="K428" s="114">
        <f t="shared" si="16"/>
        <v>1.2425753444859327</v>
      </c>
      <c r="L428" s="114"/>
      <c r="M428" s="114"/>
    </row>
    <row r="429" spans="1:17">
      <c r="A429" s="118" t="s">
        <v>135</v>
      </c>
      <c r="B429" s="120" t="s">
        <v>92</v>
      </c>
      <c r="C429" s="114">
        <v>21.25</v>
      </c>
      <c r="D429" s="114">
        <v>22.63</v>
      </c>
      <c r="E429" s="114">
        <f>AVERAGE(C429:C431)</f>
        <v>21.680000000000003</v>
      </c>
      <c r="F429" s="114">
        <f>AVERAGE(D429:D431)</f>
        <v>22.626666666666665</v>
      </c>
      <c r="G429" s="114">
        <f>C429-F429</f>
        <v>-1.3766666666666652</v>
      </c>
      <c r="H429" s="114">
        <f>AVERAGE(G429:G431)</f>
        <v>-0.94666666666666421</v>
      </c>
      <c r="I429" s="114">
        <f>G429-H414</f>
        <v>-0.71999999999999531</v>
      </c>
      <c r="J429" s="115">
        <f>AVERAGE(I429:I431)</f>
        <v>-0.28999999999999443</v>
      </c>
      <c r="K429" s="114">
        <f t="shared" si="16"/>
        <v>1.6471820345351409</v>
      </c>
      <c r="L429" s="114">
        <f>AVERAGE(K429:K431)</f>
        <v>1.259858970163626</v>
      </c>
      <c r="M429" s="114">
        <f>STDEV(K429:K431)</f>
        <v>0.37379388950107423</v>
      </c>
    </row>
    <row r="430" spans="1:17">
      <c r="A430" s="118" t="s">
        <v>135</v>
      </c>
      <c r="B430" s="119" t="s">
        <v>92</v>
      </c>
      <c r="C430" s="114">
        <v>21.67</v>
      </c>
      <c r="D430" s="114">
        <v>22.6</v>
      </c>
      <c r="E430" s="114"/>
      <c r="F430" s="114"/>
      <c r="G430" s="114">
        <f>C430-F429</f>
        <v>-0.95666666666666345</v>
      </c>
      <c r="H430" s="114"/>
      <c r="I430" s="114">
        <f>G430-H414</f>
        <v>-0.29999999999999361</v>
      </c>
      <c r="J430" s="115"/>
      <c r="K430" s="114">
        <f t="shared" si="16"/>
        <v>1.2311444133449108</v>
      </c>
      <c r="L430" s="114"/>
      <c r="M430" s="114"/>
    </row>
    <row r="431" spans="1:17" ht="15" thickBot="1">
      <c r="A431" s="118" t="s">
        <v>135</v>
      </c>
      <c r="B431" s="117" t="s">
        <v>92</v>
      </c>
      <c r="C431" s="114">
        <v>22.12</v>
      </c>
      <c r="D431" s="114">
        <v>22.65</v>
      </c>
      <c r="E431" s="114"/>
      <c r="F431" s="114"/>
      <c r="G431" s="114">
        <f>C431-F429</f>
        <v>-0.50666666666666416</v>
      </c>
      <c r="H431" s="114"/>
      <c r="I431" s="114">
        <f>G431-H414</f>
        <v>0.15000000000000568</v>
      </c>
      <c r="J431" s="115"/>
      <c r="K431" s="114">
        <f t="shared" si="16"/>
        <v>0.90125046261082675</v>
      </c>
      <c r="L431" s="114"/>
      <c r="M431" s="114"/>
    </row>
    <row r="432" spans="1:17">
      <c r="A432" s="118" t="s">
        <v>135</v>
      </c>
      <c r="B432" s="123" t="s">
        <v>91</v>
      </c>
      <c r="C432" s="114">
        <v>22.9</v>
      </c>
      <c r="D432" s="116">
        <v>23.13</v>
      </c>
      <c r="E432" s="114">
        <f>AVERAGE(C432:C434)</f>
        <v>22.036666666666665</v>
      </c>
      <c r="F432" s="114">
        <f>AVERAGE(D432:D434)</f>
        <v>23.126666666666665</v>
      </c>
      <c r="G432" s="114">
        <f>C432-F432</f>
        <v>-0.22666666666666657</v>
      </c>
      <c r="H432" s="114">
        <f>AVERAGE(G432:G434)</f>
        <v>-1.0899999999999987</v>
      </c>
      <c r="I432" s="114">
        <f>G432-H414</f>
        <v>0.43000000000000327</v>
      </c>
      <c r="J432" s="115">
        <f>AVERAGE(I432:I434)</f>
        <v>-0.43333333333332885</v>
      </c>
      <c r="K432" s="114">
        <f t="shared" si="16"/>
        <v>0.74226178531452291</v>
      </c>
      <c r="L432" s="114">
        <f>AVERAGE(K432:K434)</f>
        <v>1.5398353745058795</v>
      </c>
      <c r="M432" s="114">
        <f>STDEV(K432:K434)</f>
        <v>0.95815993127764154</v>
      </c>
    </row>
    <row r="433" spans="1:17">
      <c r="A433" s="118" t="s">
        <v>135</v>
      </c>
      <c r="B433" s="122" t="s">
        <v>91</v>
      </c>
      <c r="C433" s="114">
        <v>21.09</v>
      </c>
      <c r="D433" s="116">
        <v>23.09</v>
      </c>
      <c r="E433" s="114"/>
      <c r="F433" s="114"/>
      <c r="G433" s="114">
        <f>C433-F432</f>
        <v>-2.0366666666666653</v>
      </c>
      <c r="H433" s="114"/>
      <c r="I433" s="114">
        <f>G433-H414</f>
        <v>-1.3799999999999955</v>
      </c>
      <c r="J433" s="115"/>
      <c r="K433" s="114">
        <f t="shared" si="16"/>
        <v>2.6026837108838587</v>
      </c>
      <c r="L433" s="114"/>
      <c r="M433" s="114"/>
    </row>
    <row r="434" spans="1:17" ht="15" thickBot="1">
      <c r="A434" s="118" t="s">
        <v>135</v>
      </c>
      <c r="B434" s="121" t="s">
        <v>91</v>
      </c>
      <c r="C434" s="114">
        <v>22.12</v>
      </c>
      <c r="D434" s="116">
        <v>23.16</v>
      </c>
      <c r="E434" s="114"/>
      <c r="F434" s="114"/>
      <c r="G434" s="114">
        <f>C434-F432</f>
        <v>-1.0066666666666642</v>
      </c>
      <c r="H434" s="114"/>
      <c r="I434" s="114">
        <f>G434-H414</f>
        <v>-0.34999999999999432</v>
      </c>
      <c r="J434" s="115"/>
      <c r="K434" s="114">
        <f t="shared" si="16"/>
        <v>1.2745606273192571</v>
      </c>
      <c r="L434" s="114"/>
      <c r="M434" s="114"/>
    </row>
    <row r="435" spans="1:17">
      <c r="A435" s="118" t="s">
        <v>135</v>
      </c>
      <c r="B435" s="120" t="s">
        <v>90</v>
      </c>
      <c r="C435" s="114">
        <v>21.67</v>
      </c>
      <c r="D435" s="116">
        <v>22.49</v>
      </c>
      <c r="E435" s="114">
        <f>AVERAGE(C435:C437)</f>
        <v>21.52333333333333</v>
      </c>
      <c r="F435" s="114">
        <f>AVERAGE(D435:D437)</f>
        <v>22.553333333333331</v>
      </c>
      <c r="G435" s="114">
        <f>C435-F435</f>
        <v>-0.88333333333332931</v>
      </c>
      <c r="H435" s="114">
        <f>AVERAGE(G435:G437)</f>
        <v>-1.0299999999999965</v>
      </c>
      <c r="I435" s="114">
        <f>G435-H414</f>
        <v>-0.22666666666665947</v>
      </c>
      <c r="J435" s="115">
        <f>AVERAGE(I435:I437)</f>
        <v>-0.37333333333332658</v>
      </c>
      <c r="K435" s="114">
        <f t="shared" si="16"/>
        <v>1.1701282532061081</v>
      </c>
      <c r="L435" s="114">
        <f>AVERAGE(K435:K437)</f>
        <v>1.2986563625957073</v>
      </c>
      <c r="M435" s="114">
        <f>STDEV(K435:K437)</f>
        <v>0.11170877301133426</v>
      </c>
    </row>
    <row r="436" spans="1:17">
      <c r="A436" s="118" t="s">
        <v>135</v>
      </c>
      <c r="B436" s="119" t="s">
        <v>90</v>
      </c>
      <c r="C436" s="114">
        <v>21.44</v>
      </c>
      <c r="D436" s="116">
        <v>22.54</v>
      </c>
      <c r="E436" s="114"/>
      <c r="F436" s="114"/>
      <c r="G436" s="114">
        <f>C436-F435</f>
        <v>-1.1133333333333297</v>
      </c>
      <c r="H436" s="114"/>
      <c r="I436" s="114">
        <f>G436-H414</f>
        <v>-0.45666666666665989</v>
      </c>
      <c r="J436" s="115"/>
      <c r="K436" s="114">
        <f t="shared" si="16"/>
        <v>1.3723673104437732</v>
      </c>
      <c r="L436" s="114"/>
      <c r="M436" s="114"/>
    </row>
    <row r="437" spans="1:17" ht="15" thickBot="1">
      <c r="A437" s="118" t="s">
        <v>135</v>
      </c>
      <c r="B437" s="117" t="s">
        <v>90</v>
      </c>
      <c r="C437" s="114">
        <v>21.46</v>
      </c>
      <c r="D437" s="116">
        <v>22.63</v>
      </c>
      <c r="E437" s="114"/>
      <c r="F437" s="114"/>
      <c r="G437" s="114">
        <f>C437-F435</f>
        <v>-1.0933333333333302</v>
      </c>
      <c r="H437" s="114"/>
      <c r="I437" s="114">
        <f>G437-H414</f>
        <v>-0.43666666666666032</v>
      </c>
      <c r="J437" s="115"/>
      <c r="K437" s="114">
        <f t="shared" si="16"/>
        <v>1.3534735241372404</v>
      </c>
      <c r="L437" s="114"/>
      <c r="M437" s="114"/>
    </row>
    <row r="438" spans="1:17">
      <c r="A438" s="118" t="s">
        <v>135</v>
      </c>
      <c r="B438" s="123" t="s">
        <v>89</v>
      </c>
      <c r="C438" s="114">
        <v>21.6</v>
      </c>
      <c r="D438" s="116">
        <v>23.13</v>
      </c>
      <c r="E438" s="114">
        <f>AVERAGE(C438:C440)</f>
        <v>22.093333333333334</v>
      </c>
      <c r="F438" s="114">
        <f>AVERAGE(D438:D440)</f>
        <v>23.126666666666665</v>
      </c>
      <c r="G438" s="114">
        <f>C438-F438</f>
        <v>-1.5266666666666637</v>
      </c>
      <c r="H438" s="114">
        <f>AVERAGE(G438:G440)</f>
        <v>-1.0333333333333314</v>
      </c>
      <c r="I438" s="114">
        <f>G438-H420</f>
        <v>-0.73666666666666691</v>
      </c>
      <c r="J438" s="115">
        <f>AVERAGE(I438:I440)</f>
        <v>-0.24333333333333462</v>
      </c>
      <c r="K438" s="114">
        <f t="shared" si="16"/>
        <v>1.6663213678518267</v>
      </c>
      <c r="L438" s="114">
        <f>AVERAGE(K438:K440)</f>
        <v>1.2593023007678612</v>
      </c>
      <c r="M438" s="114">
        <f>STDEV(K438:K440)</f>
        <v>0.49351502403743813</v>
      </c>
    </row>
    <row r="439" spans="1:17">
      <c r="A439" s="118" t="s">
        <v>135</v>
      </c>
      <c r="B439" s="122" t="s">
        <v>89</v>
      </c>
      <c r="C439" s="114">
        <v>22.83</v>
      </c>
      <c r="D439" s="116">
        <v>23.09</v>
      </c>
      <c r="E439" s="114"/>
      <c r="F439" s="114"/>
      <c r="G439" s="114">
        <f>C439-F438</f>
        <v>-0.29666666666666686</v>
      </c>
      <c r="H439" s="114"/>
      <c r="I439" s="114">
        <f>G439-H420</f>
        <v>0.49333333333332996</v>
      </c>
      <c r="J439" s="115"/>
      <c r="K439" s="114">
        <f t="shared" si="16"/>
        <v>0.71038186956448957</v>
      </c>
      <c r="L439" s="114"/>
      <c r="M439" s="114"/>
    </row>
    <row r="440" spans="1:17" ht="15" thickBot="1">
      <c r="A440" s="118" t="s">
        <v>135</v>
      </c>
      <c r="B440" s="121" t="s">
        <v>89</v>
      </c>
      <c r="C440" s="114">
        <v>21.85</v>
      </c>
      <c r="D440" s="116">
        <v>23.16</v>
      </c>
      <c r="E440" s="114"/>
      <c r="F440" s="114"/>
      <c r="G440" s="114">
        <f>C440-F438</f>
        <v>-1.2766666666666637</v>
      </c>
      <c r="H440" s="114"/>
      <c r="I440" s="114">
        <f>G440-H420</f>
        <v>-0.48666666666666691</v>
      </c>
      <c r="J440" s="115"/>
      <c r="K440" s="114">
        <f t="shared" si="16"/>
        <v>1.4012036648872674</v>
      </c>
      <c r="L440" s="114"/>
      <c r="M440" s="114"/>
    </row>
    <row r="441" spans="1:17">
      <c r="A441" s="118" t="s">
        <v>135</v>
      </c>
      <c r="B441" s="120" t="s">
        <v>87</v>
      </c>
      <c r="C441" s="114">
        <v>23.6</v>
      </c>
      <c r="D441" s="116">
        <v>24.13</v>
      </c>
      <c r="E441" s="114">
        <f>AVERAGE(C441:C443)</f>
        <v>22.926666666666666</v>
      </c>
      <c r="F441" s="114">
        <f>AVERAGE(D441:D443)</f>
        <v>23.459999999999997</v>
      </c>
      <c r="G441" s="114">
        <f>C441-F441</f>
        <v>0.14000000000000412</v>
      </c>
      <c r="H441" s="114">
        <f>AVERAGE(G441:G443)</f>
        <v>-0.53333333333333022</v>
      </c>
      <c r="I441" s="114">
        <f>G441-H423</f>
        <v>3.000000000000351E-2</v>
      </c>
      <c r="J441" s="115">
        <f>AVERAGE(I441:I443)</f>
        <v>-0.64333333333333087</v>
      </c>
      <c r="K441" s="114">
        <f t="shared" si="16"/>
        <v>0.97942029758692439</v>
      </c>
      <c r="L441" s="114">
        <f>AVERAGE(K441:K443)</f>
        <v>1.7030826414931515</v>
      </c>
      <c r="M441" s="114">
        <f>STDEV(K441:K443)</f>
        <v>0.8752226335641432</v>
      </c>
    </row>
    <row r="442" spans="1:17">
      <c r="A442" s="118" t="s">
        <v>135</v>
      </c>
      <c r="B442" s="119" t="s">
        <v>87</v>
      </c>
      <c r="C442" s="114">
        <v>23.03</v>
      </c>
      <c r="D442" s="116">
        <v>23.09</v>
      </c>
      <c r="E442" s="114"/>
      <c r="F442" s="114"/>
      <c r="G442" s="114">
        <f>C442-F441</f>
        <v>-0.42999999999999616</v>
      </c>
      <c r="H442" s="114"/>
      <c r="I442" s="114">
        <f>G442-H423</f>
        <v>-0.53999999999999682</v>
      </c>
      <c r="J442" s="115"/>
      <c r="K442" s="114">
        <f t="shared" si="16"/>
        <v>1.4539725173203073</v>
      </c>
      <c r="L442" s="114"/>
      <c r="M442" s="114"/>
    </row>
    <row r="443" spans="1:17" ht="15" thickBot="1">
      <c r="A443" s="118" t="s">
        <v>135</v>
      </c>
      <c r="B443" s="117" t="s">
        <v>87</v>
      </c>
      <c r="C443" s="114">
        <v>22.15</v>
      </c>
      <c r="D443" s="116">
        <v>23.16</v>
      </c>
      <c r="E443" s="114"/>
      <c r="F443" s="114"/>
      <c r="G443" s="114">
        <f>C443-F441</f>
        <v>-1.3099999999999987</v>
      </c>
      <c r="H443" s="114"/>
      <c r="I443" s="114">
        <f>G443-H423</f>
        <v>-1.4199999999999993</v>
      </c>
      <c r="J443" s="115"/>
      <c r="K443" s="114">
        <f t="shared" si="16"/>
        <v>2.6758551095722227</v>
      </c>
      <c r="L443" s="114"/>
      <c r="M443" s="114"/>
    </row>
    <row r="446" spans="1:17" ht="20">
      <c r="A446" s="387" t="s">
        <v>37</v>
      </c>
      <c r="B446" s="388"/>
      <c r="C446" s="388"/>
      <c r="E446" s="389" t="s">
        <v>119</v>
      </c>
      <c r="F446" s="389"/>
    </row>
    <row r="447" spans="1:17" ht="16" thickBot="1">
      <c r="A447" s="130" t="s">
        <v>117</v>
      </c>
      <c r="B447" s="130" t="s">
        <v>116</v>
      </c>
      <c r="C447" s="128" t="s">
        <v>115</v>
      </c>
      <c r="D447" s="128" t="s">
        <v>114</v>
      </c>
      <c r="E447" s="128" t="s">
        <v>113</v>
      </c>
      <c r="F447" s="128" t="s">
        <v>112</v>
      </c>
      <c r="G447" s="129" t="s">
        <v>111</v>
      </c>
      <c r="H447" s="128" t="s">
        <v>110</v>
      </c>
      <c r="I447" s="129" t="s">
        <v>109</v>
      </c>
      <c r="J447" s="128" t="s">
        <v>108</v>
      </c>
      <c r="K447" s="128" t="s">
        <v>107</v>
      </c>
      <c r="L447" s="128" t="s">
        <v>106</v>
      </c>
      <c r="M447" s="128" t="s">
        <v>105</v>
      </c>
      <c r="O447" s="124"/>
      <c r="P447" s="127" t="s">
        <v>104</v>
      </c>
      <c r="Q447" s="126" t="s">
        <v>103</v>
      </c>
    </row>
    <row r="448" spans="1:17">
      <c r="A448" s="118" t="s">
        <v>135</v>
      </c>
      <c r="B448" s="123" t="s">
        <v>100</v>
      </c>
      <c r="C448" s="116">
        <v>25.8</v>
      </c>
      <c r="D448" s="116">
        <v>24.18</v>
      </c>
      <c r="E448" s="114">
        <f>AVERAGE(C448:C450)</f>
        <v>25.666666666666668</v>
      </c>
      <c r="F448" s="114">
        <f>AVERAGE(D448:D450)</f>
        <v>24.196666666666669</v>
      </c>
      <c r="G448" s="114">
        <f>C448-F448</f>
        <v>1.6033333333333317</v>
      </c>
      <c r="H448" s="114">
        <f>AVERAGE(G448:G450)</f>
        <v>1.4699999999999989</v>
      </c>
      <c r="I448" s="114">
        <f>G448-H448</f>
        <v>0.13333333333333286</v>
      </c>
      <c r="J448" s="115">
        <f>AVERAGE(I448:I450)</f>
        <v>0</v>
      </c>
      <c r="K448" s="114">
        <f t="shared" ref="K448:K474" si="17">2^-(I448)</f>
        <v>0.91172248855821703</v>
      </c>
      <c r="L448" s="114">
        <f>AVERAGE(K448:K450)</f>
        <v>1.0193491701761905</v>
      </c>
      <c r="M448" s="114">
        <f>STDEV(K448:K450)</f>
        <v>0.25207225598319744</v>
      </c>
      <c r="O448" s="125" t="s">
        <v>102</v>
      </c>
      <c r="P448" s="124">
        <v>1.0193491701761901</v>
      </c>
      <c r="Q448" s="124">
        <v>1.1618674835921099</v>
      </c>
    </row>
    <row r="449" spans="1:17">
      <c r="A449" s="118" t="s">
        <v>135</v>
      </c>
      <c r="B449" s="122" t="s">
        <v>100</v>
      </c>
      <c r="C449" s="116">
        <v>25.92</v>
      </c>
      <c r="D449" s="116">
        <v>24.22</v>
      </c>
      <c r="E449" s="114"/>
      <c r="F449" s="114"/>
      <c r="G449" s="114">
        <f>C449-F448</f>
        <v>1.7233333333333327</v>
      </c>
      <c r="H449" s="114"/>
      <c r="I449" s="114">
        <f>G449-H448</f>
        <v>0.25333333333333385</v>
      </c>
      <c r="J449" s="115"/>
      <c r="K449" s="114">
        <f t="shared" si="17"/>
        <v>0.83895577476824967</v>
      </c>
      <c r="L449" s="114"/>
      <c r="M449" s="114"/>
      <c r="O449" s="125" t="s">
        <v>101</v>
      </c>
      <c r="P449" s="124">
        <v>0.79788783873179303</v>
      </c>
      <c r="Q449" s="124">
        <v>1.17598978411217</v>
      </c>
    </row>
    <row r="450" spans="1:17" ht="15" thickBot="1">
      <c r="A450" s="118" t="s">
        <v>135</v>
      </c>
      <c r="B450" s="121" t="s">
        <v>100</v>
      </c>
      <c r="C450" s="116">
        <v>25.28</v>
      </c>
      <c r="D450" s="116">
        <v>24.19</v>
      </c>
      <c r="E450" s="114"/>
      <c r="F450" s="114"/>
      <c r="G450" s="114">
        <f>C450-F448</f>
        <v>1.0833333333333321</v>
      </c>
      <c r="H450" s="114"/>
      <c r="I450" s="114">
        <f>G450-H448</f>
        <v>-0.38666666666666671</v>
      </c>
      <c r="J450" s="115"/>
      <c r="K450" s="114">
        <f t="shared" si="17"/>
        <v>1.3073692472021052</v>
      </c>
      <c r="L450" s="114"/>
      <c r="M450" s="114"/>
      <c r="O450" s="125" t="s">
        <v>99</v>
      </c>
      <c r="P450" s="124">
        <v>1.0853829859767701</v>
      </c>
      <c r="Q450" s="124">
        <v>1.3640642060097199</v>
      </c>
    </row>
    <row r="451" spans="1:17">
      <c r="A451" s="118" t="s">
        <v>135</v>
      </c>
      <c r="B451" s="120" t="s">
        <v>96</v>
      </c>
      <c r="C451" s="114">
        <v>22.97</v>
      </c>
      <c r="D451" s="116">
        <v>20.66</v>
      </c>
      <c r="E451" s="114">
        <f>AVERAGE(C451:C453)</f>
        <v>22.923333333333336</v>
      </c>
      <c r="F451" s="114">
        <f>AVERAGE(D451:D453)</f>
        <v>20.76</v>
      </c>
      <c r="G451" s="114">
        <f>C451-F451</f>
        <v>2.2099999999999973</v>
      </c>
      <c r="H451" s="114">
        <f>AVERAGE(G451:G453)</f>
        <v>2.1633333333333318</v>
      </c>
      <c r="I451" s="114">
        <f>G451-H448</f>
        <v>0.73999999999999844</v>
      </c>
      <c r="J451" s="115">
        <f>AVERAGE(I451:I453)</f>
        <v>0.6933333333333328</v>
      </c>
      <c r="K451" s="114">
        <f t="shared" si="17"/>
        <v>0.59873935230946496</v>
      </c>
      <c r="L451" s="114">
        <f>AVERAGE(K451:K453)</f>
        <v>0.61867483592112515</v>
      </c>
      <c r="M451" s="114">
        <f>STDEV(K451:K453)</f>
        <v>2.1654150401835302E-2</v>
      </c>
      <c r="O451" s="125" t="s">
        <v>98</v>
      </c>
      <c r="P451" s="124"/>
      <c r="Q451" s="113">
        <f>AVERAGE(P451:P453)</f>
        <v>0.97336919154562296</v>
      </c>
    </row>
    <row r="452" spans="1:17">
      <c r="A452" s="118" t="s">
        <v>135</v>
      </c>
      <c r="B452" s="119" t="s">
        <v>96</v>
      </c>
      <c r="C452" s="114">
        <v>22.87</v>
      </c>
      <c r="D452" s="116">
        <v>20.95</v>
      </c>
      <c r="E452" s="114"/>
      <c r="F452" s="114"/>
      <c r="G452" s="114">
        <f>C452-F451</f>
        <v>2.1099999999999994</v>
      </c>
      <c r="H452" s="114"/>
      <c r="I452" s="114">
        <f>G452-H448</f>
        <v>0.64000000000000057</v>
      </c>
      <c r="J452" s="115"/>
      <c r="K452" s="114">
        <f t="shared" si="17"/>
        <v>0.64171294878145191</v>
      </c>
      <c r="L452" s="114"/>
      <c r="M452" s="114"/>
      <c r="O452" s="125" t="s">
        <v>97</v>
      </c>
      <c r="P452" s="124">
        <v>0.97336919154562296</v>
      </c>
      <c r="Q452" s="124">
        <v>1.9234096024384799</v>
      </c>
    </row>
    <row r="453" spans="1:17" ht="15" thickBot="1">
      <c r="A453" s="118" t="s">
        <v>135</v>
      </c>
      <c r="B453" s="117" t="s">
        <v>96</v>
      </c>
      <c r="C453" s="114">
        <v>22.93</v>
      </c>
      <c r="D453" s="116">
        <v>20.67</v>
      </c>
      <c r="E453" s="114"/>
      <c r="F453" s="114"/>
      <c r="G453" s="114">
        <f>C453-F451</f>
        <v>2.1699999999999982</v>
      </c>
      <c r="H453" s="114"/>
      <c r="I453" s="114">
        <f>G453-H448</f>
        <v>0.69999999999999929</v>
      </c>
      <c r="J453" s="115"/>
      <c r="K453" s="114">
        <f t="shared" si="17"/>
        <v>0.61557220667245838</v>
      </c>
      <c r="L453" s="114"/>
      <c r="M453" s="114"/>
    </row>
    <row r="454" spans="1:17">
      <c r="A454" s="118" t="s">
        <v>135</v>
      </c>
      <c r="B454" s="123" t="s">
        <v>95</v>
      </c>
      <c r="C454" s="114">
        <v>24.17</v>
      </c>
      <c r="D454" s="116">
        <v>22.74</v>
      </c>
      <c r="E454" s="114">
        <f>AVERAGE(C454:C456)</f>
        <v>24.583333333333332</v>
      </c>
      <c r="F454" s="114">
        <f>AVERAGE(D454:D456)</f>
        <v>22.756666666666664</v>
      </c>
      <c r="G454" s="114">
        <f>C454-F454</f>
        <v>1.4133333333333375</v>
      </c>
      <c r="H454" s="114">
        <f>AVERAGE(G454:G456)</f>
        <v>1.8266666666666691</v>
      </c>
      <c r="I454" s="114">
        <f>G454-H448</f>
        <v>-5.6666666666661314E-2</v>
      </c>
      <c r="J454" s="115">
        <f>AVERAGE(I454:I456)</f>
        <v>0.3566666666666703</v>
      </c>
      <c r="K454" s="114">
        <f t="shared" si="17"/>
        <v>1.040059933888474</v>
      </c>
      <c r="L454" s="114">
        <f>AVERAGE(K454:K456)</f>
        <v>0.79788783873179281</v>
      </c>
      <c r="M454" s="114">
        <f>STDEV(K454:K456)</f>
        <v>0.20993692416492879</v>
      </c>
    </row>
    <row r="455" spans="1:17">
      <c r="A455" s="118" t="s">
        <v>135</v>
      </c>
      <c r="B455" s="122" t="s">
        <v>95</v>
      </c>
      <c r="C455" s="114">
        <v>24.77</v>
      </c>
      <c r="D455" s="116">
        <v>22.79</v>
      </c>
      <c r="E455" s="114"/>
      <c r="F455" s="114"/>
      <c r="G455" s="114">
        <f>C455-F454</f>
        <v>2.0133333333333354</v>
      </c>
      <c r="H455" s="114"/>
      <c r="I455" s="114">
        <f>G455-H448</f>
        <v>0.54333333333333655</v>
      </c>
      <c r="J455" s="115"/>
      <c r="K455" s="114">
        <f t="shared" si="17"/>
        <v>0.6861836552218884</v>
      </c>
      <c r="L455" s="114"/>
      <c r="M455" s="114"/>
    </row>
    <row r="456" spans="1:17" ht="15" thickBot="1">
      <c r="A456" s="118" t="s">
        <v>135</v>
      </c>
      <c r="B456" s="121" t="s">
        <v>95</v>
      </c>
      <c r="C456" s="114">
        <v>24.81</v>
      </c>
      <c r="D456" s="116">
        <v>22.74</v>
      </c>
      <c r="E456" s="114"/>
      <c r="F456" s="114"/>
      <c r="G456" s="114">
        <f>C456-F454</f>
        <v>2.0533333333333346</v>
      </c>
      <c r="H456" s="114"/>
      <c r="I456" s="114">
        <f>G456-H448</f>
        <v>0.5833333333333357</v>
      </c>
      <c r="J456" s="115"/>
      <c r="K456" s="114">
        <f t="shared" si="17"/>
        <v>0.66741992708501607</v>
      </c>
      <c r="L456" s="114"/>
      <c r="M456" s="114"/>
    </row>
    <row r="457" spans="1:17">
      <c r="A457" s="118" t="s">
        <v>135</v>
      </c>
      <c r="B457" s="120" t="s">
        <v>94</v>
      </c>
      <c r="C457" s="114">
        <v>26.15</v>
      </c>
      <c r="D457" s="116">
        <v>23.98</v>
      </c>
      <c r="E457" s="114">
        <f>AVERAGE(C457:C459)</f>
        <v>25.873333333333335</v>
      </c>
      <c r="F457" s="114">
        <f>AVERAGE(D457:D459)</f>
        <v>23.993333333333329</v>
      </c>
      <c r="G457" s="114">
        <f>C457-F457</f>
        <v>2.1566666666666698</v>
      </c>
      <c r="H457" s="114">
        <f>AVERAGE(G457:G459)</f>
        <v>1.880000000000005</v>
      </c>
      <c r="I457" s="114">
        <f>G457-H448</f>
        <v>0.68666666666667098</v>
      </c>
      <c r="J457" s="115">
        <f>AVERAGE(I457:I459)</f>
        <v>0.41000000000000608</v>
      </c>
      <c r="K457" s="114">
        <f t="shared" si="17"/>
        <v>0.62128767224296477</v>
      </c>
      <c r="L457" s="114">
        <f>AVERAGE(K457:K459)</f>
        <v>0.75989784112171366</v>
      </c>
      <c r="M457" s="114">
        <f>STDEV(K457:K459)</f>
        <v>0.12571165707534901</v>
      </c>
    </row>
    <row r="458" spans="1:17">
      <c r="A458" s="118" t="s">
        <v>135</v>
      </c>
      <c r="B458" s="119" t="s">
        <v>94</v>
      </c>
      <c r="C458" s="114">
        <v>25.67</v>
      </c>
      <c r="D458" s="116">
        <v>23.04</v>
      </c>
      <c r="E458" s="114"/>
      <c r="F458" s="114"/>
      <c r="G458" s="114">
        <f>C458-F457</f>
        <v>1.676666666666673</v>
      </c>
      <c r="H458" s="114"/>
      <c r="I458" s="114">
        <f>G458-H448</f>
        <v>0.2066666666666741</v>
      </c>
      <c r="J458" s="115"/>
      <c r="K458" s="114">
        <f t="shared" si="17"/>
        <v>0.86653704584245983</v>
      </c>
      <c r="L458" s="114"/>
      <c r="M458" s="114"/>
    </row>
    <row r="459" spans="1:17" ht="15" thickBot="1">
      <c r="A459" s="118" t="s">
        <v>135</v>
      </c>
      <c r="B459" s="117" t="s">
        <v>94</v>
      </c>
      <c r="C459" s="114">
        <v>25.8</v>
      </c>
      <c r="D459" s="116">
        <v>24.96</v>
      </c>
      <c r="E459" s="114"/>
      <c r="F459" s="114"/>
      <c r="G459" s="114">
        <f>C459-F457</f>
        <v>1.806666666666672</v>
      </c>
      <c r="H459" s="114"/>
      <c r="I459" s="114">
        <f>G459-H448</f>
        <v>0.33666666666667311</v>
      </c>
      <c r="J459" s="115"/>
      <c r="K459" s="114">
        <f t="shared" si="17"/>
        <v>0.79186880527971615</v>
      </c>
      <c r="L459" s="114"/>
      <c r="M459" s="114"/>
    </row>
    <row r="460" spans="1:17">
      <c r="A460" s="118" t="s">
        <v>135</v>
      </c>
      <c r="B460" s="123" t="s">
        <v>93</v>
      </c>
      <c r="C460" s="114">
        <v>21.49</v>
      </c>
      <c r="D460" s="116">
        <v>20.13</v>
      </c>
      <c r="E460" s="114">
        <f>AVERAGE(C460:C462)</f>
        <v>21.560000000000002</v>
      </c>
      <c r="F460" s="114">
        <f>AVERAGE(D460:D462)</f>
        <v>20.206666666666667</v>
      </c>
      <c r="G460" s="114">
        <f>C460-F460</f>
        <v>1.2833333333333314</v>
      </c>
      <c r="H460" s="114">
        <f>AVERAGE(G460:G462)</f>
        <v>1.3533333333333317</v>
      </c>
      <c r="I460" s="114">
        <f>G460-H448</f>
        <v>-0.18666666666666742</v>
      </c>
      <c r="J460" s="115">
        <f>AVERAGE(I460:I462)</f>
        <v>-0.11666666666666714</v>
      </c>
      <c r="K460" s="114">
        <f t="shared" si="17"/>
        <v>1.1381310345878231</v>
      </c>
      <c r="L460" s="114">
        <f>AVERAGE(K460:K462)</f>
        <v>1.0853829859767712</v>
      </c>
      <c r="M460" s="114">
        <f>STDEV(K460:K462)</f>
        <v>6.0951983786048138E-2</v>
      </c>
    </row>
    <row r="461" spans="1:17">
      <c r="A461" s="118" t="s">
        <v>135</v>
      </c>
      <c r="B461" s="122" t="s">
        <v>93</v>
      </c>
      <c r="C461" s="114">
        <v>21.54</v>
      </c>
      <c r="D461" s="116">
        <v>20.2</v>
      </c>
      <c r="E461" s="114"/>
      <c r="F461" s="114"/>
      <c r="G461" s="114">
        <f>C461-F460</f>
        <v>1.3333333333333321</v>
      </c>
      <c r="H461" s="114"/>
      <c r="I461" s="114">
        <f>G461-H448</f>
        <v>-0.13666666666666671</v>
      </c>
      <c r="J461" s="115"/>
      <c r="K461" s="114">
        <f t="shared" si="17"/>
        <v>1.0993621133851976</v>
      </c>
      <c r="L461" s="114"/>
      <c r="M461" s="114"/>
    </row>
    <row r="462" spans="1:17" ht="15" thickBot="1">
      <c r="A462" s="118" t="s">
        <v>135</v>
      </c>
      <c r="B462" s="121" t="s">
        <v>93</v>
      </c>
      <c r="C462" s="114">
        <v>21.65</v>
      </c>
      <c r="D462" s="116">
        <v>20.29</v>
      </c>
      <c r="E462" s="114"/>
      <c r="F462" s="114"/>
      <c r="G462" s="114">
        <f>C462-F460</f>
        <v>1.4433333333333316</v>
      </c>
      <c r="H462" s="114"/>
      <c r="I462" s="114">
        <f>G462-H448</f>
        <v>-2.6666666666667282E-2</v>
      </c>
      <c r="J462" s="115"/>
      <c r="K462" s="114">
        <f t="shared" si="17"/>
        <v>1.0186558099572929</v>
      </c>
      <c r="L462" s="114"/>
      <c r="M462" s="114"/>
    </row>
    <row r="463" spans="1:17">
      <c r="A463" s="118" t="s">
        <v>135</v>
      </c>
      <c r="B463" s="120" t="s">
        <v>92</v>
      </c>
      <c r="C463" s="114">
        <v>21.15</v>
      </c>
      <c r="D463" s="116">
        <v>20.51</v>
      </c>
      <c r="E463" s="114">
        <f>AVERAGE(C463:C465)</f>
        <v>21.51</v>
      </c>
      <c r="F463" s="114">
        <f>AVERAGE(D463:D465)</f>
        <v>20.463333333333335</v>
      </c>
      <c r="G463" s="114">
        <f>C463-F463</f>
        <v>0.68666666666666387</v>
      </c>
      <c r="H463" s="114">
        <f>AVERAGE(G463:G465)</f>
        <v>1.0466666666666644</v>
      </c>
      <c r="I463" s="114">
        <f>G463-H448</f>
        <v>-0.78333333333333499</v>
      </c>
      <c r="J463" s="115">
        <f>AVERAGE(I463:I465)</f>
        <v>-0.42333333333333439</v>
      </c>
      <c r="K463" s="114">
        <f t="shared" si="17"/>
        <v>1.7211028744886621</v>
      </c>
      <c r="L463" s="114">
        <f>AVERAGE(K463:K465)</f>
        <v>1.3640642060097239</v>
      </c>
      <c r="M463" s="114">
        <f>STDEV(K463:K465)</f>
        <v>0.31610193954702692</v>
      </c>
    </row>
    <row r="464" spans="1:17">
      <c r="A464" s="118" t="s">
        <v>135</v>
      </c>
      <c r="B464" s="119" t="s">
        <v>92</v>
      </c>
      <c r="C464" s="114">
        <v>21.77</v>
      </c>
      <c r="D464" s="116">
        <v>20.38</v>
      </c>
      <c r="E464" s="114"/>
      <c r="F464" s="114"/>
      <c r="G464" s="114">
        <f>C464-F463</f>
        <v>1.3066666666666649</v>
      </c>
      <c r="H464" s="114"/>
      <c r="I464" s="114">
        <f>G464-H448</f>
        <v>-0.163333333333334</v>
      </c>
      <c r="J464" s="115"/>
      <c r="K464" s="114">
        <f t="shared" si="17"/>
        <v>1.1198716040467596</v>
      </c>
      <c r="L464" s="114"/>
      <c r="M464" s="114"/>
    </row>
    <row r="465" spans="1:13" ht="15" thickBot="1">
      <c r="A465" s="118" t="s">
        <v>135</v>
      </c>
      <c r="B465" s="117" t="s">
        <v>92</v>
      </c>
      <c r="C465" s="114">
        <v>21.61</v>
      </c>
      <c r="D465" s="116">
        <v>20.5</v>
      </c>
      <c r="E465" s="114"/>
      <c r="F465" s="114"/>
      <c r="G465" s="114">
        <f>C465-F463</f>
        <v>1.1466666666666647</v>
      </c>
      <c r="H465" s="114"/>
      <c r="I465" s="114">
        <f>G465-H448</f>
        <v>-0.32333333333333414</v>
      </c>
      <c r="J465" s="115"/>
      <c r="K465" s="114">
        <f t="shared" si="17"/>
        <v>1.2512181394937505</v>
      </c>
      <c r="L465" s="114"/>
      <c r="M465" s="114"/>
    </row>
    <row r="466" spans="1:13">
      <c r="A466" s="118" t="s">
        <v>135</v>
      </c>
      <c r="B466" s="123" t="s">
        <v>91</v>
      </c>
      <c r="C466" s="114"/>
      <c r="D466" s="114"/>
      <c r="E466" s="114" t="e">
        <f>AVERAGE(C466:C468)</f>
        <v>#DIV/0!</v>
      </c>
      <c r="F466" s="114" t="e">
        <f>AVERAGE(D466:D468)</f>
        <v>#DIV/0!</v>
      </c>
      <c r="G466" s="114" t="e">
        <f>C466-F466</f>
        <v>#DIV/0!</v>
      </c>
      <c r="H466" s="114" t="e">
        <f>AVERAGE(G466:G468)</f>
        <v>#DIV/0!</v>
      </c>
      <c r="I466" s="114" t="e">
        <f>G466-H448</f>
        <v>#DIV/0!</v>
      </c>
      <c r="J466" s="115" t="e">
        <f>AVERAGE(I466:I468)</f>
        <v>#DIV/0!</v>
      </c>
      <c r="K466" s="114" t="e">
        <f t="shared" si="17"/>
        <v>#DIV/0!</v>
      </c>
      <c r="L466" s="114" t="e">
        <f>AVERAGE(K466:K468)</f>
        <v>#DIV/0!</v>
      </c>
      <c r="M466" s="114" t="e">
        <f>STDEV(K466:K468)</f>
        <v>#DIV/0!</v>
      </c>
    </row>
    <row r="467" spans="1:13">
      <c r="A467" s="118" t="s">
        <v>135</v>
      </c>
      <c r="B467" s="122" t="s">
        <v>91</v>
      </c>
      <c r="C467" s="114"/>
      <c r="D467" s="114"/>
      <c r="E467" s="114"/>
      <c r="F467" s="114"/>
      <c r="G467" s="114" t="e">
        <f>C467-F466</f>
        <v>#DIV/0!</v>
      </c>
      <c r="H467" s="114"/>
      <c r="I467" s="114" t="e">
        <f>G467-H448</f>
        <v>#DIV/0!</v>
      </c>
      <c r="J467" s="115"/>
      <c r="K467" s="114" t="e">
        <f t="shared" si="17"/>
        <v>#DIV/0!</v>
      </c>
      <c r="L467" s="114"/>
      <c r="M467" s="114"/>
    </row>
    <row r="468" spans="1:13" ht="15" thickBot="1">
      <c r="A468" s="118" t="s">
        <v>135</v>
      </c>
      <c r="B468" s="121" t="s">
        <v>91</v>
      </c>
      <c r="C468" s="114"/>
      <c r="D468" s="114"/>
      <c r="E468" s="114"/>
      <c r="F468" s="114"/>
      <c r="G468" s="114" t="e">
        <f>C468-F466</f>
        <v>#DIV/0!</v>
      </c>
      <c r="H468" s="114"/>
      <c r="I468" s="114" t="e">
        <f>G468-H448</f>
        <v>#DIV/0!</v>
      </c>
      <c r="J468" s="115"/>
      <c r="K468" s="114" t="e">
        <f t="shared" si="17"/>
        <v>#DIV/0!</v>
      </c>
      <c r="L468" s="114"/>
      <c r="M468" s="114"/>
    </row>
    <row r="469" spans="1:13">
      <c r="A469" s="118" t="s">
        <v>135</v>
      </c>
      <c r="B469" s="120" t="s">
        <v>90</v>
      </c>
      <c r="C469" s="114">
        <v>23.09</v>
      </c>
      <c r="D469" s="116">
        <v>22.24</v>
      </c>
      <c r="E469" s="114">
        <f>AVERAGE(C469:C471)</f>
        <v>23.736666666666668</v>
      </c>
      <c r="F469" s="114">
        <f>AVERAGE(D469:D471)</f>
        <v>22.243333333333329</v>
      </c>
      <c r="G469" s="114">
        <f>C469-F469</f>
        <v>0.84666666666667112</v>
      </c>
      <c r="H469" s="114">
        <f>AVERAGE(G469:G471)</f>
        <v>1.493333333333337</v>
      </c>
      <c r="I469" s="114">
        <f>G469-H448</f>
        <v>-0.62333333333332774</v>
      </c>
      <c r="J469" s="115">
        <f>AVERAGE(I469:I471)</f>
        <v>2.3333333333338164E-2</v>
      </c>
      <c r="K469" s="114">
        <f t="shared" si="17"/>
        <v>1.5404302223135442</v>
      </c>
      <c r="L469" s="114">
        <f>AVERAGE(K469:K471)</f>
        <v>1.0377930972078679</v>
      </c>
      <c r="M469" s="114">
        <f>STDEV(K469:K471)</f>
        <v>0.43543302195286626</v>
      </c>
    </row>
    <row r="470" spans="1:13">
      <c r="A470" s="118" t="s">
        <v>135</v>
      </c>
      <c r="B470" s="119" t="s">
        <v>90</v>
      </c>
      <c r="C470" s="114">
        <v>24.08</v>
      </c>
      <c r="D470" s="116">
        <v>22.27</v>
      </c>
      <c r="E470" s="114"/>
      <c r="F470" s="114"/>
      <c r="G470" s="114">
        <f>C470-F469</f>
        <v>1.8366666666666696</v>
      </c>
      <c r="H470" s="114"/>
      <c r="I470" s="114">
        <f>G470-H448</f>
        <v>0.36666666666667069</v>
      </c>
      <c r="J470" s="115"/>
      <c r="K470" s="114">
        <f t="shared" si="17"/>
        <v>0.7755723809168652</v>
      </c>
      <c r="L470" s="114"/>
      <c r="M470" s="114"/>
    </row>
    <row r="471" spans="1:13" ht="15" thickBot="1">
      <c r="A471" s="118" t="s">
        <v>135</v>
      </c>
      <c r="B471" s="117" t="s">
        <v>90</v>
      </c>
      <c r="C471" s="114">
        <v>24.04</v>
      </c>
      <c r="D471" s="116">
        <v>22.22</v>
      </c>
      <c r="E471" s="114"/>
      <c r="F471" s="114"/>
      <c r="G471" s="114">
        <f>C471-F469</f>
        <v>1.7966666666666704</v>
      </c>
      <c r="H471" s="114"/>
      <c r="I471" s="114">
        <f>G471-H448</f>
        <v>0.32666666666667155</v>
      </c>
      <c r="J471" s="115"/>
      <c r="K471" s="114">
        <f t="shared" si="17"/>
        <v>0.79737668839319431</v>
      </c>
      <c r="L471" s="114"/>
      <c r="M471" s="114"/>
    </row>
    <row r="472" spans="1:13">
      <c r="A472" s="118" t="s">
        <v>135</v>
      </c>
      <c r="B472" s="123" t="s">
        <v>89</v>
      </c>
      <c r="C472" s="114">
        <v>21.06</v>
      </c>
      <c r="D472" s="116">
        <v>20.84</v>
      </c>
      <c r="E472" s="114">
        <f>AVERAGE(C472:C474)</f>
        <v>21.81</v>
      </c>
      <c r="F472" s="114">
        <f>AVERAGE(D472:D474)</f>
        <v>20.313333333333333</v>
      </c>
      <c r="G472" s="114">
        <f>C472-F472</f>
        <v>0.74666666666666615</v>
      </c>
      <c r="H472" s="114">
        <f>AVERAGE(G472:G474)</f>
        <v>1.4966666666666661</v>
      </c>
      <c r="I472" s="114">
        <f>G472-H460</f>
        <v>-0.60666666666666558</v>
      </c>
      <c r="J472" s="115"/>
      <c r="K472" s="114">
        <f t="shared" si="17"/>
        <v>1.522736872132272</v>
      </c>
      <c r="L472" s="114">
        <f>AVERAGE(K472:K474)</f>
        <v>0.97336919154562251</v>
      </c>
      <c r="M472" s="114">
        <f>STDEV(K472:K474)</f>
        <v>0.4765106804136644</v>
      </c>
    </row>
    <row r="473" spans="1:13">
      <c r="A473" s="118" t="s">
        <v>135</v>
      </c>
      <c r="B473" s="122" t="s">
        <v>89</v>
      </c>
      <c r="C473" s="114">
        <v>22.13</v>
      </c>
      <c r="D473" s="116">
        <v>20.02</v>
      </c>
      <c r="E473" s="114"/>
      <c r="F473" s="114"/>
      <c r="G473" s="114">
        <f>C473-F472</f>
        <v>1.8166666666666664</v>
      </c>
      <c r="H473" s="114"/>
      <c r="I473" s="114">
        <f>G473-H460</f>
        <v>0.46333333333333471</v>
      </c>
      <c r="J473" s="115"/>
      <c r="K473" s="114">
        <f t="shared" si="17"/>
        <v>0.72530850270788716</v>
      </c>
      <c r="L473" s="114"/>
      <c r="M473" s="114"/>
    </row>
    <row r="474" spans="1:13" ht="15" thickBot="1">
      <c r="A474" s="118" t="s">
        <v>135</v>
      </c>
      <c r="B474" s="121" t="s">
        <v>89</v>
      </c>
      <c r="C474" s="114">
        <v>22.24</v>
      </c>
      <c r="D474" s="116">
        <v>20.079999999999998</v>
      </c>
      <c r="E474" s="114"/>
      <c r="F474" s="114"/>
      <c r="G474" s="114">
        <f>C474-F472</f>
        <v>1.9266666666666659</v>
      </c>
      <c r="H474" s="114"/>
      <c r="I474" s="114">
        <f>G474-H460</f>
        <v>0.57333333333333414</v>
      </c>
      <c r="J474" s="115"/>
      <c r="K474" s="114">
        <f t="shared" si="17"/>
        <v>0.67206219979670834</v>
      </c>
      <c r="L474" s="114"/>
      <c r="M474" s="114"/>
    </row>
    <row r="475" spans="1:13">
      <c r="A475" s="118" t="s">
        <v>135</v>
      </c>
      <c r="B475" s="120" t="s">
        <v>87</v>
      </c>
      <c r="C475" s="114">
        <v>20.7</v>
      </c>
      <c r="D475" s="114">
        <v>20.13</v>
      </c>
      <c r="E475" s="114">
        <v>20.683333333333302</v>
      </c>
      <c r="F475" s="114">
        <v>20.156666666666698</v>
      </c>
      <c r="G475" s="114">
        <v>0.543333333333333</v>
      </c>
      <c r="H475" s="114">
        <v>0.52666666666666695</v>
      </c>
      <c r="I475" s="114">
        <v>-0.92666666666666597</v>
      </c>
      <c r="J475" s="114">
        <v>-0.94333333333333202</v>
      </c>
      <c r="K475" s="114">
        <v>1.9008789554215999</v>
      </c>
      <c r="L475" s="114">
        <v>1.9234096024384799</v>
      </c>
      <c r="M475" s="114">
        <v>5.08212576360101E-2</v>
      </c>
    </row>
    <row r="476" spans="1:13">
      <c r="A476" s="118" t="s">
        <v>135</v>
      </c>
      <c r="B476" s="119" t="s">
        <v>87</v>
      </c>
      <c r="C476" s="114">
        <v>20.64</v>
      </c>
      <c r="D476" s="114">
        <v>20.18</v>
      </c>
      <c r="E476" s="114"/>
      <c r="F476" s="114"/>
      <c r="G476" s="114">
        <v>0.483333333333334</v>
      </c>
      <c r="H476" s="114"/>
      <c r="I476" s="114">
        <v>-0.98666666666666503</v>
      </c>
      <c r="J476" s="114"/>
      <c r="K476" s="114">
        <v>1.9816012265304599</v>
      </c>
      <c r="L476" s="114"/>
      <c r="M476" s="114"/>
    </row>
    <row r="477" spans="1:13" ht="15" thickBot="1">
      <c r="A477" s="118" t="s">
        <v>135</v>
      </c>
      <c r="B477" s="117" t="s">
        <v>87</v>
      </c>
      <c r="C477" s="114">
        <v>20.71</v>
      </c>
      <c r="D477" s="114">
        <v>20.16</v>
      </c>
      <c r="E477" s="114"/>
      <c r="F477" s="114"/>
      <c r="G477" s="114">
        <v>0.55333333333333501</v>
      </c>
      <c r="H477" s="114"/>
      <c r="I477" s="114">
        <v>-0.91666666666666397</v>
      </c>
      <c r="J477" s="114"/>
      <c r="K477" s="114">
        <v>1.88774862536338</v>
      </c>
      <c r="L477" s="114"/>
      <c r="M477" s="114"/>
    </row>
    <row r="480" spans="1:13" ht="20">
      <c r="A480" s="387" t="s">
        <v>37</v>
      </c>
      <c r="B480" s="388"/>
      <c r="C480" s="388"/>
      <c r="E480" s="389" t="s">
        <v>118</v>
      </c>
      <c r="F480" s="389"/>
    </row>
    <row r="481" spans="1:17" ht="16" thickBot="1">
      <c r="A481" s="130" t="s">
        <v>117</v>
      </c>
      <c r="B481" s="130" t="s">
        <v>116</v>
      </c>
      <c r="C481" s="128" t="s">
        <v>115</v>
      </c>
      <c r="D481" s="128" t="s">
        <v>114</v>
      </c>
      <c r="E481" s="128" t="s">
        <v>113</v>
      </c>
      <c r="F481" s="128" t="s">
        <v>112</v>
      </c>
      <c r="G481" s="129" t="s">
        <v>111</v>
      </c>
      <c r="H481" s="128" t="s">
        <v>110</v>
      </c>
      <c r="I481" s="129" t="s">
        <v>109</v>
      </c>
      <c r="J481" s="128" t="s">
        <v>108</v>
      </c>
      <c r="K481" s="128" t="s">
        <v>107</v>
      </c>
      <c r="L481" s="128" t="s">
        <v>106</v>
      </c>
      <c r="M481" s="128" t="s">
        <v>105</v>
      </c>
      <c r="O481" s="124"/>
      <c r="P481" s="127" t="s">
        <v>104</v>
      </c>
      <c r="Q481" s="126" t="s">
        <v>103</v>
      </c>
    </row>
    <row r="482" spans="1:17">
      <c r="A482" s="118" t="s">
        <v>135</v>
      </c>
      <c r="B482" s="123" t="s">
        <v>100</v>
      </c>
      <c r="C482" s="116">
        <v>25.8</v>
      </c>
      <c r="D482" s="116">
        <v>24.18</v>
      </c>
      <c r="E482" s="114">
        <f>AVERAGE(C482:C484)</f>
        <v>25.666666666666668</v>
      </c>
      <c r="F482" s="114">
        <f>AVERAGE(D482:D484)</f>
        <v>24.196666666666669</v>
      </c>
      <c r="G482" s="114">
        <f>C482-F482</f>
        <v>1.6033333333333317</v>
      </c>
      <c r="H482" s="114">
        <f>AVERAGE(G482:G484)</f>
        <v>1.4699999999999989</v>
      </c>
      <c r="I482" s="114">
        <f>G482-H482</f>
        <v>0.13333333333333286</v>
      </c>
      <c r="J482" s="115">
        <f>AVERAGE(I482:I484)</f>
        <v>0</v>
      </c>
      <c r="K482" s="114">
        <f t="shared" ref="K482:K511" si="18">2^-(I482)</f>
        <v>0.91172248855821703</v>
      </c>
      <c r="L482" s="114">
        <f>AVERAGE(K482:K484)</f>
        <v>1.0193491701761905</v>
      </c>
      <c r="M482" s="114">
        <f>STDEV(K482:K484)</f>
        <v>0.25207225598319744</v>
      </c>
      <c r="O482" s="125" t="s">
        <v>102</v>
      </c>
      <c r="P482" s="124">
        <v>1.0193491701761901</v>
      </c>
      <c r="Q482" s="124">
        <v>1.00774590331446</v>
      </c>
    </row>
    <row r="483" spans="1:17">
      <c r="A483" s="118" t="s">
        <v>135</v>
      </c>
      <c r="B483" s="122" t="s">
        <v>100</v>
      </c>
      <c r="C483" s="116">
        <v>25.92</v>
      </c>
      <c r="D483" s="116">
        <v>24.22</v>
      </c>
      <c r="E483" s="114"/>
      <c r="F483" s="114"/>
      <c r="G483" s="114">
        <f>C483-F482</f>
        <v>1.7233333333333327</v>
      </c>
      <c r="H483" s="114"/>
      <c r="I483" s="114">
        <f>G483-H482</f>
        <v>0.25333333333333385</v>
      </c>
      <c r="J483" s="115"/>
      <c r="K483" s="114">
        <f t="shared" si="18"/>
        <v>0.83895577476824967</v>
      </c>
      <c r="L483" s="114"/>
      <c r="M483" s="114"/>
      <c r="O483" s="125" t="s">
        <v>101</v>
      </c>
      <c r="P483" s="124">
        <v>1.46527470239383</v>
      </c>
      <c r="Q483" s="124">
        <v>1.5228806719757499</v>
      </c>
    </row>
    <row r="484" spans="1:17" ht="15" thickBot="1">
      <c r="A484" s="118" t="s">
        <v>135</v>
      </c>
      <c r="B484" s="121" t="s">
        <v>100</v>
      </c>
      <c r="C484" s="116">
        <v>25.28</v>
      </c>
      <c r="D484" s="116">
        <v>24.19</v>
      </c>
      <c r="E484" s="114"/>
      <c r="F484" s="114"/>
      <c r="G484" s="114">
        <f>C484-F482</f>
        <v>1.0833333333333321</v>
      </c>
      <c r="H484" s="114"/>
      <c r="I484" s="114">
        <f>G484-H482</f>
        <v>-0.38666666666666671</v>
      </c>
      <c r="J484" s="115"/>
      <c r="K484" s="114">
        <f t="shared" si="18"/>
        <v>1.3073692472021052</v>
      </c>
      <c r="L484" s="114"/>
      <c r="M484" s="114"/>
      <c r="O484" s="125" t="s">
        <v>99</v>
      </c>
      <c r="P484" s="124">
        <v>0.96408507013467104</v>
      </c>
      <c r="Q484" s="124">
        <v>1.6732699410138201</v>
      </c>
    </row>
    <row r="485" spans="1:17">
      <c r="A485" s="118" t="s">
        <v>135</v>
      </c>
      <c r="B485" s="120" t="s">
        <v>96</v>
      </c>
      <c r="C485" s="114">
        <v>27.22</v>
      </c>
      <c r="D485" s="116">
        <v>25.69</v>
      </c>
      <c r="E485" s="114">
        <f>AVERAGE(C485:C487)</f>
        <v>27.22</v>
      </c>
      <c r="F485" s="114">
        <f>AVERAGE(D485:D487)</f>
        <v>25.76</v>
      </c>
      <c r="G485" s="114">
        <f>C485-F485</f>
        <v>1.4599999999999973</v>
      </c>
      <c r="H485" s="114">
        <f>AVERAGE(G485:G487)</f>
        <v>1.4599999999999973</v>
      </c>
      <c r="I485" s="114">
        <f>G485-H482</f>
        <v>-1.0000000000001563E-2</v>
      </c>
      <c r="J485" s="115">
        <f>AVERAGE(I485:I487)</f>
        <v>-1.0000000000001563E-2</v>
      </c>
      <c r="K485" s="114">
        <f t="shared" si="18"/>
        <v>1.00695555005672</v>
      </c>
      <c r="L485" s="114">
        <f>AVERAGE(K485:K487)</f>
        <v>1.0077459033144558</v>
      </c>
      <c r="M485" s="114">
        <f>STDEV(K485:K487)</f>
        <v>4.8881752965326757E-2</v>
      </c>
      <c r="O485" s="125" t="s">
        <v>98</v>
      </c>
      <c r="P485" s="124">
        <v>1.4594141085946399</v>
      </c>
      <c r="Q485" s="124">
        <v>0.98766406052565903</v>
      </c>
    </row>
    <row r="486" spans="1:17">
      <c r="A486" s="118" t="s">
        <v>135</v>
      </c>
      <c r="B486" s="119" t="s">
        <v>96</v>
      </c>
      <c r="C486" s="114">
        <v>27.29</v>
      </c>
      <c r="D486" s="116">
        <v>25.48</v>
      </c>
      <c r="E486" s="114"/>
      <c r="F486" s="114"/>
      <c r="G486" s="114">
        <f>C486-F485</f>
        <v>1.5299999999999976</v>
      </c>
      <c r="H486" s="114"/>
      <c r="I486" s="114">
        <f>G486-H482</f>
        <v>5.9999999999998721E-2</v>
      </c>
      <c r="J486" s="115"/>
      <c r="K486" s="114">
        <f t="shared" si="18"/>
        <v>0.95926411932526523</v>
      </c>
      <c r="L486" s="114"/>
      <c r="M486" s="114"/>
      <c r="O486" s="125" t="s">
        <v>97</v>
      </c>
      <c r="P486" s="124">
        <v>2.0198781771264498</v>
      </c>
      <c r="Q486" s="124">
        <v>2.3458442177191201</v>
      </c>
    </row>
    <row r="487" spans="1:17" ht="15" thickBot="1">
      <c r="A487" s="118" t="s">
        <v>135</v>
      </c>
      <c r="B487" s="117" t="s">
        <v>96</v>
      </c>
      <c r="C487" s="114">
        <v>27.15</v>
      </c>
      <c r="D487" s="116">
        <v>26.11</v>
      </c>
      <c r="E487" s="114"/>
      <c r="F487" s="114"/>
      <c r="G487" s="114">
        <f>C487-F485</f>
        <v>1.389999999999997</v>
      </c>
      <c r="H487" s="114"/>
      <c r="I487" s="114">
        <f>G487-H482</f>
        <v>-8.0000000000001847E-2</v>
      </c>
      <c r="J487" s="115"/>
      <c r="K487" s="114">
        <f t="shared" si="18"/>
        <v>1.0570180405613818</v>
      </c>
      <c r="L487" s="114"/>
      <c r="M487" s="114"/>
    </row>
    <row r="488" spans="1:17">
      <c r="A488" s="118" t="s">
        <v>135</v>
      </c>
      <c r="B488" s="123" t="s">
        <v>95</v>
      </c>
      <c r="C488" s="114">
        <v>24.05</v>
      </c>
      <c r="D488" s="116">
        <v>23.73</v>
      </c>
      <c r="E488" s="114">
        <f>AVERAGE(C488:C490)</f>
        <v>24.753333333333334</v>
      </c>
      <c r="F488" s="114">
        <f>AVERAGE(D488:D490)</f>
        <v>23.743333333333336</v>
      </c>
      <c r="G488" s="114">
        <f>C488-F488</f>
        <v>0.30666666666666487</v>
      </c>
      <c r="H488" s="114">
        <f>AVERAGE(G488:G490)</f>
        <v>1.009999999999998</v>
      </c>
      <c r="I488" s="114">
        <f>G488-H482</f>
        <v>-1.163333333333334</v>
      </c>
      <c r="J488" s="115">
        <f>AVERAGE(I488:I490)</f>
        <v>-0.46000000000000085</v>
      </c>
      <c r="K488" s="114">
        <f t="shared" si="18"/>
        <v>2.2397432080935191</v>
      </c>
      <c r="L488" s="114">
        <f>AVERAGE(K488:K490)</f>
        <v>1.4652747023938302</v>
      </c>
      <c r="M488" s="114">
        <f>STDEV(K488:K490)</f>
        <v>0.67080304384796108</v>
      </c>
    </row>
    <row r="489" spans="1:17">
      <c r="A489" s="118" t="s">
        <v>135</v>
      </c>
      <c r="B489" s="122" t="s">
        <v>95</v>
      </c>
      <c r="C489" s="114">
        <v>25.09</v>
      </c>
      <c r="D489" s="116">
        <v>23.8</v>
      </c>
      <c r="E489" s="114"/>
      <c r="F489" s="114"/>
      <c r="G489" s="114">
        <f>C489-F488</f>
        <v>1.346666666666664</v>
      </c>
      <c r="H489" s="114"/>
      <c r="I489" s="114">
        <f>G489-H482</f>
        <v>-0.12333333333333485</v>
      </c>
      <c r="J489" s="115"/>
      <c r="K489" s="114">
        <f t="shared" si="18"/>
        <v>1.0892486561426136</v>
      </c>
      <c r="L489" s="114"/>
      <c r="M489" s="114"/>
    </row>
    <row r="490" spans="1:17" ht="15" thickBot="1">
      <c r="A490" s="118" t="s">
        <v>135</v>
      </c>
      <c r="B490" s="121" t="s">
        <v>95</v>
      </c>
      <c r="C490" s="114">
        <v>25.12</v>
      </c>
      <c r="D490" s="116">
        <v>23.7</v>
      </c>
      <c r="E490" s="114"/>
      <c r="F490" s="114"/>
      <c r="G490" s="114">
        <f>C490-F488</f>
        <v>1.3766666666666652</v>
      </c>
      <c r="H490" s="114"/>
      <c r="I490" s="114">
        <f>G490-H482</f>
        <v>-9.3333333333333712E-2</v>
      </c>
      <c r="J490" s="115"/>
      <c r="K490" s="114">
        <f t="shared" si="18"/>
        <v>1.0668322429453578</v>
      </c>
      <c r="L490" s="114"/>
      <c r="M490" s="114"/>
    </row>
    <row r="491" spans="1:17">
      <c r="A491" s="118" t="s">
        <v>135</v>
      </c>
      <c r="B491" s="120" t="s">
        <v>94</v>
      </c>
      <c r="C491" s="114">
        <v>24.24</v>
      </c>
      <c r="D491" s="116">
        <v>22.19</v>
      </c>
      <c r="E491" s="114">
        <f>AVERAGE(C491:C493)</f>
        <v>24.193333333333332</v>
      </c>
      <c r="F491" s="114">
        <f>AVERAGE(D491:D493)</f>
        <v>21.786666666666665</v>
      </c>
      <c r="G491" s="114">
        <f>C491-F491</f>
        <v>2.4533333333333331</v>
      </c>
      <c r="H491" s="114">
        <f>AVERAGE(G491:G493)</f>
        <v>2.4066666666666676</v>
      </c>
      <c r="I491" s="114">
        <f>G491-H482</f>
        <v>0.98333333333333428</v>
      </c>
      <c r="J491" s="115">
        <f>AVERAGE(I491:I493)</f>
        <v>0.93666666666666865</v>
      </c>
      <c r="K491" s="114">
        <f t="shared" si="18"/>
        <v>0.50580972015096093</v>
      </c>
      <c r="L491" s="114">
        <f>AVERAGE(K491:K493)</f>
        <v>0.52288067197575316</v>
      </c>
      <c r="M491" s="114">
        <f>STDEV(K491:K493)</f>
        <v>2.6579193403535459E-2</v>
      </c>
    </row>
    <row r="492" spans="1:17">
      <c r="A492" s="118" t="s">
        <v>135</v>
      </c>
      <c r="B492" s="119" t="s">
        <v>94</v>
      </c>
      <c r="C492" s="114">
        <v>24.11</v>
      </c>
      <c r="D492" s="116">
        <v>21.49</v>
      </c>
      <c r="E492" s="114"/>
      <c r="F492" s="114"/>
      <c r="G492" s="114">
        <f>C492-F491</f>
        <v>2.3233333333333341</v>
      </c>
      <c r="H492" s="114"/>
      <c r="I492" s="114">
        <f>G492-H482</f>
        <v>0.85333333333333528</v>
      </c>
      <c r="J492" s="115"/>
      <c r="K492" s="114">
        <f t="shared" si="18"/>
        <v>0.55350439079765346</v>
      </c>
      <c r="L492" s="114"/>
      <c r="M492" s="114"/>
    </row>
    <row r="493" spans="1:17" ht="15" thickBot="1">
      <c r="A493" s="118" t="s">
        <v>135</v>
      </c>
      <c r="B493" s="117" t="s">
        <v>94</v>
      </c>
      <c r="C493" s="114">
        <v>24.23</v>
      </c>
      <c r="D493" s="116">
        <v>21.68</v>
      </c>
      <c r="E493" s="114"/>
      <c r="F493" s="114"/>
      <c r="G493" s="114">
        <f>C493-F491</f>
        <v>2.4433333333333351</v>
      </c>
      <c r="H493" s="114"/>
      <c r="I493" s="114">
        <f>G493-H482</f>
        <v>0.97333333333333627</v>
      </c>
      <c r="J493" s="115"/>
      <c r="K493" s="114">
        <f t="shared" si="18"/>
        <v>0.50932790497864522</v>
      </c>
      <c r="L493" s="114"/>
      <c r="M493" s="114"/>
    </row>
    <row r="494" spans="1:17">
      <c r="A494" s="118" t="s">
        <v>135</v>
      </c>
      <c r="B494" s="123" t="s">
        <v>93</v>
      </c>
      <c r="C494" s="114">
        <v>22.24</v>
      </c>
      <c r="D494" s="116">
        <v>20.83</v>
      </c>
      <c r="E494" s="114">
        <f>AVERAGE(C494:C496)</f>
        <v>22.216666666666669</v>
      </c>
      <c r="F494" s="114">
        <f>AVERAGE(D494:D496)</f>
        <v>20.693333333333332</v>
      </c>
      <c r="G494" s="114">
        <f>C494-F494</f>
        <v>1.5466666666666669</v>
      </c>
      <c r="H494" s="114">
        <f>AVERAGE(G494:G496)</f>
        <v>1.5233333333333345</v>
      </c>
      <c r="I494" s="114">
        <f>G494-H482</f>
        <v>7.6666666666667993E-2</v>
      </c>
      <c r="J494" s="115">
        <f>AVERAGE(I494:I496)</f>
        <v>5.3333333333335751E-2</v>
      </c>
      <c r="K494" s="114">
        <f t="shared" si="18"/>
        <v>0.94824603117449646</v>
      </c>
      <c r="L494" s="114">
        <f>AVERAGE(K494:K496)</f>
        <v>0.96408507013467082</v>
      </c>
      <c r="M494" s="114">
        <f>STDEV(K494:K496)</f>
        <v>3.3268091572116687E-2</v>
      </c>
    </row>
    <row r="495" spans="1:17">
      <c r="A495" s="118" t="s">
        <v>135</v>
      </c>
      <c r="B495" s="122" t="s">
        <v>93</v>
      </c>
      <c r="C495" s="114">
        <v>22.16</v>
      </c>
      <c r="D495" s="116">
        <v>20.61</v>
      </c>
      <c r="E495" s="114"/>
      <c r="F495" s="114"/>
      <c r="G495" s="114">
        <f>C495-F494</f>
        <v>1.4666666666666686</v>
      </c>
      <c r="H495" s="114"/>
      <c r="I495" s="114">
        <f>G495-H482</f>
        <v>-3.3333333333303017E-3</v>
      </c>
      <c r="J495" s="115"/>
      <c r="K495" s="114">
        <f t="shared" si="18"/>
        <v>1.0023131618421708</v>
      </c>
      <c r="L495" s="114"/>
      <c r="M495" s="114"/>
    </row>
    <row r="496" spans="1:17" ht="15" thickBot="1">
      <c r="A496" s="118" t="s">
        <v>135</v>
      </c>
      <c r="B496" s="121" t="s">
        <v>93</v>
      </c>
      <c r="C496" s="114">
        <v>22.25</v>
      </c>
      <c r="D496" s="116">
        <v>20.64</v>
      </c>
      <c r="E496" s="114"/>
      <c r="F496" s="114"/>
      <c r="G496" s="114">
        <f>C496-F494</f>
        <v>1.5566666666666684</v>
      </c>
      <c r="H496" s="114"/>
      <c r="I496" s="114">
        <f>G496-H482</f>
        <v>8.6666666666669556E-2</v>
      </c>
      <c r="J496" s="115"/>
      <c r="K496" s="114">
        <f t="shared" si="18"/>
        <v>0.9416960173873451</v>
      </c>
      <c r="L496" s="114"/>
      <c r="M496" s="114"/>
    </row>
    <row r="497" spans="1:13">
      <c r="A497" s="118" t="s">
        <v>135</v>
      </c>
      <c r="B497" s="120" t="s">
        <v>92</v>
      </c>
      <c r="C497" s="114">
        <v>25.27</v>
      </c>
      <c r="D497" s="116">
        <v>22.7</v>
      </c>
      <c r="E497" s="114">
        <f>AVERAGE(C497:C499)</f>
        <v>24.933333333333337</v>
      </c>
      <c r="F497" s="114">
        <f>AVERAGE(D497:D499)</f>
        <v>22.83</v>
      </c>
      <c r="G497" s="114">
        <f>C497-F497</f>
        <v>2.4400000000000013</v>
      </c>
      <c r="H497" s="114">
        <f>AVERAGE(G497:G499)</f>
        <v>2.1033333333333353</v>
      </c>
      <c r="I497" s="114">
        <f>G497-H482</f>
        <v>0.97000000000000242</v>
      </c>
      <c r="J497" s="115">
        <f>AVERAGE(I497:I499)</f>
        <v>0.63333333333333641</v>
      </c>
      <c r="K497" s="114">
        <f t="shared" si="18"/>
        <v>0.51050606285359579</v>
      </c>
      <c r="L497" s="114">
        <f>AVERAGE(K497:K499)</f>
        <v>0.6732699410138222</v>
      </c>
      <c r="M497" s="114">
        <f>STDEV(K497:K499)</f>
        <v>0.25398853978693281</v>
      </c>
    </row>
    <row r="498" spans="1:13">
      <c r="A498" s="118" t="s">
        <v>135</v>
      </c>
      <c r="B498" s="119" t="s">
        <v>92</v>
      </c>
      <c r="C498" s="114">
        <v>24.35</v>
      </c>
      <c r="D498" s="116">
        <v>22.99</v>
      </c>
      <c r="E498" s="114"/>
      <c r="F498" s="114"/>
      <c r="G498" s="114">
        <f>C498-F497</f>
        <v>1.5200000000000031</v>
      </c>
      <c r="H498" s="114"/>
      <c r="I498" s="114">
        <f>G498-H482</f>
        <v>5.0000000000004263E-2</v>
      </c>
      <c r="J498" s="115"/>
      <c r="K498" s="114">
        <f t="shared" si="18"/>
        <v>0.96593632892484282</v>
      </c>
      <c r="L498" s="114"/>
      <c r="M498" s="114"/>
    </row>
    <row r="499" spans="1:13" ht="15" thickBot="1">
      <c r="A499" s="118" t="s">
        <v>135</v>
      </c>
      <c r="B499" s="117" t="s">
        <v>92</v>
      </c>
      <c r="C499" s="114">
        <v>25.18</v>
      </c>
      <c r="D499" s="116">
        <v>22.8</v>
      </c>
      <c r="E499" s="114"/>
      <c r="F499" s="114"/>
      <c r="G499" s="114">
        <f>C499-F497</f>
        <v>2.3500000000000014</v>
      </c>
      <c r="H499" s="114"/>
      <c r="I499" s="114">
        <f>G499-H482</f>
        <v>0.88000000000000256</v>
      </c>
      <c r="J499" s="115"/>
      <c r="K499" s="114">
        <f t="shared" si="18"/>
        <v>0.54336743126302811</v>
      </c>
      <c r="L499" s="114"/>
      <c r="M499" s="114"/>
    </row>
    <row r="500" spans="1:13">
      <c r="A500" s="118" t="s">
        <v>135</v>
      </c>
      <c r="B500" s="123" t="s">
        <v>91</v>
      </c>
      <c r="C500" s="114">
        <v>22.34</v>
      </c>
      <c r="D500" s="114">
        <v>22.34</v>
      </c>
      <c r="E500" s="114">
        <f>AVERAGE(C500:C502)</f>
        <v>23.116666666666664</v>
      </c>
      <c r="F500" s="114">
        <f>AVERAGE(D500:D502)</f>
        <v>22.080000000000002</v>
      </c>
      <c r="G500" s="114">
        <f>C500-F500</f>
        <v>0.25999999999999801</v>
      </c>
      <c r="H500" s="114">
        <f>AVERAGE(G500:G502)</f>
        <v>1.0366666666666642</v>
      </c>
      <c r="I500" s="114">
        <f>G500-H482</f>
        <v>-1.2100000000000009</v>
      </c>
      <c r="J500" s="115">
        <f>AVERAGE(I500:I502)</f>
        <v>-0.43333333333333474</v>
      </c>
      <c r="K500" s="114">
        <f t="shared" si="18"/>
        <v>2.3133763678105761</v>
      </c>
      <c r="L500" s="114">
        <f>AVERAGE(K500:K502)</f>
        <v>1.4594141085946359</v>
      </c>
      <c r="M500" s="114">
        <f>STDEV(K500:K502)</f>
        <v>0.74059862865779946</v>
      </c>
    </row>
    <row r="501" spans="1:13">
      <c r="A501" s="118" t="s">
        <v>135</v>
      </c>
      <c r="B501" s="122" t="s">
        <v>91</v>
      </c>
      <c r="C501" s="114">
        <v>23.56</v>
      </c>
      <c r="D501" s="114">
        <v>21.94</v>
      </c>
      <c r="E501" s="114"/>
      <c r="F501" s="114"/>
      <c r="G501" s="114">
        <f>C501-F500</f>
        <v>1.4799999999999969</v>
      </c>
      <c r="H501" s="114"/>
      <c r="I501" s="114">
        <f>G501-H482</f>
        <v>9.9999999999980105E-3</v>
      </c>
      <c r="J501" s="115"/>
      <c r="K501" s="114">
        <f t="shared" si="18"/>
        <v>0.99309249543703737</v>
      </c>
      <c r="L501" s="114"/>
      <c r="M501" s="114"/>
    </row>
    <row r="502" spans="1:13" ht="15" thickBot="1">
      <c r="A502" s="118" t="s">
        <v>135</v>
      </c>
      <c r="B502" s="121" t="s">
        <v>91</v>
      </c>
      <c r="C502" s="114">
        <v>23.45</v>
      </c>
      <c r="D502" s="114">
        <v>21.96</v>
      </c>
      <c r="E502" s="114"/>
      <c r="F502" s="114"/>
      <c r="G502" s="114">
        <f>C502-F500</f>
        <v>1.3699999999999974</v>
      </c>
      <c r="H502" s="114"/>
      <c r="I502" s="114">
        <f>G502-H482</f>
        <v>-0.10000000000000142</v>
      </c>
      <c r="J502" s="115"/>
      <c r="K502" s="114">
        <f t="shared" si="18"/>
        <v>1.0717734625362942</v>
      </c>
      <c r="L502" s="114"/>
      <c r="M502" s="114"/>
    </row>
    <row r="503" spans="1:13">
      <c r="A503" s="118" t="s">
        <v>135</v>
      </c>
      <c r="B503" s="120" t="s">
        <v>90</v>
      </c>
      <c r="C503" s="114">
        <v>24.38</v>
      </c>
      <c r="D503" s="116">
        <v>23.69</v>
      </c>
      <c r="E503" s="114">
        <f>AVERAGE(C503:C505)</f>
        <v>24.61</v>
      </c>
      <c r="F503" s="114">
        <f>AVERAGE(D503:D505)</f>
        <v>23.099999999999998</v>
      </c>
      <c r="G503" s="114">
        <f>C503-F503</f>
        <v>1.2800000000000011</v>
      </c>
      <c r="H503" s="114">
        <f>AVERAGE(G503:G505)</f>
        <v>1.5100000000000016</v>
      </c>
      <c r="I503" s="114">
        <f>G503-H482</f>
        <v>-0.18999999999999773</v>
      </c>
      <c r="J503" s="115">
        <f>AVERAGE(I503:I505)</f>
        <v>4.00000000000027E-2</v>
      </c>
      <c r="K503" s="114">
        <f t="shared" si="18"/>
        <v>1.1407637158684218</v>
      </c>
      <c r="L503" s="114">
        <f>AVERAGE(K503:K505)</f>
        <v>0.9876640605256588</v>
      </c>
      <c r="M503" s="114">
        <f>STDEV(K503:K505)</f>
        <v>0.2026499801062675</v>
      </c>
    </row>
    <row r="504" spans="1:13">
      <c r="A504" s="118" t="s">
        <v>135</v>
      </c>
      <c r="B504" s="119" t="s">
        <v>90</v>
      </c>
      <c r="C504" s="114">
        <v>24.48</v>
      </c>
      <c r="D504" s="116">
        <v>23.56</v>
      </c>
      <c r="E504" s="114"/>
      <c r="F504" s="114"/>
      <c r="G504" s="114">
        <f>C504-F503</f>
        <v>1.3800000000000026</v>
      </c>
      <c r="H504" s="114"/>
      <c r="I504" s="114">
        <f>G504-H482</f>
        <v>-8.9999999999996305E-2</v>
      </c>
      <c r="J504" s="115"/>
      <c r="K504" s="114">
        <f t="shared" si="18"/>
        <v>1.0643701824533571</v>
      </c>
      <c r="L504" s="114"/>
      <c r="M504" s="114"/>
    </row>
    <row r="505" spans="1:13" ht="15" thickBot="1">
      <c r="A505" s="118" t="s">
        <v>135</v>
      </c>
      <c r="B505" s="117" t="s">
        <v>90</v>
      </c>
      <c r="C505" s="114">
        <v>24.97</v>
      </c>
      <c r="D505" s="116">
        <v>22.05</v>
      </c>
      <c r="E505" s="114"/>
      <c r="F505" s="114"/>
      <c r="G505" s="114">
        <f>C505-F503</f>
        <v>1.870000000000001</v>
      </c>
      <c r="H505" s="114"/>
      <c r="I505" s="114">
        <f>G505-H482</f>
        <v>0.40000000000000213</v>
      </c>
      <c r="J505" s="115"/>
      <c r="K505" s="114">
        <f t="shared" si="18"/>
        <v>0.75785828325519788</v>
      </c>
      <c r="L505" s="114"/>
      <c r="M505" s="114"/>
    </row>
    <row r="506" spans="1:13">
      <c r="A506" s="118" t="s">
        <v>135</v>
      </c>
      <c r="B506" s="123" t="s">
        <v>89</v>
      </c>
      <c r="C506" s="114">
        <v>21.95</v>
      </c>
      <c r="D506" s="116">
        <v>21.46</v>
      </c>
      <c r="E506" s="114">
        <f>AVERAGE(C506:C508)</f>
        <v>21.803333333333331</v>
      </c>
      <c r="F506" s="114">
        <f>AVERAGE(D506:D508)</f>
        <v>21.343333333333334</v>
      </c>
      <c r="G506" s="114">
        <f>C506-F506</f>
        <v>0.60666666666666558</v>
      </c>
      <c r="H506" s="114">
        <f>AVERAGE(G506:G508)</f>
        <v>0.45999999999999969</v>
      </c>
      <c r="I506" s="114">
        <f>G506-H482</f>
        <v>-0.86333333333333329</v>
      </c>
      <c r="J506" s="115">
        <f>AVERAGE(I506:I508)</f>
        <v>-1.0099999999999991</v>
      </c>
      <c r="K506" s="114">
        <f t="shared" si="18"/>
        <v>1.8192367879965627</v>
      </c>
      <c r="L506" s="114">
        <f>AVERAGE(K506:K508)</f>
        <v>2.0198781771264538</v>
      </c>
      <c r="M506" s="114">
        <f>STDEV(K506:K508)</f>
        <v>0.18864725695852783</v>
      </c>
    </row>
    <row r="507" spans="1:13">
      <c r="A507" s="118" t="s">
        <v>135</v>
      </c>
      <c r="B507" s="122" t="s">
        <v>89</v>
      </c>
      <c r="C507" s="114">
        <v>21.78</v>
      </c>
      <c r="D507" s="116">
        <v>21.2</v>
      </c>
      <c r="E507" s="114"/>
      <c r="F507" s="114"/>
      <c r="G507" s="114">
        <f>C507-F506</f>
        <v>0.43666666666666742</v>
      </c>
      <c r="H507" s="114"/>
      <c r="I507" s="114">
        <f>G507-H482</f>
        <v>-1.0333333333333314</v>
      </c>
      <c r="J507" s="115"/>
      <c r="K507" s="114">
        <f t="shared" si="18"/>
        <v>2.0467477839935473</v>
      </c>
      <c r="L507" s="114"/>
      <c r="M507" s="114"/>
    </row>
    <row r="508" spans="1:13" ht="15" thickBot="1">
      <c r="A508" s="118" t="s">
        <v>135</v>
      </c>
      <c r="B508" s="121" t="s">
        <v>89</v>
      </c>
      <c r="C508" s="114">
        <v>21.68</v>
      </c>
      <c r="D508" s="116">
        <v>21.37</v>
      </c>
      <c r="E508" s="114"/>
      <c r="F508" s="114"/>
      <c r="G508" s="114">
        <f>C508-F506</f>
        <v>0.336666666666666</v>
      </c>
      <c r="H508" s="114"/>
      <c r="I508" s="114">
        <f>G508-H482</f>
        <v>-1.1333333333333329</v>
      </c>
      <c r="J508" s="115"/>
      <c r="K508" s="114">
        <f t="shared" si="18"/>
        <v>2.1936499593892513</v>
      </c>
      <c r="L508" s="114"/>
      <c r="M508" s="114"/>
    </row>
    <row r="509" spans="1:13">
      <c r="A509" s="118" t="s">
        <v>135</v>
      </c>
      <c r="B509" s="120" t="s">
        <v>87</v>
      </c>
      <c r="C509" s="114">
        <v>22.6</v>
      </c>
      <c r="D509" s="116">
        <v>22.13</v>
      </c>
      <c r="E509" s="114">
        <f>AVERAGE(C509:C511)</f>
        <v>22.26</v>
      </c>
      <c r="F509" s="114">
        <f>AVERAGE(D509:D511)</f>
        <v>22.459999999999997</v>
      </c>
      <c r="G509" s="114">
        <f>C509-F509</f>
        <v>0.14000000000000412</v>
      </c>
      <c r="H509" s="114">
        <f>AVERAGE(G509:G511)</f>
        <v>-0.19999999999999693</v>
      </c>
      <c r="I509" s="114">
        <f>G509-H488</f>
        <v>-0.86999999999999389</v>
      </c>
      <c r="J509" s="115">
        <f>AVERAGE(I509:I511)</f>
        <v>-1.2099999999999949</v>
      </c>
      <c r="K509" s="114">
        <f t="shared" si="18"/>
        <v>1.8276629004587932</v>
      </c>
      <c r="L509" s="114">
        <f>AVERAGE(K509:K511)</f>
        <v>2.3458442177191148</v>
      </c>
      <c r="M509" s="114">
        <f>STDEV(K509:K511)</f>
        <v>0.461635266513373</v>
      </c>
    </row>
    <row r="510" spans="1:13">
      <c r="A510" s="118" t="s">
        <v>135</v>
      </c>
      <c r="B510" s="119" t="s">
        <v>87</v>
      </c>
      <c r="C510" s="114">
        <v>22.03</v>
      </c>
      <c r="D510" s="116">
        <v>23.09</v>
      </c>
      <c r="E510" s="114"/>
      <c r="F510" s="114"/>
      <c r="G510" s="114">
        <f>C510-F509</f>
        <v>-0.42999999999999616</v>
      </c>
      <c r="H510" s="114"/>
      <c r="I510" s="114">
        <f>G510-H488</f>
        <v>-1.4399999999999942</v>
      </c>
      <c r="J510" s="115"/>
      <c r="K510" s="114">
        <f t="shared" si="18"/>
        <v>2.7132086548953329</v>
      </c>
      <c r="L510" s="114"/>
      <c r="M510" s="114"/>
    </row>
    <row r="511" spans="1:13" ht="15" thickBot="1">
      <c r="A511" s="118" t="s">
        <v>135</v>
      </c>
      <c r="B511" s="117" t="s">
        <v>87</v>
      </c>
      <c r="C511" s="114">
        <v>22.15</v>
      </c>
      <c r="D511" s="116">
        <v>22.16</v>
      </c>
      <c r="E511" s="114"/>
      <c r="F511" s="114"/>
      <c r="G511" s="114">
        <f>C511-F509</f>
        <v>-0.30999999999999872</v>
      </c>
      <c r="H511" s="114"/>
      <c r="I511" s="114">
        <f>G511-H488</f>
        <v>-1.3199999999999967</v>
      </c>
      <c r="J511" s="115"/>
      <c r="K511" s="114">
        <f t="shared" si="18"/>
        <v>2.496661097803218</v>
      </c>
      <c r="L511" s="114"/>
      <c r="M511" s="114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6E05FC-8D70-B946-9819-059EEAA6FFE9}">
  <dimension ref="A1:Y511"/>
  <sheetViews>
    <sheetView topLeftCell="E481" zoomScale="80" zoomScaleNormal="80" workbookViewId="0">
      <selection activeCell="P25" sqref="P25:P26"/>
    </sheetView>
  </sheetViews>
  <sheetFormatPr baseColWidth="10" defaultColWidth="9" defaultRowHeight="14"/>
  <cols>
    <col min="1" max="1" width="9" style="140"/>
    <col min="2" max="2" width="10" style="140" customWidth="1"/>
    <col min="3" max="3" width="7.33203125" style="142" customWidth="1"/>
    <col min="4" max="4" width="8" style="142" customWidth="1"/>
    <col min="5" max="6" width="10.6640625" style="141" customWidth="1"/>
    <col min="7" max="7" width="9" style="141" customWidth="1"/>
    <col min="8" max="8" width="8.1640625" style="140" customWidth="1"/>
    <col min="9" max="9" width="12.6640625" style="140" customWidth="1"/>
    <col min="10" max="10" width="12.1640625" style="140" customWidth="1"/>
    <col min="11" max="11" width="13.1640625" style="140" customWidth="1"/>
    <col min="12" max="12" width="14.83203125" style="140" customWidth="1"/>
    <col min="13" max="13" width="12.6640625" style="140" customWidth="1"/>
    <col min="14" max="14" width="7.5" style="140" customWidth="1"/>
    <col min="15" max="15" width="5.6640625" style="140" customWidth="1"/>
    <col min="16" max="16384" width="9" style="140"/>
  </cols>
  <sheetData>
    <row r="1" spans="1:17" ht="8" customHeight="1">
      <c r="A1" s="148"/>
      <c r="B1" s="141"/>
    </row>
    <row r="2" spans="1:17" ht="27" customHeight="1">
      <c r="A2" s="396" t="s">
        <v>38</v>
      </c>
      <c r="B2" s="397"/>
      <c r="C2" s="397"/>
      <c r="E2" s="402" t="s">
        <v>132</v>
      </c>
      <c r="F2" s="403"/>
    </row>
    <row r="3" spans="1:17" ht="16" thickBot="1">
      <c r="A3" s="161" t="s">
        <v>117</v>
      </c>
      <c r="B3" s="161" t="s">
        <v>116</v>
      </c>
      <c r="C3" s="160" t="s">
        <v>115</v>
      </c>
      <c r="D3" s="160" t="s">
        <v>114</v>
      </c>
      <c r="E3" s="158" t="s">
        <v>113</v>
      </c>
      <c r="F3" s="158" t="s">
        <v>112</v>
      </c>
      <c r="G3" s="159" t="s">
        <v>111</v>
      </c>
      <c r="H3" s="158" t="s">
        <v>110</v>
      </c>
      <c r="I3" s="159" t="s">
        <v>109</v>
      </c>
      <c r="J3" s="158" t="s">
        <v>108</v>
      </c>
      <c r="K3" s="158" t="s">
        <v>107</v>
      </c>
      <c r="L3" s="158" t="s">
        <v>106</v>
      </c>
      <c r="M3" s="158" t="s">
        <v>105</v>
      </c>
    </row>
    <row r="4" spans="1:17">
      <c r="A4" s="148" t="s">
        <v>136</v>
      </c>
      <c r="B4" s="153" t="s">
        <v>100</v>
      </c>
      <c r="C4" s="146">
        <v>24.47</v>
      </c>
      <c r="D4" s="145">
        <v>24.17</v>
      </c>
      <c r="E4" s="143">
        <f>AVERAGE(C4:C6)</f>
        <v>24.403333333333332</v>
      </c>
      <c r="F4" s="143">
        <f>AVERAGE(D4:D6)</f>
        <v>24.326666666666668</v>
      </c>
      <c r="G4" s="143">
        <f>C4-F4</f>
        <v>0.14333333333333087</v>
      </c>
      <c r="H4" s="143">
        <f>AVERAGE(G4:G6)</f>
        <v>7.666666666666444E-2</v>
      </c>
      <c r="I4" s="143">
        <f>G4-H4</f>
        <v>6.666666666666643E-2</v>
      </c>
      <c r="J4" s="144">
        <f>AVERAGE(I4:I6)</f>
        <v>0</v>
      </c>
      <c r="K4" s="143">
        <f t="shared" ref="K4:K11" si="0">2^-(I4)</f>
        <v>0.95484160391041673</v>
      </c>
      <c r="L4" s="162">
        <f>AVERAGE(K4:K6)</f>
        <v>1.0134194977170163</v>
      </c>
      <c r="M4" s="143">
        <f>STDEV(K4:K6)</f>
        <v>0.20620452200183503</v>
      </c>
      <c r="O4" s="154"/>
      <c r="P4" s="157" t="s">
        <v>104</v>
      </c>
      <c r="Q4" s="156" t="s">
        <v>103</v>
      </c>
    </row>
    <row r="5" spans="1:17">
      <c r="A5" s="148" t="s">
        <v>136</v>
      </c>
      <c r="B5" s="152" t="s">
        <v>100</v>
      </c>
      <c r="C5" s="146">
        <v>24.65</v>
      </c>
      <c r="D5" s="145">
        <v>24.42</v>
      </c>
      <c r="E5" s="143"/>
      <c r="F5" s="143"/>
      <c r="G5" s="143">
        <f>C5-F4</f>
        <v>0.32333333333333059</v>
      </c>
      <c r="H5" s="143"/>
      <c r="I5" s="143">
        <f>G5-H4</f>
        <v>0.24666666666666615</v>
      </c>
      <c r="J5" s="144"/>
      <c r="K5" s="143">
        <f t="shared" si="0"/>
        <v>0.84284154475469963</v>
      </c>
      <c r="L5" s="143"/>
      <c r="M5" s="143"/>
      <c r="O5" s="154" t="s">
        <v>102</v>
      </c>
      <c r="P5" s="154">
        <v>1.0134194977170199</v>
      </c>
      <c r="Q5" s="154">
        <v>1.26536131527707</v>
      </c>
    </row>
    <row r="6" spans="1:17" ht="15" thickBot="1">
      <c r="A6" s="148" t="s">
        <v>136</v>
      </c>
      <c r="B6" s="151" t="s">
        <v>100</v>
      </c>
      <c r="C6" s="146">
        <v>24.09</v>
      </c>
      <c r="D6" s="145">
        <v>24.39</v>
      </c>
      <c r="E6" s="143"/>
      <c r="F6" s="143"/>
      <c r="G6" s="143">
        <f>C6-F4</f>
        <v>-0.23666666666666814</v>
      </c>
      <c r="H6" s="143"/>
      <c r="I6" s="143">
        <f>G6-H4</f>
        <v>-0.31333333333333258</v>
      </c>
      <c r="J6" s="144"/>
      <c r="K6" s="143">
        <f t="shared" si="0"/>
        <v>1.2425753444859327</v>
      </c>
      <c r="L6" s="143"/>
      <c r="M6" s="143"/>
      <c r="O6" s="154" t="s">
        <v>101</v>
      </c>
      <c r="P6" s="154">
        <v>0.212759928830631</v>
      </c>
      <c r="Q6" s="154">
        <v>0.479761929505026</v>
      </c>
    </row>
    <row r="7" spans="1:17">
      <c r="A7" s="148" t="s">
        <v>136</v>
      </c>
      <c r="B7" s="150" t="s">
        <v>96</v>
      </c>
      <c r="C7" s="146">
        <v>25.06</v>
      </c>
      <c r="D7" s="145">
        <v>24.63</v>
      </c>
      <c r="E7" s="143">
        <f>AVERAGE(C7:C9)</f>
        <v>24.676666666666666</v>
      </c>
      <c r="F7" s="143">
        <f>AVERAGE(D7:D9)</f>
        <v>24.866666666666664</v>
      </c>
      <c r="G7" s="143">
        <f>C7-F7</f>
        <v>0.19333333333333513</v>
      </c>
      <c r="H7" s="143">
        <f>AVERAGE(G7:G9)</f>
        <v>-0.18999999999999653</v>
      </c>
      <c r="I7" s="143">
        <f>G7-H4</f>
        <v>0.11666666666667069</v>
      </c>
      <c r="J7" s="144">
        <f>AVERAGE(I7:I9)</f>
        <v>-0.266666666666661</v>
      </c>
      <c r="K7" s="143">
        <f t="shared" si="0"/>
        <v>0.92231619358593653</v>
      </c>
      <c r="L7" s="143">
        <f>AVERAGE(K7:K9)</f>
        <v>1.26536131527707</v>
      </c>
      <c r="M7" s="143">
        <f>STDEV(K7:K9)</f>
        <v>0.51492389217718981</v>
      </c>
      <c r="O7" s="154" t="s">
        <v>99</v>
      </c>
      <c r="P7" s="154">
        <v>0.31834596585069702</v>
      </c>
      <c r="Q7" s="154">
        <v>1.95610934317393</v>
      </c>
    </row>
    <row r="8" spans="1:17">
      <c r="A8" s="148" t="s">
        <v>136</v>
      </c>
      <c r="B8" s="149" t="s">
        <v>96</v>
      </c>
      <c r="C8" s="146">
        <v>24.05</v>
      </c>
      <c r="D8" s="145">
        <v>25.11</v>
      </c>
      <c r="E8" s="143"/>
      <c r="F8" s="143"/>
      <c r="G8" s="143">
        <f>C8-F7</f>
        <v>-0.81666666666666288</v>
      </c>
      <c r="H8" s="143"/>
      <c r="I8" s="143">
        <f>G8-H4</f>
        <v>-0.89333333333332732</v>
      </c>
      <c r="J8" s="144"/>
      <c r="K8" s="143">
        <f t="shared" si="0"/>
        <v>1.8574628200770893</v>
      </c>
      <c r="L8" s="143"/>
      <c r="M8" s="143"/>
      <c r="O8" s="154" t="s">
        <v>98</v>
      </c>
      <c r="P8" s="154">
        <v>0.376590127234185</v>
      </c>
      <c r="Q8" s="154">
        <v>0.87804212962972705</v>
      </c>
    </row>
    <row r="9" spans="1:17" ht="15" thickBot="1">
      <c r="A9" s="148" t="s">
        <v>136</v>
      </c>
      <c r="B9" s="147" t="s">
        <v>96</v>
      </c>
      <c r="C9" s="146">
        <v>24.92</v>
      </c>
      <c r="D9" s="145">
        <v>24.86</v>
      </c>
      <c r="E9" s="143"/>
      <c r="F9" s="143"/>
      <c r="G9" s="143">
        <f>C9-F7</f>
        <v>5.3333333333338118E-2</v>
      </c>
      <c r="H9" s="143"/>
      <c r="I9" s="143">
        <f>G9-H4</f>
        <v>-2.3333333333326323E-2</v>
      </c>
      <c r="J9" s="144"/>
      <c r="K9" s="143">
        <f t="shared" si="0"/>
        <v>1.0163049321681838</v>
      </c>
      <c r="L9" s="143"/>
      <c r="M9" s="143"/>
      <c r="O9" s="154" t="s">
        <v>97</v>
      </c>
      <c r="P9" s="154">
        <v>0.753180254468371</v>
      </c>
      <c r="Q9" s="154">
        <v>1.50636050893674</v>
      </c>
    </row>
    <row r="10" spans="1:17">
      <c r="A10" s="148" t="s">
        <v>136</v>
      </c>
      <c r="B10" s="153" t="s">
        <v>95</v>
      </c>
      <c r="C10" s="146">
        <v>26.54</v>
      </c>
      <c r="D10" s="145">
        <v>24.0175889</v>
      </c>
      <c r="E10" s="143">
        <f>AVERAGE(C10:C12)</f>
        <v>18.143333333333334</v>
      </c>
      <c r="F10" s="143">
        <f>AVERAGE(D10:D12)</f>
        <v>24.284583566666669</v>
      </c>
      <c r="G10" s="143">
        <f>C10-F10</f>
        <v>2.2554164333333304</v>
      </c>
      <c r="H10" s="143">
        <f>AVERAGE(G10:G12)</f>
        <v>2.3104164333333301</v>
      </c>
      <c r="I10" s="143">
        <f>G10-H4</f>
        <v>2.178749766666666</v>
      </c>
      <c r="J10" s="144">
        <f>AVERAGE(I10:I12)</f>
        <v>2.2337497666666657</v>
      </c>
      <c r="K10" s="143">
        <f t="shared" si="0"/>
        <v>0.22086706861649524</v>
      </c>
      <c r="L10" s="143">
        <f>AVERAGE(K10:K12)</f>
        <v>0.21275992883063061</v>
      </c>
      <c r="M10" s="143">
        <f>STDEV(K10:K12)</f>
        <v>1.1465227037224279E-2</v>
      </c>
    </row>
    <row r="11" spans="1:17">
      <c r="A11" s="148" t="s">
        <v>136</v>
      </c>
      <c r="B11" s="152" t="s">
        <v>95</v>
      </c>
      <c r="C11" s="146">
        <v>26.65</v>
      </c>
      <c r="D11" s="145">
        <v>23.9174659</v>
      </c>
      <c r="E11" s="143"/>
      <c r="F11" s="143"/>
      <c r="G11" s="143">
        <f>C11-F10</f>
        <v>2.3654164333333298</v>
      </c>
      <c r="H11" s="143"/>
      <c r="I11" s="143">
        <f>G11-H4</f>
        <v>2.2887497666666654</v>
      </c>
      <c r="J11" s="144"/>
      <c r="K11" s="143">
        <f t="shared" si="0"/>
        <v>0.20465278904476597</v>
      </c>
      <c r="L11" s="143"/>
      <c r="M11" s="143"/>
    </row>
    <row r="12" spans="1:17" ht="15" thickBot="1">
      <c r="A12" s="148" t="s">
        <v>136</v>
      </c>
      <c r="B12" s="151" t="s">
        <v>95</v>
      </c>
      <c r="C12" s="146">
        <v>1.24</v>
      </c>
      <c r="D12" s="145">
        <v>24.918695899999999</v>
      </c>
      <c r="E12" s="143"/>
      <c r="F12" s="143"/>
      <c r="G12" s="143"/>
      <c r="H12" s="143"/>
      <c r="I12" s="143"/>
      <c r="J12" s="144"/>
      <c r="K12" s="143"/>
      <c r="L12" s="143"/>
      <c r="M12" s="143"/>
    </row>
    <row r="13" spans="1:17">
      <c r="A13" s="148" t="s">
        <v>136</v>
      </c>
      <c r="B13" s="150" t="s">
        <v>94</v>
      </c>
      <c r="C13" s="146">
        <v>23.52</v>
      </c>
      <c r="D13" s="145">
        <v>22.605854600000001</v>
      </c>
      <c r="E13" s="143">
        <f>AVERAGE(C13:C15)</f>
        <v>25.103333333333335</v>
      </c>
      <c r="F13" s="143">
        <f>AVERAGE(D13:D15)</f>
        <v>23.496949300000001</v>
      </c>
      <c r="G13" s="143">
        <f>C13-F13</f>
        <v>2.3050699999998869E-2</v>
      </c>
      <c r="H13" s="143">
        <f>AVERAGE(G13:G15)</f>
        <v>1.6063840333333335</v>
      </c>
      <c r="I13" s="143">
        <f>G13-H4</f>
        <v>-5.3615966666665571E-2</v>
      </c>
      <c r="J13" s="144">
        <f>AVERAGE(I13:I15)</f>
        <v>1.529717366666669</v>
      </c>
      <c r="K13" s="143">
        <f t="shared" ref="K13:K33" si="1">2^-(I13)</f>
        <v>1.0378629633434808</v>
      </c>
      <c r="L13" s="143">
        <f>AVERAGE(K13:K15)</f>
        <v>0.47976192950502594</v>
      </c>
      <c r="M13" s="143">
        <f>STDEV(K13:K15)</f>
        <v>0.48359328320621875</v>
      </c>
    </row>
    <row r="14" spans="1:17">
      <c r="A14" s="148" t="s">
        <v>136</v>
      </c>
      <c r="B14" s="149" t="s">
        <v>94</v>
      </c>
      <c r="C14" s="146">
        <v>25.78</v>
      </c>
      <c r="D14" s="145">
        <v>24.368019400000001</v>
      </c>
      <c r="E14" s="143"/>
      <c r="F14" s="143"/>
      <c r="G14" s="143">
        <f>C14-F13</f>
        <v>2.2830507000000004</v>
      </c>
      <c r="H14" s="143"/>
      <c r="I14" s="143">
        <f>G14-H4</f>
        <v>2.206384033333336</v>
      </c>
      <c r="J14" s="144"/>
      <c r="K14" s="143">
        <f t="shared" si="1"/>
        <v>0.21667670567756714</v>
      </c>
      <c r="L14" s="143"/>
      <c r="M14" s="143"/>
    </row>
    <row r="15" spans="1:17" ht="15" thickBot="1">
      <c r="A15" s="148" t="s">
        <v>136</v>
      </c>
      <c r="B15" s="147" t="s">
        <v>94</v>
      </c>
      <c r="C15" s="146">
        <v>26.01</v>
      </c>
      <c r="D15" s="145">
        <v>23.5169739</v>
      </c>
      <c r="E15" s="143"/>
      <c r="F15" s="143"/>
      <c r="G15" s="143">
        <f>C15-F13</f>
        <v>2.5130507000000009</v>
      </c>
      <c r="H15" s="143"/>
      <c r="I15" s="143">
        <f>G15-H4</f>
        <v>2.4363840333333364</v>
      </c>
      <c r="J15" s="144"/>
      <c r="K15" s="143">
        <f t="shared" si="1"/>
        <v>0.18474611949402978</v>
      </c>
      <c r="L15" s="143"/>
      <c r="M15" s="143"/>
    </row>
    <row r="16" spans="1:17">
      <c r="A16" s="148" t="s">
        <v>136</v>
      </c>
      <c r="B16" s="153" t="s">
        <v>93</v>
      </c>
      <c r="C16" s="146">
        <v>25.56</v>
      </c>
      <c r="D16" s="145">
        <v>22.786076000000001</v>
      </c>
      <c r="E16" s="143">
        <f>AVERAGE(C16:C18)</f>
        <v>24.850000000000005</v>
      </c>
      <c r="F16" s="143">
        <f>AVERAGE(D16:D18)</f>
        <v>23.039720933333331</v>
      </c>
      <c r="G16" s="143">
        <f>C16-F16</f>
        <v>2.5202790666666672</v>
      </c>
      <c r="H16" s="143">
        <f>AVERAGE(G16:G18)</f>
        <v>1.8102790666666688</v>
      </c>
      <c r="I16" s="143">
        <f>G16-H4</f>
        <v>2.4436124000000028</v>
      </c>
      <c r="J16" s="144">
        <f>AVERAGE(I16:I18)</f>
        <v>1.7336124000000044</v>
      </c>
      <c r="K16" s="143">
        <f t="shared" si="1"/>
        <v>0.18382279695486517</v>
      </c>
      <c r="L16" s="143">
        <f>AVERAGE(K16:K18)</f>
        <v>0.31834596585069663</v>
      </c>
      <c r="M16" s="143">
        <f>STDEV(K16:K18)</f>
        <v>0.11982160135407084</v>
      </c>
    </row>
    <row r="17" spans="1:13">
      <c r="A17" s="148" t="s">
        <v>136</v>
      </c>
      <c r="B17" s="152" t="s">
        <v>93</v>
      </c>
      <c r="C17" s="146">
        <v>24.39</v>
      </c>
      <c r="D17" s="145">
        <v>23.6271092</v>
      </c>
      <c r="E17" s="143"/>
      <c r="F17" s="143"/>
      <c r="G17" s="143">
        <f>C17-F16</f>
        <v>1.3502790666666691</v>
      </c>
      <c r="H17" s="143"/>
      <c r="I17" s="143">
        <f>G17-H4</f>
        <v>1.2736124000000046</v>
      </c>
      <c r="J17" s="144"/>
      <c r="K17" s="143">
        <f t="shared" si="1"/>
        <v>0.41362279478659808</v>
      </c>
      <c r="L17" s="143"/>
      <c r="M17" s="143"/>
    </row>
    <row r="18" spans="1:13" ht="15" thickBot="1">
      <c r="A18" s="148" t="s">
        <v>136</v>
      </c>
      <c r="B18" s="151" t="s">
        <v>93</v>
      </c>
      <c r="C18" s="146">
        <v>24.6</v>
      </c>
      <c r="D18" s="145">
        <v>22.705977600000001</v>
      </c>
      <c r="E18" s="143"/>
      <c r="F18" s="143"/>
      <c r="G18" s="143">
        <f>C18-F16</f>
        <v>1.5602790666666699</v>
      </c>
      <c r="H18" s="143"/>
      <c r="I18" s="143">
        <f>G18-H4</f>
        <v>1.4836124000000055</v>
      </c>
      <c r="J18" s="144"/>
      <c r="K18" s="143">
        <f t="shared" si="1"/>
        <v>0.35759230581062657</v>
      </c>
      <c r="L18" s="143"/>
      <c r="M18" s="143"/>
    </row>
    <row r="19" spans="1:13">
      <c r="A19" s="148" t="s">
        <v>136</v>
      </c>
      <c r="B19" s="150" t="s">
        <v>92</v>
      </c>
      <c r="C19" s="146">
        <v>22.56</v>
      </c>
      <c r="D19" s="146">
        <v>24.2178349</v>
      </c>
      <c r="E19" s="143">
        <f>AVERAGE(C19:C21)</f>
        <v>23.516666666666669</v>
      </c>
      <c r="F19" s="143">
        <f>AVERAGE(D19:D21)</f>
        <v>24.214497466666668</v>
      </c>
      <c r="G19" s="143">
        <f>C19-F19</f>
        <v>-1.654497466666669</v>
      </c>
      <c r="H19" s="143">
        <f>AVERAGE(G19:G21)</f>
        <v>-0.69783080000000075</v>
      </c>
      <c r="I19" s="143">
        <f>G19-H4</f>
        <v>-1.7311641333333334</v>
      </c>
      <c r="J19" s="144">
        <f>AVERAGE(I19:I21)</f>
        <v>-0.77449746666666519</v>
      </c>
      <c r="K19" s="143">
        <f t="shared" si="1"/>
        <v>3.3199560274825104</v>
      </c>
      <c r="L19" s="143">
        <f>AVERAGE(K19:K21)</f>
        <v>1.9561093431739316</v>
      </c>
      <c r="M19" s="143">
        <f>STDEV(K19:K21)</f>
        <v>1.2291990789543112</v>
      </c>
    </row>
    <row r="20" spans="1:13">
      <c r="A20" s="148" t="s">
        <v>136</v>
      </c>
      <c r="B20" s="149" t="s">
        <v>92</v>
      </c>
      <c r="C20" s="146">
        <v>24.39</v>
      </c>
      <c r="D20" s="146">
        <v>24.187798000000001</v>
      </c>
      <c r="E20" s="143"/>
      <c r="F20" s="143"/>
      <c r="G20" s="143">
        <f>C20-F19</f>
        <v>0.17550253333333288</v>
      </c>
      <c r="H20" s="143"/>
      <c r="I20" s="143">
        <f>G20-H4</f>
        <v>9.8835866666668437E-2</v>
      </c>
      <c r="J20" s="144"/>
      <c r="K20" s="143">
        <f t="shared" si="1"/>
        <v>0.93378617437823697</v>
      </c>
      <c r="L20" s="143"/>
      <c r="M20" s="143"/>
    </row>
    <row r="21" spans="1:13" ht="15" thickBot="1">
      <c r="A21" s="148" t="s">
        <v>136</v>
      </c>
      <c r="B21" s="147" t="s">
        <v>92</v>
      </c>
      <c r="C21" s="146">
        <v>23.6</v>
      </c>
      <c r="D21" s="146">
        <v>24.237859499999999</v>
      </c>
      <c r="E21" s="143"/>
      <c r="F21" s="143"/>
      <c r="G21" s="143">
        <f>C21-F19</f>
        <v>-0.61449746666666627</v>
      </c>
      <c r="H21" s="143"/>
      <c r="I21" s="143">
        <f>G21-H4</f>
        <v>-0.69116413333333071</v>
      </c>
      <c r="J21" s="144"/>
      <c r="K21" s="143">
        <f t="shared" si="1"/>
        <v>1.6145858276610476</v>
      </c>
      <c r="L21" s="143"/>
      <c r="M21" s="143"/>
    </row>
    <row r="22" spans="1:13">
      <c r="A22" s="148" t="s">
        <v>136</v>
      </c>
      <c r="B22" s="153" t="s">
        <v>91</v>
      </c>
      <c r="C22" s="146">
        <v>25.57</v>
      </c>
      <c r="D22" s="145">
        <v>24.7184499</v>
      </c>
      <c r="E22" s="143">
        <f>AVERAGE(C22:C24)</f>
        <v>26.316666666666666</v>
      </c>
      <c r="F22" s="143">
        <f>AVERAGE(D22:D24)</f>
        <v>24.715112466666668</v>
      </c>
      <c r="G22" s="143">
        <f>C22-F22</f>
        <v>0.85488753333333278</v>
      </c>
      <c r="H22" s="143">
        <f>AVERAGE(G22:G24)</f>
        <v>1.6015541999999989</v>
      </c>
      <c r="I22" s="143">
        <f>G22-H4</f>
        <v>0.77822086666666834</v>
      </c>
      <c r="J22" s="144">
        <f>AVERAGE(I22:I24)</f>
        <v>1.5248875333333345</v>
      </c>
      <c r="K22" s="143">
        <f t="shared" si="1"/>
        <v>0.58308541170336514</v>
      </c>
      <c r="L22" s="143">
        <f>AVERAGE(K22:K24)</f>
        <v>0.37659012723418489</v>
      </c>
      <c r="M22" s="143">
        <f>STDEV(K22:K24)</f>
        <v>0.18634753344999988</v>
      </c>
    </row>
    <row r="23" spans="1:13">
      <c r="A23" s="148" t="s">
        <v>136</v>
      </c>
      <c r="B23" s="152" t="s">
        <v>91</v>
      </c>
      <c r="C23" s="146">
        <v>26.41</v>
      </c>
      <c r="D23" s="145">
        <v>24.678400700000001</v>
      </c>
      <c r="E23" s="143"/>
      <c r="F23" s="143"/>
      <c r="G23" s="143">
        <f>C23-F22</f>
        <v>1.6948875333333326</v>
      </c>
      <c r="H23" s="143"/>
      <c r="I23" s="143">
        <f>G23-H4</f>
        <v>1.6182208666666682</v>
      </c>
      <c r="J23" s="144"/>
      <c r="K23" s="143">
        <f t="shared" si="1"/>
        <v>0.32573691544685751</v>
      </c>
      <c r="L23" s="143"/>
      <c r="M23" s="143"/>
    </row>
    <row r="24" spans="1:13" ht="15" thickBot="1">
      <c r="A24" s="148" t="s">
        <v>136</v>
      </c>
      <c r="B24" s="151" t="s">
        <v>91</v>
      </c>
      <c r="C24" s="146">
        <v>26.97</v>
      </c>
      <c r="D24" s="145">
        <v>24.748486799999998</v>
      </c>
      <c r="E24" s="143"/>
      <c r="F24" s="143"/>
      <c r="G24" s="143">
        <f>C24-F22</f>
        <v>2.2548875333333314</v>
      </c>
      <c r="H24" s="143"/>
      <c r="I24" s="143">
        <f>G24-H4</f>
        <v>2.1782208666666669</v>
      </c>
      <c r="J24" s="144"/>
      <c r="K24" s="143">
        <f t="shared" si="1"/>
        <v>0.22094805455233185</v>
      </c>
      <c r="L24" s="143"/>
      <c r="M24" s="143"/>
    </row>
    <row r="25" spans="1:13">
      <c r="A25" s="148" t="s">
        <v>136</v>
      </c>
      <c r="B25" s="150" t="s">
        <v>90</v>
      </c>
      <c r="C25" s="146">
        <v>1.24</v>
      </c>
      <c r="D25" s="145">
        <v>24.077662700000001</v>
      </c>
      <c r="E25" s="143">
        <f>AVERAGE(C25:C27)</f>
        <v>16.776666666666667</v>
      </c>
      <c r="F25" s="143">
        <f>AVERAGE(D25:D27)</f>
        <v>24.141073933333331</v>
      </c>
      <c r="G25" s="143">
        <f>C25-F25</f>
        <v>-22.901073933333333</v>
      </c>
      <c r="H25" s="143">
        <f>AVERAGE(G26:G27)</f>
        <v>0.40392606666666886</v>
      </c>
      <c r="I25" s="143">
        <f>G25-H4</f>
        <v>-22.977740599999997</v>
      </c>
      <c r="J25" s="144">
        <f>AVERAGE(I26:I27)</f>
        <v>0.32725940000000442</v>
      </c>
      <c r="K25" s="143">
        <f t="shared" si="1"/>
        <v>8260173.1894885693</v>
      </c>
      <c r="L25" s="143">
        <f>AVERAGE(K26:K27)</f>
        <v>0.87804212962972605</v>
      </c>
      <c r="M25" s="143">
        <f>STDEV(K26:K27)</f>
        <v>0.52090427179436838</v>
      </c>
    </row>
    <row r="26" spans="1:13">
      <c r="A26" s="148" t="s">
        <v>136</v>
      </c>
      <c r="B26" s="149" t="s">
        <v>90</v>
      </c>
      <c r="C26" s="146">
        <v>25.19</v>
      </c>
      <c r="D26" s="145">
        <v>24.127724199999999</v>
      </c>
      <c r="E26" s="143"/>
      <c r="F26" s="143"/>
      <c r="G26" s="143">
        <f>C26-F25</f>
        <v>1.0489260666666702</v>
      </c>
      <c r="H26" s="143"/>
      <c r="I26" s="143">
        <f>G26-H4</f>
        <v>0.97225940000000577</v>
      </c>
      <c r="J26" s="144"/>
      <c r="K26" s="143">
        <f t="shared" si="1"/>
        <v>0.50970718669488801</v>
      </c>
      <c r="L26" s="143"/>
      <c r="M26" s="143"/>
    </row>
    <row r="27" spans="1:13" ht="15" thickBot="1">
      <c r="A27" s="148" t="s">
        <v>136</v>
      </c>
      <c r="B27" s="147" t="s">
        <v>90</v>
      </c>
      <c r="C27" s="146">
        <v>23.9</v>
      </c>
      <c r="D27" s="145">
        <v>24.2178349</v>
      </c>
      <c r="E27" s="143"/>
      <c r="F27" s="143"/>
      <c r="G27" s="143">
        <f>C27-F25</f>
        <v>-0.24107393333333249</v>
      </c>
      <c r="H27" s="143"/>
      <c r="I27" s="143">
        <f>G27-H4</f>
        <v>-0.31774059999999693</v>
      </c>
      <c r="J27" s="144"/>
      <c r="K27" s="143">
        <f t="shared" si="1"/>
        <v>1.2463770725645642</v>
      </c>
      <c r="L27" s="143"/>
      <c r="M27" s="143"/>
    </row>
    <row r="28" spans="1:13">
      <c r="A28" s="148" t="s">
        <v>136</v>
      </c>
      <c r="B28" s="153" t="s">
        <v>89</v>
      </c>
      <c r="C28" s="146">
        <v>24.57</v>
      </c>
      <c r="D28" s="145">
        <v>24.7184499</v>
      </c>
      <c r="E28" s="143">
        <f>AVERAGE(C28:C30)</f>
        <v>25.316666666666666</v>
      </c>
      <c r="F28" s="143">
        <f>AVERAGE(D28:D30)</f>
        <v>24.715112466666668</v>
      </c>
      <c r="G28" s="143">
        <f>C28-F28</f>
        <v>-0.14511246666666722</v>
      </c>
      <c r="H28" s="143">
        <f>AVERAGE(G28:G30)</f>
        <v>0.60155419999999893</v>
      </c>
      <c r="I28" s="143">
        <f>G28-H4</f>
        <v>-0.22177913333333166</v>
      </c>
      <c r="J28" s="144">
        <f>AVERAGE(I28:I30)</f>
        <v>0.52488753333333449</v>
      </c>
      <c r="K28" s="143">
        <f t="shared" si="1"/>
        <v>1.1661708234067303</v>
      </c>
      <c r="L28" s="143">
        <f>AVERAGE(K28:K30)</f>
        <v>0.75318025446836978</v>
      </c>
      <c r="M28" s="143">
        <f>STDEV(K28:K30)</f>
        <v>0.37269506689999976</v>
      </c>
    </row>
    <row r="29" spans="1:13">
      <c r="A29" s="148" t="s">
        <v>136</v>
      </c>
      <c r="B29" s="152" t="s">
        <v>89</v>
      </c>
      <c r="C29" s="146">
        <v>25.41</v>
      </c>
      <c r="D29" s="145">
        <v>24.678400700000001</v>
      </c>
      <c r="E29" s="143"/>
      <c r="F29" s="143"/>
      <c r="G29" s="143">
        <f>C29-F28</f>
        <v>0.69488753333333264</v>
      </c>
      <c r="H29" s="143"/>
      <c r="I29" s="143">
        <f>G29-H4</f>
        <v>0.6182208666666682</v>
      </c>
      <c r="J29" s="144"/>
      <c r="K29" s="143">
        <f t="shared" si="1"/>
        <v>0.65147383089371502</v>
      </c>
      <c r="L29" s="143"/>
      <c r="M29" s="143"/>
    </row>
    <row r="30" spans="1:13" ht="15" thickBot="1">
      <c r="A30" s="148" t="s">
        <v>136</v>
      </c>
      <c r="B30" s="151" t="s">
        <v>89</v>
      </c>
      <c r="C30" s="146">
        <v>25.97</v>
      </c>
      <c r="D30" s="145">
        <v>24.748486799999998</v>
      </c>
      <c r="E30" s="143"/>
      <c r="F30" s="143"/>
      <c r="G30" s="143">
        <f>C30-F28</f>
        <v>1.2548875333333314</v>
      </c>
      <c r="H30" s="143"/>
      <c r="I30" s="143">
        <f>G30-H4</f>
        <v>1.1782208666666669</v>
      </c>
      <c r="J30" s="144"/>
      <c r="K30" s="143">
        <f t="shared" si="1"/>
        <v>0.4418961091046637</v>
      </c>
      <c r="L30" s="143"/>
      <c r="M30" s="143"/>
    </row>
    <row r="31" spans="1:13">
      <c r="A31" s="148" t="s">
        <v>136</v>
      </c>
      <c r="B31" s="150" t="s">
        <v>87</v>
      </c>
      <c r="C31" s="146">
        <v>23.57</v>
      </c>
      <c r="D31" s="145">
        <v>24.7184499</v>
      </c>
      <c r="E31" s="143">
        <f>AVERAGE(C31:C33)</f>
        <v>24.316666666666666</v>
      </c>
      <c r="F31" s="143">
        <f>AVERAGE(D31:D33)</f>
        <v>24.715112466666668</v>
      </c>
      <c r="G31" s="143">
        <f>C31-F31</f>
        <v>-1.1451124666666672</v>
      </c>
      <c r="H31" s="143">
        <f>AVERAGE(G31:G33)</f>
        <v>-0.39844580000000107</v>
      </c>
      <c r="I31" s="143">
        <f>G31-H4</f>
        <v>-1.2217791333333317</v>
      </c>
      <c r="J31" s="144">
        <f>AVERAGE(I31:I33)</f>
        <v>-0.47511246666666551</v>
      </c>
      <c r="K31" s="143">
        <f t="shared" si="1"/>
        <v>2.3323416468134606</v>
      </c>
      <c r="L31" s="143">
        <f>AVERAGE(K31:K33)</f>
        <v>1.5063605089367396</v>
      </c>
      <c r="M31" s="143">
        <f>STDEV(K31:K33)</f>
        <v>0.74539013379999952</v>
      </c>
    </row>
    <row r="32" spans="1:13">
      <c r="A32" s="148" t="s">
        <v>136</v>
      </c>
      <c r="B32" s="149" t="s">
        <v>87</v>
      </c>
      <c r="C32" s="146">
        <v>24.41</v>
      </c>
      <c r="D32" s="145">
        <v>24.678400700000001</v>
      </c>
      <c r="E32" s="143"/>
      <c r="F32" s="143"/>
      <c r="G32" s="143">
        <f>C32-F31</f>
        <v>-0.30511246666666736</v>
      </c>
      <c r="H32" s="143"/>
      <c r="I32" s="143">
        <f>G32-H4</f>
        <v>-0.3817791333333318</v>
      </c>
      <c r="J32" s="144"/>
      <c r="K32" s="143">
        <f t="shared" si="1"/>
        <v>1.30294766178743</v>
      </c>
      <c r="L32" s="143"/>
      <c r="M32" s="143"/>
    </row>
    <row r="33" spans="1:17" ht="15" thickBot="1">
      <c r="A33" s="148" t="s">
        <v>136</v>
      </c>
      <c r="B33" s="147" t="s">
        <v>87</v>
      </c>
      <c r="C33" s="146">
        <v>24.97</v>
      </c>
      <c r="D33" s="145">
        <v>24.748486799999998</v>
      </c>
      <c r="E33" s="143"/>
      <c r="F33" s="143"/>
      <c r="G33" s="143">
        <f>C33-F31</f>
        <v>0.25488753333333136</v>
      </c>
      <c r="H33" s="143"/>
      <c r="I33" s="143">
        <f>G33-H4</f>
        <v>0.17822086666666692</v>
      </c>
      <c r="J33" s="144"/>
      <c r="K33" s="143">
        <f t="shared" si="1"/>
        <v>0.88379221820932741</v>
      </c>
      <c r="L33" s="143"/>
      <c r="M33" s="143"/>
    </row>
    <row r="36" spans="1:17" ht="24" customHeight="1">
      <c r="A36" s="396" t="s">
        <v>38</v>
      </c>
      <c r="B36" s="397"/>
      <c r="C36" s="397"/>
      <c r="E36" s="402" t="s">
        <v>131</v>
      </c>
      <c r="F36" s="402"/>
    </row>
    <row r="37" spans="1:17" ht="16" thickBot="1">
      <c r="A37" s="161" t="s">
        <v>117</v>
      </c>
      <c r="B37" s="161" t="s">
        <v>116</v>
      </c>
      <c r="C37" s="160" t="s">
        <v>115</v>
      </c>
      <c r="D37" s="160" t="s">
        <v>114</v>
      </c>
      <c r="E37" s="158" t="s">
        <v>113</v>
      </c>
      <c r="F37" s="158" t="s">
        <v>112</v>
      </c>
      <c r="G37" s="159" t="s">
        <v>111</v>
      </c>
      <c r="H37" s="158" t="s">
        <v>110</v>
      </c>
      <c r="I37" s="159" t="s">
        <v>109</v>
      </c>
      <c r="J37" s="158" t="s">
        <v>108</v>
      </c>
      <c r="K37" s="158" t="s">
        <v>107</v>
      </c>
      <c r="L37" s="158" t="s">
        <v>106</v>
      </c>
      <c r="M37" s="158" t="s">
        <v>105</v>
      </c>
      <c r="O37" s="154"/>
      <c r="P37" s="157" t="s">
        <v>104</v>
      </c>
      <c r="Q37" s="156" t="s">
        <v>103</v>
      </c>
    </row>
    <row r="38" spans="1:17">
      <c r="A38" s="148" t="s">
        <v>136</v>
      </c>
      <c r="B38" s="153" t="s">
        <v>100</v>
      </c>
      <c r="C38" s="145">
        <v>24.47</v>
      </c>
      <c r="D38" s="145">
        <v>23.17</v>
      </c>
      <c r="E38" s="143">
        <f>AVERAGE(C38:C40)</f>
        <v>24.403333333333332</v>
      </c>
      <c r="F38" s="143">
        <f>AVERAGE(D38:D40)</f>
        <v>23.993333333333336</v>
      </c>
      <c r="G38" s="143">
        <f>C38-F38</f>
        <v>0.47666666666666302</v>
      </c>
      <c r="H38" s="143">
        <f>AVERAGE(G38:G40)</f>
        <v>0.40999999999999659</v>
      </c>
      <c r="I38" s="143">
        <f>G38-H38</f>
        <v>6.666666666666643E-2</v>
      </c>
      <c r="J38" s="144">
        <f>AVERAGE(I38:I40)</f>
        <v>0</v>
      </c>
      <c r="K38" s="143">
        <f t="shared" ref="K38:K67" si="2">2^-(I38)</f>
        <v>0.95484160391041673</v>
      </c>
      <c r="L38" s="162">
        <f>AVERAGE(K38:K40)</f>
        <v>1.0134194977170163</v>
      </c>
      <c r="M38" s="143">
        <f>STDEV(K38:K40)</f>
        <v>0.20620452200183503</v>
      </c>
      <c r="O38" s="154" t="s">
        <v>102</v>
      </c>
      <c r="P38" s="154">
        <v>1.02449912262002</v>
      </c>
      <c r="Q38" s="154">
        <v>1.59425535684024</v>
      </c>
    </row>
    <row r="39" spans="1:17">
      <c r="A39" s="148" t="s">
        <v>136</v>
      </c>
      <c r="B39" s="152" t="s">
        <v>100</v>
      </c>
      <c r="C39" s="145">
        <v>24.65</v>
      </c>
      <c r="D39" s="145">
        <v>24.42</v>
      </c>
      <c r="E39" s="143"/>
      <c r="F39" s="143"/>
      <c r="G39" s="143">
        <f>C39-F38</f>
        <v>0.65666666666666273</v>
      </c>
      <c r="H39" s="143"/>
      <c r="I39" s="143">
        <f>G39-H38</f>
        <v>0.24666666666666615</v>
      </c>
      <c r="J39" s="144"/>
      <c r="K39" s="143">
        <f t="shared" si="2"/>
        <v>0.84284154475469963</v>
      </c>
      <c r="L39" s="143"/>
      <c r="M39" s="143"/>
      <c r="O39" s="154" t="s">
        <v>101</v>
      </c>
      <c r="P39" s="154">
        <v>0.97850418788023097</v>
      </c>
      <c r="Q39" s="154">
        <v>1.40253168500228</v>
      </c>
    </row>
    <row r="40" spans="1:17" ht="15" thickBot="1">
      <c r="A40" s="148" t="s">
        <v>136</v>
      </c>
      <c r="B40" s="151" t="s">
        <v>100</v>
      </c>
      <c r="C40" s="145">
        <v>24.09</v>
      </c>
      <c r="D40" s="145">
        <v>24.39</v>
      </c>
      <c r="E40" s="143"/>
      <c r="F40" s="143"/>
      <c r="G40" s="143">
        <f>C40-F38</f>
        <v>9.6666666666664014E-2</v>
      </c>
      <c r="H40" s="143"/>
      <c r="I40" s="143">
        <f>G40-H38</f>
        <v>-0.31333333333333258</v>
      </c>
      <c r="J40" s="144"/>
      <c r="K40" s="143">
        <f t="shared" si="2"/>
        <v>1.2425753444859327</v>
      </c>
      <c r="L40" s="143"/>
      <c r="M40" s="143"/>
      <c r="O40" s="154" t="s">
        <v>99</v>
      </c>
      <c r="P40" s="154">
        <v>0.92263272361033799</v>
      </c>
      <c r="Q40" s="154">
        <v>4.1053673904833499</v>
      </c>
    </row>
    <row r="41" spans="1:17">
      <c r="A41" s="148" t="s">
        <v>136</v>
      </c>
      <c r="B41" s="150" t="s">
        <v>96</v>
      </c>
      <c r="C41" s="146">
        <v>25.06</v>
      </c>
      <c r="D41" s="145">
        <v>24.63</v>
      </c>
      <c r="E41" s="143">
        <f>AVERAGE(C41:C43)</f>
        <v>24.676666666666666</v>
      </c>
      <c r="F41" s="143">
        <f>AVERAGE(D41:D43)</f>
        <v>24.866666666666664</v>
      </c>
      <c r="G41" s="143">
        <f>C41-F41</f>
        <v>0.19333333333333513</v>
      </c>
      <c r="H41" s="143">
        <f>AVERAGE(G41:G43)</f>
        <v>-0.18999999999999653</v>
      </c>
      <c r="I41" s="143">
        <f>G41-H38</f>
        <v>-0.21666666666666146</v>
      </c>
      <c r="J41" s="144">
        <f>AVERAGE(I41:I43)</f>
        <v>-0.59999999999999309</v>
      </c>
      <c r="K41" s="143">
        <f t="shared" si="2"/>
        <v>1.1620455869578354</v>
      </c>
      <c r="L41" s="143">
        <f>AVERAGE(K41:K43)</f>
        <v>1.5942553568402422</v>
      </c>
      <c r="M41" s="143">
        <f>STDEV(K41:K43)</f>
        <v>0.64876345084783915</v>
      </c>
      <c r="O41" s="154" t="s">
        <v>98</v>
      </c>
      <c r="P41" s="154">
        <v>1.88905421304204</v>
      </c>
      <c r="Q41" s="154">
        <v>2.3782901249910799</v>
      </c>
    </row>
    <row r="42" spans="1:17">
      <c r="A42" s="148" t="s">
        <v>136</v>
      </c>
      <c r="B42" s="149" t="s">
        <v>96</v>
      </c>
      <c r="C42" s="146">
        <v>24.05</v>
      </c>
      <c r="D42" s="145">
        <v>25.11</v>
      </c>
      <c r="E42" s="143"/>
      <c r="F42" s="143"/>
      <c r="G42" s="143">
        <f>C42-F41</f>
        <v>-0.81666666666666288</v>
      </c>
      <c r="H42" s="143"/>
      <c r="I42" s="143">
        <f>G42-H38</f>
        <v>-1.2266666666666595</v>
      </c>
      <c r="J42" s="144"/>
      <c r="K42" s="143">
        <f t="shared" si="2"/>
        <v>2.3402565064122163</v>
      </c>
      <c r="L42" s="143"/>
      <c r="M42" s="143"/>
      <c r="O42" s="154" t="s">
        <v>97</v>
      </c>
      <c r="P42" s="154">
        <v>1.8465091264274101</v>
      </c>
      <c r="Q42" s="154">
        <v>0.89018386907096303</v>
      </c>
    </row>
    <row r="43" spans="1:17" ht="15" thickBot="1">
      <c r="A43" s="148" t="s">
        <v>136</v>
      </c>
      <c r="B43" s="147" t="s">
        <v>96</v>
      </c>
      <c r="C43" s="146">
        <v>24.92</v>
      </c>
      <c r="D43" s="145">
        <v>24.86</v>
      </c>
      <c r="E43" s="143"/>
      <c r="F43" s="143"/>
      <c r="G43" s="143">
        <f>C43-F41</f>
        <v>5.3333333333338118E-2</v>
      </c>
      <c r="H43" s="143"/>
      <c r="I43" s="143">
        <f>G43-H38</f>
        <v>-0.35666666666665847</v>
      </c>
      <c r="J43" s="144"/>
      <c r="K43" s="143">
        <f t="shared" si="2"/>
        <v>1.2804639771506752</v>
      </c>
      <c r="L43" s="143"/>
      <c r="M43" s="143"/>
    </row>
    <row r="44" spans="1:17">
      <c r="A44" s="148" t="s">
        <v>136</v>
      </c>
      <c r="B44" s="153" t="s">
        <v>95</v>
      </c>
      <c r="C44" s="146">
        <v>24.8</v>
      </c>
      <c r="D44" s="145">
        <v>24.0175889</v>
      </c>
      <c r="E44" s="143">
        <f>AVERAGE(C44:C46)</f>
        <v>24.503333333333334</v>
      </c>
      <c r="F44" s="143">
        <f>AVERAGE(D44:D46)</f>
        <v>23.997564300000004</v>
      </c>
      <c r="G44" s="143">
        <f>C44-F44</f>
        <v>0.80243569999999664</v>
      </c>
      <c r="H44" s="143">
        <f>AVERAGE(G44:G46)</f>
        <v>0.50576903333332979</v>
      </c>
      <c r="I44" s="143">
        <f>G44-H38</f>
        <v>0.39243570000000005</v>
      </c>
      <c r="J44" s="144">
        <f>AVERAGE(I44:I46)</f>
        <v>9.5769033333333198E-2</v>
      </c>
      <c r="K44" s="143">
        <f t="shared" si="2"/>
        <v>0.76184230082905169</v>
      </c>
      <c r="L44" s="143">
        <f>AVERAGE(K44:K46)</f>
        <v>0.9785041878802293</v>
      </c>
      <c r="M44" s="143">
        <f>STDEV(K44:K46)</f>
        <v>0.3752693964363884</v>
      </c>
    </row>
    <row r="45" spans="1:17">
      <c r="A45" s="148" t="s">
        <v>136</v>
      </c>
      <c r="B45" s="152" t="s">
        <v>95</v>
      </c>
      <c r="C45" s="146">
        <v>24.8</v>
      </c>
      <c r="D45" s="145">
        <v>23.9174659</v>
      </c>
      <c r="E45" s="143"/>
      <c r="F45" s="143"/>
      <c r="G45" s="143">
        <f>C45-F44</f>
        <v>0.80243569999999664</v>
      </c>
      <c r="H45" s="143"/>
      <c r="I45" s="143">
        <f>G45-H38</f>
        <v>0.39243570000000005</v>
      </c>
      <c r="J45" s="144"/>
      <c r="K45" s="143">
        <f t="shared" si="2"/>
        <v>0.76184230082905169</v>
      </c>
      <c r="L45" s="143"/>
      <c r="M45" s="143"/>
    </row>
    <row r="46" spans="1:17" ht="15" thickBot="1">
      <c r="A46" s="148" t="s">
        <v>136</v>
      </c>
      <c r="B46" s="151" t="s">
        <v>95</v>
      </c>
      <c r="C46" s="146">
        <v>23.91</v>
      </c>
      <c r="D46" s="145">
        <v>24.057638099999998</v>
      </c>
      <c r="E46" s="143"/>
      <c r="F46" s="143"/>
      <c r="G46" s="143">
        <f>C46-F44</f>
        <v>-8.7564300000003925E-2</v>
      </c>
      <c r="H46" s="143"/>
      <c r="I46" s="143">
        <f>G46-H38</f>
        <v>-0.49756430000000051</v>
      </c>
      <c r="J46" s="144"/>
      <c r="K46" s="143">
        <f t="shared" si="2"/>
        <v>1.4118279619825844</v>
      </c>
      <c r="L46" s="143"/>
      <c r="M46" s="143"/>
    </row>
    <row r="47" spans="1:17">
      <c r="A47" s="148" t="s">
        <v>136</v>
      </c>
      <c r="B47" s="150" t="s">
        <v>94</v>
      </c>
      <c r="C47" s="146">
        <v>21.81</v>
      </c>
      <c r="D47" s="145">
        <v>22.605854600000001</v>
      </c>
      <c r="E47" s="143">
        <f>AVERAGE(C47:C49)</f>
        <v>22.51</v>
      </c>
      <c r="F47" s="143">
        <f>AVERAGE(D47:D49)</f>
        <v>22.495719300000001</v>
      </c>
      <c r="G47" s="143">
        <f>C47-F47</f>
        <v>-0.68571930000000236</v>
      </c>
      <c r="H47" s="143">
        <f>AVERAGE(G47:G49)</f>
        <v>1.4280699999998111E-2</v>
      </c>
      <c r="I47" s="143">
        <f>G47-H38</f>
        <v>-1.095719299999999</v>
      </c>
      <c r="J47" s="144">
        <f>AVERAGE(I47:I49)</f>
        <v>-0.3957192999999985</v>
      </c>
      <c r="K47" s="143">
        <f t="shared" si="2"/>
        <v>2.1371961153831531</v>
      </c>
      <c r="L47" s="143">
        <f>AVERAGE(K47:K49)</f>
        <v>1.4025316850022811</v>
      </c>
      <c r="M47" s="143">
        <f>STDEV(K47:K49)</f>
        <v>0.64109652194310252</v>
      </c>
    </row>
    <row r="48" spans="1:17">
      <c r="A48" s="148" t="s">
        <v>136</v>
      </c>
      <c r="B48" s="149" t="s">
        <v>94</v>
      </c>
      <c r="C48" s="146">
        <v>22.75</v>
      </c>
      <c r="D48" s="145">
        <v>22.365559399999999</v>
      </c>
      <c r="E48" s="143"/>
      <c r="F48" s="143"/>
      <c r="G48" s="143">
        <f>C48-F47</f>
        <v>0.25428069999999892</v>
      </c>
      <c r="H48" s="143"/>
      <c r="I48" s="143">
        <f>G48-H38</f>
        <v>-0.15571929999999767</v>
      </c>
      <c r="J48" s="144"/>
      <c r="K48" s="143">
        <f t="shared" si="2"/>
        <v>1.113976887244793</v>
      </c>
      <c r="L48" s="143"/>
      <c r="M48" s="143"/>
    </row>
    <row r="49" spans="1:13" ht="15" thickBot="1">
      <c r="A49" s="148" t="s">
        <v>136</v>
      </c>
      <c r="B49" s="147" t="s">
        <v>94</v>
      </c>
      <c r="C49" s="146">
        <v>22.97</v>
      </c>
      <c r="D49" s="145">
        <v>22.5157439</v>
      </c>
      <c r="E49" s="143"/>
      <c r="F49" s="143"/>
      <c r="G49" s="143">
        <f>C49-F47</f>
        <v>0.47428069999999778</v>
      </c>
      <c r="H49" s="143"/>
      <c r="I49" s="143">
        <f>G49-H38</f>
        <v>6.428070000000119E-2</v>
      </c>
      <c r="J49" s="144"/>
      <c r="K49" s="143">
        <f t="shared" si="2"/>
        <v>0.95642205237889677</v>
      </c>
      <c r="L49" s="143"/>
      <c r="M49" s="143"/>
    </row>
    <row r="50" spans="1:13">
      <c r="A50" s="148" t="s">
        <v>136</v>
      </c>
      <c r="B50" s="153" t="s">
        <v>93</v>
      </c>
      <c r="C50" s="146">
        <v>23.6</v>
      </c>
      <c r="D50" s="145">
        <v>22.786076000000001</v>
      </c>
      <c r="E50" s="143">
        <f>AVERAGE(C50:C52)</f>
        <v>23.25333333333333</v>
      </c>
      <c r="F50" s="143">
        <f>AVERAGE(D50:D52)</f>
        <v>22.705977600000001</v>
      </c>
      <c r="G50" s="143">
        <f>C50-F50</f>
        <v>0.89402240000000077</v>
      </c>
      <c r="H50" s="143">
        <f>AVERAGE(G50:G52)</f>
        <v>0.54735573333333321</v>
      </c>
      <c r="I50" s="143">
        <f>G50-H38</f>
        <v>0.48402240000000418</v>
      </c>
      <c r="J50" s="144">
        <f>AVERAGE(I50:I52)</f>
        <v>0.13735573333333662</v>
      </c>
      <c r="K50" s="143">
        <f t="shared" si="2"/>
        <v>0.71498139193833599</v>
      </c>
      <c r="L50" s="143">
        <f>AVERAGE(K50:K52)</f>
        <v>0.92263272361033832</v>
      </c>
      <c r="M50" s="143">
        <f>STDEV(K50:K52)</f>
        <v>0.18659009725823661</v>
      </c>
    </row>
    <row r="51" spans="1:13">
      <c r="A51" s="148" t="s">
        <v>136</v>
      </c>
      <c r="B51" s="152" t="s">
        <v>93</v>
      </c>
      <c r="C51" s="146">
        <v>23.01</v>
      </c>
      <c r="D51" s="145">
        <v>22.6258792</v>
      </c>
      <c r="E51" s="143"/>
      <c r="F51" s="143"/>
      <c r="G51" s="143">
        <f>C51-F50</f>
        <v>0.30402240000000091</v>
      </c>
      <c r="H51" s="143"/>
      <c r="I51" s="143">
        <f>G51-H38</f>
        <v>-0.10597759999999568</v>
      </c>
      <c r="J51" s="144"/>
      <c r="K51" s="143">
        <f t="shared" si="2"/>
        <v>1.0762234146746175</v>
      </c>
      <c r="L51" s="143"/>
      <c r="M51" s="143"/>
    </row>
    <row r="52" spans="1:13" ht="15" thickBot="1">
      <c r="A52" s="148" t="s">
        <v>136</v>
      </c>
      <c r="B52" s="151" t="s">
        <v>93</v>
      </c>
      <c r="C52" s="146">
        <v>23.15</v>
      </c>
      <c r="D52" s="145">
        <v>22.705977600000001</v>
      </c>
      <c r="E52" s="143"/>
      <c r="F52" s="143"/>
      <c r="G52" s="143">
        <f>C52-F50</f>
        <v>0.44402239999999793</v>
      </c>
      <c r="H52" s="143"/>
      <c r="I52" s="143">
        <f>G52-H38</f>
        <v>3.402240000000134E-2</v>
      </c>
      <c r="J52" s="144"/>
      <c r="K52" s="143">
        <f t="shared" si="2"/>
        <v>0.97669336421806152</v>
      </c>
      <c r="L52" s="143"/>
      <c r="M52" s="143"/>
    </row>
    <row r="53" spans="1:13">
      <c r="A53" s="148" t="s">
        <v>136</v>
      </c>
      <c r="B53" s="150" t="s">
        <v>92</v>
      </c>
      <c r="C53" s="146">
        <v>22.6</v>
      </c>
      <c r="D53" s="146">
        <v>24.2178349</v>
      </c>
      <c r="E53" s="143">
        <f>AVERAGE(C53:C55)</f>
        <v>22.62</v>
      </c>
      <c r="F53" s="143">
        <f>AVERAGE(D53:D55)</f>
        <v>24.214497466666668</v>
      </c>
      <c r="G53" s="143">
        <f>C53-F53</f>
        <v>-1.6144974666666663</v>
      </c>
      <c r="H53" s="143">
        <f>AVERAGE(G53:G55)</f>
        <v>-1.5944974666666667</v>
      </c>
      <c r="I53" s="143">
        <f>G53-H38</f>
        <v>-2.0244974666666629</v>
      </c>
      <c r="J53" s="144">
        <f>AVERAGE(I53:I55)</f>
        <v>-2.0044974666666633</v>
      </c>
      <c r="K53" s="143">
        <f t="shared" si="2"/>
        <v>4.0685013422641765</v>
      </c>
      <c r="L53" s="143">
        <f>AVERAGE(K53:K55)</f>
        <v>4.1053673904833419</v>
      </c>
      <c r="M53" s="143">
        <f>STDEV(K53:K55)</f>
        <v>1.0622311225830123</v>
      </c>
    </row>
    <row r="54" spans="1:13">
      <c r="A54" s="148" t="s">
        <v>136</v>
      </c>
      <c r="B54" s="149" t="s">
        <v>92</v>
      </c>
      <c r="C54" s="146">
        <v>23.01</v>
      </c>
      <c r="D54" s="146">
        <v>24.187798000000001</v>
      </c>
      <c r="E54" s="143"/>
      <c r="F54" s="143"/>
      <c r="G54" s="143">
        <f>C54-F53</f>
        <v>-1.2044974666666661</v>
      </c>
      <c r="H54" s="143"/>
      <c r="I54" s="143">
        <f>G54-H38</f>
        <v>-1.6144974666666627</v>
      </c>
      <c r="J54" s="144"/>
      <c r="K54" s="143">
        <f t="shared" si="2"/>
        <v>3.0620492061403559</v>
      </c>
      <c r="L54" s="143"/>
      <c r="M54" s="143"/>
    </row>
    <row r="55" spans="1:13" ht="15" thickBot="1">
      <c r="A55" s="148" t="s">
        <v>136</v>
      </c>
      <c r="B55" s="147" t="s">
        <v>92</v>
      </c>
      <c r="C55" s="146">
        <v>22.25</v>
      </c>
      <c r="D55" s="146">
        <v>24.237859499999999</v>
      </c>
      <c r="E55" s="143"/>
      <c r="F55" s="143"/>
      <c r="G55" s="143">
        <f>C55-F53</f>
        <v>-1.9644974666666677</v>
      </c>
      <c r="H55" s="143"/>
      <c r="I55" s="143">
        <f>G55-H38</f>
        <v>-2.3744974666666643</v>
      </c>
      <c r="J55" s="144"/>
      <c r="K55" s="143">
        <f t="shared" si="2"/>
        <v>5.1855516230454946</v>
      </c>
      <c r="L55" s="143"/>
      <c r="M55" s="143"/>
    </row>
    <row r="56" spans="1:13">
      <c r="A56" s="148" t="s">
        <v>136</v>
      </c>
      <c r="B56" s="153" t="s">
        <v>91</v>
      </c>
      <c r="C56" s="146">
        <v>22.84</v>
      </c>
      <c r="D56" s="145">
        <v>23.7172199</v>
      </c>
      <c r="E56" s="143">
        <f>AVERAGE(C56:C58)</f>
        <v>23.666666666666668</v>
      </c>
      <c r="F56" s="143">
        <f>AVERAGE(D56:D58)</f>
        <v>24.047625800000002</v>
      </c>
      <c r="G56" s="143">
        <f>C56-F56</f>
        <v>-1.2076258000000024</v>
      </c>
      <c r="H56" s="143">
        <f>AVERAGE(G56:G58)</f>
        <v>-0.38095913333333559</v>
      </c>
      <c r="I56" s="143">
        <f>G56-H38</f>
        <v>-1.617625799999999</v>
      </c>
      <c r="J56" s="144">
        <f>AVERAGE(I56:I58)</f>
        <v>-0.79095913333333223</v>
      </c>
      <c r="K56" s="143">
        <f t="shared" si="2"/>
        <v>3.0686961436349236</v>
      </c>
      <c r="L56" s="143">
        <f>AVERAGE(K56:K58)</f>
        <v>1.8890542130420436</v>
      </c>
      <c r="M56" s="143">
        <f>STDEV(K56:K58)</f>
        <v>1.0216395702588432</v>
      </c>
    </row>
    <row r="57" spans="1:13">
      <c r="A57" s="148" t="s">
        <v>136</v>
      </c>
      <c r="B57" s="152" t="s">
        <v>91</v>
      </c>
      <c r="C57" s="146">
        <v>24.07</v>
      </c>
      <c r="D57" s="145">
        <v>24.678400700000001</v>
      </c>
      <c r="E57" s="143"/>
      <c r="F57" s="143"/>
      <c r="G57" s="143">
        <f>C57-F56</f>
        <v>2.2374199999998012E-2</v>
      </c>
      <c r="H57" s="143"/>
      <c r="I57" s="143">
        <f>G57-H38</f>
        <v>-0.38762579999999858</v>
      </c>
      <c r="J57" s="144"/>
      <c r="K57" s="143">
        <f t="shared" si="2"/>
        <v>1.3082387021484543</v>
      </c>
      <c r="L57" s="143"/>
      <c r="M57" s="143"/>
    </row>
    <row r="58" spans="1:13" ht="15" thickBot="1">
      <c r="A58" s="148" t="s">
        <v>136</v>
      </c>
      <c r="B58" s="151" t="s">
        <v>91</v>
      </c>
      <c r="C58" s="146">
        <v>24.09</v>
      </c>
      <c r="D58" s="145">
        <v>23.747256799999999</v>
      </c>
      <c r="E58" s="143"/>
      <c r="F58" s="143"/>
      <c r="G58" s="143">
        <f>C58-F56</f>
        <v>4.2374199999997586E-2</v>
      </c>
      <c r="H58" s="143"/>
      <c r="I58" s="143">
        <f>G58-H38</f>
        <v>-0.367625799999999</v>
      </c>
      <c r="J58" s="144"/>
      <c r="K58" s="143">
        <f t="shared" si="2"/>
        <v>1.2902277933427526</v>
      </c>
      <c r="L58" s="143"/>
      <c r="M58" s="143"/>
    </row>
    <row r="59" spans="1:13">
      <c r="A59" s="148" t="s">
        <v>136</v>
      </c>
      <c r="B59" s="150" t="s">
        <v>90</v>
      </c>
      <c r="C59" s="146">
        <v>25.23</v>
      </c>
      <c r="D59" s="145">
        <v>24.077662700000001</v>
      </c>
      <c r="E59" s="143">
        <f>AVERAGE(C59:C61)</f>
        <v>23.7</v>
      </c>
      <c r="F59" s="143">
        <f>AVERAGE(D59:D61)</f>
        <v>24.141073933333331</v>
      </c>
      <c r="G59" s="143">
        <f>C59-F59</f>
        <v>1.0889260666666694</v>
      </c>
      <c r="H59" s="143">
        <f>AVERAGE(G59:G61)</f>
        <v>-0.44107393333333061</v>
      </c>
      <c r="I59" s="143">
        <f>G59-H38</f>
        <v>0.67892606666667277</v>
      </c>
      <c r="J59" s="144">
        <f>AVERAGE(I59:I61)</f>
        <v>-0.85107393333332715</v>
      </c>
      <c r="K59" s="143">
        <f t="shared" si="2"/>
        <v>0.62463007222488842</v>
      </c>
      <c r="L59" s="143">
        <f>AVERAGE(K59:K61)</f>
        <v>2.3782901249910799</v>
      </c>
      <c r="M59" s="143">
        <f>STDEV(K59:K61)</f>
        <v>1.8723357257350721</v>
      </c>
    </row>
    <row r="60" spans="1:13">
      <c r="A60" s="148" t="s">
        <v>136</v>
      </c>
      <c r="B60" s="149" t="s">
        <v>90</v>
      </c>
      <c r="C60" s="146">
        <v>23.44</v>
      </c>
      <c r="D60" s="145">
        <v>24.127724199999999</v>
      </c>
      <c r="E60" s="143"/>
      <c r="F60" s="143"/>
      <c r="G60" s="143">
        <f>C60-F59</f>
        <v>-0.70107393333332979</v>
      </c>
      <c r="H60" s="143"/>
      <c r="I60" s="143">
        <f>G60-H38</f>
        <v>-1.1110739333333264</v>
      </c>
      <c r="J60" s="144"/>
      <c r="K60" s="143">
        <f t="shared" si="2"/>
        <v>2.1600638129317464</v>
      </c>
      <c r="L60" s="143"/>
      <c r="M60" s="143"/>
    </row>
    <row r="61" spans="1:13" ht="15" thickBot="1">
      <c r="A61" s="148" t="s">
        <v>136</v>
      </c>
      <c r="B61" s="147" t="s">
        <v>90</v>
      </c>
      <c r="C61" s="146">
        <v>22.43</v>
      </c>
      <c r="D61" s="145">
        <v>24.2178349</v>
      </c>
      <c r="E61" s="143"/>
      <c r="F61" s="143"/>
      <c r="G61" s="143">
        <f>C61-F59</f>
        <v>-1.7110739333333314</v>
      </c>
      <c r="H61" s="143"/>
      <c r="I61" s="143">
        <f>G61-H38</f>
        <v>-2.1210739333333279</v>
      </c>
      <c r="J61" s="144"/>
      <c r="K61" s="143">
        <f t="shared" si="2"/>
        <v>4.3501764898166044</v>
      </c>
      <c r="L61" s="143"/>
      <c r="M61" s="143"/>
    </row>
    <row r="62" spans="1:13">
      <c r="A62" s="148" t="s">
        <v>136</v>
      </c>
      <c r="B62" s="153" t="s">
        <v>89</v>
      </c>
      <c r="C62" s="146">
        <v>23.84</v>
      </c>
      <c r="D62" s="145">
        <v>24.7184499</v>
      </c>
      <c r="E62" s="143">
        <f>AVERAGE(C62:C64)</f>
        <v>24.333333333333332</v>
      </c>
      <c r="F62" s="143">
        <f>AVERAGE(D62:D64)</f>
        <v>24.715112466666668</v>
      </c>
      <c r="G62" s="143">
        <f>C62-F62</f>
        <v>-0.87511246666666764</v>
      </c>
      <c r="H62" s="143">
        <f>AVERAGE(G62:G64)</f>
        <v>-0.38177913333333419</v>
      </c>
      <c r="I62" s="143">
        <f>G62-H38</f>
        <v>-1.2851124666666642</v>
      </c>
      <c r="J62" s="144">
        <f>AVERAGE(I62:I64)</f>
        <v>-0.79177913333333072</v>
      </c>
      <c r="K62" s="143">
        <f t="shared" si="2"/>
        <v>2.437010499421282</v>
      </c>
      <c r="L62" s="143">
        <f>AVERAGE(K62:K64)</f>
        <v>1.8465091264274103</v>
      </c>
      <c r="M62" s="143">
        <f>STDEV(K62:K64)</f>
        <v>0.73406359692990142</v>
      </c>
    </row>
    <row r="63" spans="1:13">
      <c r="A63" s="148" t="s">
        <v>136</v>
      </c>
      <c r="B63" s="152" t="s">
        <v>89</v>
      </c>
      <c r="C63" s="146">
        <v>24.07</v>
      </c>
      <c r="D63" s="145">
        <v>24.678400700000001</v>
      </c>
      <c r="E63" s="143"/>
      <c r="F63" s="143"/>
      <c r="G63" s="143">
        <f>C63-F62</f>
        <v>-0.64511246666666722</v>
      </c>
      <c r="H63" s="143"/>
      <c r="I63" s="143">
        <f>G63-H38</f>
        <v>-1.0551124666666638</v>
      </c>
      <c r="J63" s="144"/>
      <c r="K63" s="143">
        <f t="shared" si="2"/>
        <v>2.0778801834114384</v>
      </c>
      <c r="L63" s="143"/>
      <c r="M63" s="143"/>
    </row>
    <row r="64" spans="1:13" ht="15" thickBot="1">
      <c r="A64" s="148" t="s">
        <v>136</v>
      </c>
      <c r="B64" s="151" t="s">
        <v>89</v>
      </c>
      <c r="C64" s="146">
        <v>25.09</v>
      </c>
      <c r="D64" s="145">
        <v>24.748486799999998</v>
      </c>
      <c r="E64" s="143"/>
      <c r="F64" s="143"/>
      <c r="G64" s="143">
        <f>C64-F62</f>
        <v>0.37488753333333236</v>
      </c>
      <c r="H64" s="143"/>
      <c r="I64" s="143">
        <f>G64-H38</f>
        <v>-3.5112466666664233E-2</v>
      </c>
      <c r="J64" s="144"/>
      <c r="K64" s="143">
        <f t="shared" si="2"/>
        <v>1.0246366964495104</v>
      </c>
      <c r="L64" s="143"/>
      <c r="M64" s="143"/>
    </row>
    <row r="65" spans="1:17">
      <c r="A65" s="148" t="s">
        <v>136</v>
      </c>
      <c r="B65" s="150" t="s">
        <v>87</v>
      </c>
      <c r="C65" s="146">
        <v>24.84</v>
      </c>
      <c r="D65" s="145">
        <v>23.7172199</v>
      </c>
      <c r="E65" s="143">
        <f>AVERAGE(C65:C67)</f>
        <v>24.333333333333332</v>
      </c>
      <c r="F65" s="143">
        <f>AVERAGE(D65:D67)</f>
        <v>23.713882466666664</v>
      </c>
      <c r="G65" s="143">
        <f>C65-F65</f>
        <v>1.1261175333333355</v>
      </c>
      <c r="H65" s="143">
        <f>AVERAGE(G65:G67)</f>
        <v>0.61945086666666904</v>
      </c>
      <c r="I65" s="143">
        <f>G65-H38</f>
        <v>0.71611753333333894</v>
      </c>
      <c r="J65" s="144">
        <f>AVERAGE(I65:I67)</f>
        <v>0.20945086666667243</v>
      </c>
      <c r="K65" s="143">
        <f t="shared" si="2"/>
        <v>0.60873341507920098</v>
      </c>
      <c r="L65" s="143">
        <f>AVERAGE(K65:K67)</f>
        <v>0.89018386907096347</v>
      </c>
      <c r="M65" s="143">
        <f>STDEV(K65:K67)</f>
        <v>0.24384796119688776</v>
      </c>
    </row>
    <row r="66" spans="1:17">
      <c r="A66" s="148" t="s">
        <v>136</v>
      </c>
      <c r="B66" s="149" t="s">
        <v>87</v>
      </c>
      <c r="C66" s="146">
        <v>24.07</v>
      </c>
      <c r="D66" s="145">
        <v>23.677170700000001</v>
      </c>
      <c r="E66" s="143"/>
      <c r="F66" s="143"/>
      <c r="G66" s="143">
        <f>C66-F65</f>
        <v>0.35611753333333596</v>
      </c>
      <c r="H66" s="143"/>
      <c r="I66" s="143">
        <f>G66-H38</f>
        <v>-5.3882466666660633E-2</v>
      </c>
      <c r="J66" s="144"/>
      <c r="K66" s="143">
        <f t="shared" si="2"/>
        <v>1.038054698963186</v>
      </c>
      <c r="L66" s="143"/>
      <c r="M66" s="143"/>
    </row>
    <row r="67" spans="1:17" ht="15" thickBot="1">
      <c r="A67" s="148" t="s">
        <v>136</v>
      </c>
      <c r="B67" s="147" t="s">
        <v>87</v>
      </c>
      <c r="C67" s="146">
        <v>24.09</v>
      </c>
      <c r="D67" s="145">
        <v>23.747256799999999</v>
      </c>
      <c r="E67" s="143"/>
      <c r="F67" s="143"/>
      <c r="G67" s="143">
        <f>C67-F65</f>
        <v>0.37611753333333553</v>
      </c>
      <c r="H67" s="143"/>
      <c r="I67" s="143">
        <f>G67-H38</f>
        <v>-3.388246666666106E-2</v>
      </c>
      <c r="J67" s="144"/>
      <c r="K67" s="143">
        <f t="shared" si="2"/>
        <v>1.0237634931705031</v>
      </c>
      <c r="L67" s="143"/>
      <c r="M67" s="143"/>
    </row>
    <row r="70" spans="1:17" ht="28" customHeight="1">
      <c r="A70" s="396" t="s">
        <v>38</v>
      </c>
      <c r="B70" s="397"/>
      <c r="C70" s="397"/>
      <c r="E70" s="402" t="s">
        <v>130</v>
      </c>
      <c r="F70" s="402"/>
    </row>
    <row r="71" spans="1:17" ht="16" thickBot="1">
      <c r="A71" s="161" t="s">
        <v>117</v>
      </c>
      <c r="B71" s="161" t="s">
        <v>116</v>
      </c>
      <c r="C71" s="160" t="s">
        <v>115</v>
      </c>
      <c r="D71" s="160" t="s">
        <v>114</v>
      </c>
      <c r="E71" s="158" t="s">
        <v>113</v>
      </c>
      <c r="F71" s="158" t="s">
        <v>112</v>
      </c>
      <c r="G71" s="159" t="s">
        <v>111</v>
      </c>
      <c r="H71" s="158" t="s">
        <v>110</v>
      </c>
      <c r="I71" s="159" t="s">
        <v>109</v>
      </c>
      <c r="J71" s="158" t="s">
        <v>108</v>
      </c>
      <c r="K71" s="158" t="s">
        <v>107</v>
      </c>
      <c r="L71" s="158" t="s">
        <v>106</v>
      </c>
      <c r="M71" s="158" t="s">
        <v>105</v>
      </c>
      <c r="O71" s="154"/>
      <c r="P71" s="157" t="s">
        <v>104</v>
      </c>
      <c r="Q71" s="156" t="s">
        <v>103</v>
      </c>
    </row>
    <row r="72" spans="1:17">
      <c r="A72" s="148" t="s">
        <v>136</v>
      </c>
      <c r="B72" s="153" t="s">
        <v>100</v>
      </c>
      <c r="C72" s="145">
        <v>23.24</v>
      </c>
      <c r="D72" s="145">
        <v>24.18</v>
      </c>
      <c r="E72" s="143">
        <f>AVERAGE(C72:C74)</f>
        <v>23.349999999999998</v>
      </c>
      <c r="F72" s="143">
        <f>AVERAGE(D72:D74)</f>
        <v>24.196666666666669</v>
      </c>
      <c r="G72" s="143">
        <f>C72-F72</f>
        <v>-0.95666666666667055</v>
      </c>
      <c r="H72" s="143">
        <f>AVERAGE(G72:G74)</f>
        <v>-0.84666666666666879</v>
      </c>
      <c r="I72" s="143">
        <f>G72-H72</f>
        <v>-0.11000000000000176</v>
      </c>
      <c r="J72" s="144">
        <f>AVERAGE(I72:I74)</f>
        <v>3.7007434154171883E-17</v>
      </c>
      <c r="K72" s="143">
        <f t="shared" ref="K72:K101" si="3">2^-(I72)</f>
        <v>1.0792282365044286</v>
      </c>
      <c r="L72" s="162">
        <f>AVERAGE(K72:K74)</f>
        <v>1.0015070606535501</v>
      </c>
      <c r="M72" s="143">
        <f>STDEV(K72:K74)</f>
        <v>6.8048552131813544E-2</v>
      </c>
      <c r="O72" s="154" t="s">
        <v>102</v>
      </c>
      <c r="P72" s="154">
        <v>1.0015070606535501</v>
      </c>
      <c r="Q72" s="154">
        <v>0.83855927274750597</v>
      </c>
    </row>
    <row r="73" spans="1:17">
      <c r="A73" s="148" t="s">
        <v>136</v>
      </c>
      <c r="B73" s="152" t="s">
        <v>100</v>
      </c>
      <c r="C73" s="145">
        <v>23.42</v>
      </c>
      <c r="D73" s="145">
        <v>24.22</v>
      </c>
      <c r="E73" s="143"/>
      <c r="F73" s="143"/>
      <c r="G73" s="143">
        <f>C73-F72</f>
        <v>-0.77666666666666728</v>
      </c>
      <c r="H73" s="143"/>
      <c r="I73" s="143">
        <f>G73-H72</f>
        <v>7.0000000000001505E-2</v>
      </c>
      <c r="J73" s="144"/>
      <c r="K73" s="143">
        <f t="shared" si="3"/>
        <v>0.95263799804393634</v>
      </c>
      <c r="L73" s="143"/>
      <c r="M73" s="143"/>
      <c r="O73" s="154" t="s">
        <v>101</v>
      </c>
      <c r="P73" s="154">
        <v>1.3130433049130401</v>
      </c>
      <c r="Q73" s="154">
        <v>7.6122989968167696</v>
      </c>
    </row>
    <row r="74" spans="1:17" ht="15" thickBot="1">
      <c r="A74" s="148" t="s">
        <v>136</v>
      </c>
      <c r="B74" s="151" t="s">
        <v>100</v>
      </c>
      <c r="C74" s="145">
        <v>23.39</v>
      </c>
      <c r="D74" s="145">
        <v>24.19</v>
      </c>
      <c r="E74" s="143"/>
      <c r="F74" s="143"/>
      <c r="G74" s="143">
        <f>C74-F72</f>
        <v>-0.80666666666666842</v>
      </c>
      <c r="H74" s="143"/>
      <c r="I74" s="143">
        <f>G74-H72</f>
        <v>4.0000000000000369E-2</v>
      </c>
      <c r="J74" s="144"/>
      <c r="K74" s="143">
        <f t="shared" si="3"/>
        <v>0.97265494741228531</v>
      </c>
      <c r="L74" s="143"/>
      <c r="M74" s="143"/>
      <c r="O74" s="154" t="s">
        <v>99</v>
      </c>
      <c r="P74" s="154">
        <v>2.0234122293424299</v>
      </c>
      <c r="Q74" s="154">
        <v>7.4546908352894796</v>
      </c>
    </row>
    <row r="75" spans="1:17">
      <c r="A75" s="148" t="s">
        <v>136</v>
      </c>
      <c r="B75" s="150" t="s">
        <v>96</v>
      </c>
      <c r="C75" s="146">
        <v>21.2</v>
      </c>
      <c r="D75" s="145">
        <v>21.63</v>
      </c>
      <c r="E75" s="143">
        <f>AVERAGE(C75:C77)</f>
        <v>21.276666666666667</v>
      </c>
      <c r="F75" s="143">
        <f>AVERAGE(D75:D77)</f>
        <v>21.866666666666664</v>
      </c>
      <c r="G75" s="143">
        <f>C75-F75</f>
        <v>-0.6666666666666643</v>
      </c>
      <c r="H75" s="143">
        <f>AVERAGE(G75:G77)</f>
        <v>-0.58999999999999753</v>
      </c>
      <c r="I75" s="143">
        <f>G75-H72</f>
        <v>0.18000000000000449</v>
      </c>
      <c r="J75" s="144">
        <f>AVERAGE(I75:I77)</f>
        <v>0.25666666666667132</v>
      </c>
      <c r="K75" s="143">
        <f t="shared" si="3"/>
        <v>0.88270299629065219</v>
      </c>
      <c r="L75" s="143">
        <f>AVERAGE(K75:K77)</f>
        <v>0.83855927274750608</v>
      </c>
      <c r="M75" s="143">
        <f>STDEV(K75:K77)</f>
        <v>6.140265857534935E-2</v>
      </c>
      <c r="O75" s="154" t="s">
        <v>98</v>
      </c>
      <c r="P75" s="154">
        <v>1.1124199692457299</v>
      </c>
      <c r="Q75" s="154">
        <v>8.8993597539658005</v>
      </c>
    </row>
    <row r="76" spans="1:17">
      <c r="A76" s="148" t="s">
        <v>136</v>
      </c>
      <c r="B76" s="149" t="s">
        <v>96</v>
      </c>
      <c r="C76" s="146">
        <v>21.23</v>
      </c>
      <c r="D76" s="145">
        <v>22.11</v>
      </c>
      <c r="E76" s="143"/>
      <c r="F76" s="143"/>
      <c r="G76" s="143">
        <f>C76-F75</f>
        <v>-0.63666666666666316</v>
      </c>
      <c r="H76" s="143"/>
      <c r="I76" s="143">
        <f>G76-H72</f>
        <v>0.21000000000000563</v>
      </c>
      <c r="J76" s="144"/>
      <c r="K76" s="143">
        <f t="shared" si="3"/>
        <v>0.86453723130786175</v>
      </c>
      <c r="L76" s="143"/>
      <c r="M76" s="143"/>
      <c r="O76" s="154" t="s">
        <v>97</v>
      </c>
      <c r="P76" s="154">
        <v>4.8431912805628201</v>
      </c>
      <c r="Q76" s="154">
        <v>6.52860101905687</v>
      </c>
    </row>
    <row r="77" spans="1:17" ht="15" thickBot="1">
      <c r="A77" s="148" t="s">
        <v>136</v>
      </c>
      <c r="B77" s="147" t="s">
        <v>96</v>
      </c>
      <c r="C77" s="146">
        <v>21.4</v>
      </c>
      <c r="D77" s="145">
        <v>21.86</v>
      </c>
      <c r="E77" s="143"/>
      <c r="F77" s="143"/>
      <c r="G77" s="143">
        <f>C77-F75</f>
        <v>-0.46666666666666501</v>
      </c>
      <c r="H77" s="143"/>
      <c r="I77" s="143">
        <f>G77-H72</f>
        <v>0.38000000000000378</v>
      </c>
      <c r="J77" s="144"/>
      <c r="K77" s="143">
        <f t="shared" si="3"/>
        <v>0.76843759064400419</v>
      </c>
      <c r="L77" s="143"/>
      <c r="M77" s="143"/>
    </row>
    <row r="78" spans="1:17">
      <c r="A78" s="148" t="s">
        <v>136</v>
      </c>
      <c r="B78" s="153" t="s">
        <v>95</v>
      </c>
      <c r="C78" s="146">
        <v>21.25</v>
      </c>
      <c r="D78" s="145">
        <v>22.43</v>
      </c>
      <c r="E78" s="143">
        <f>AVERAGE(C78:C80)</f>
        <v>21.176666666666666</v>
      </c>
      <c r="F78" s="143">
        <f>AVERAGE(D78:D80)</f>
        <v>22.409999999999997</v>
      </c>
      <c r="G78" s="143">
        <f>C78-F78</f>
        <v>-1.1599999999999966</v>
      </c>
      <c r="H78" s="143">
        <f>AVERAGE(G78:G80)</f>
        <v>-1.2333333333333307</v>
      </c>
      <c r="I78" s="143">
        <f>G78-H72</f>
        <v>-0.3133333333333278</v>
      </c>
      <c r="J78" s="144">
        <f>AVERAGE(I78:I80)</f>
        <v>-0.386666666666662</v>
      </c>
      <c r="K78" s="143">
        <f t="shared" si="3"/>
        <v>1.2425753444859284</v>
      </c>
      <c r="L78" s="143">
        <f>AVERAGE(K78:K80)</f>
        <v>1.313043304913041</v>
      </c>
      <c r="M78" s="143">
        <f>STDEV(K78:K80)</f>
        <v>0.15242987370280911</v>
      </c>
    </row>
    <row r="79" spans="1:17">
      <c r="A79" s="148" t="s">
        <v>136</v>
      </c>
      <c r="B79" s="152" t="s">
        <v>95</v>
      </c>
      <c r="C79" s="146">
        <v>20.99</v>
      </c>
      <c r="D79" s="145">
        <v>22.33</v>
      </c>
      <c r="E79" s="143"/>
      <c r="F79" s="143"/>
      <c r="G79" s="143">
        <f>C79-F78</f>
        <v>-1.4199999999999982</v>
      </c>
      <c r="H79" s="143"/>
      <c r="I79" s="143">
        <f>G79-H72</f>
        <v>-0.57333333333332936</v>
      </c>
      <c r="J79" s="144"/>
      <c r="K79" s="143">
        <f t="shared" si="3"/>
        <v>1.4879575139064303</v>
      </c>
      <c r="L79" s="143"/>
      <c r="M79" s="143"/>
    </row>
    <row r="80" spans="1:17" ht="15" thickBot="1">
      <c r="A80" s="148" t="s">
        <v>136</v>
      </c>
      <c r="B80" s="151" t="s">
        <v>95</v>
      </c>
      <c r="C80" s="146">
        <v>21.29</v>
      </c>
      <c r="D80" s="145">
        <v>22.47</v>
      </c>
      <c r="E80" s="143"/>
      <c r="F80" s="143"/>
      <c r="G80" s="143">
        <f>C80-F78</f>
        <v>-1.1199999999999974</v>
      </c>
      <c r="H80" s="143"/>
      <c r="I80" s="143">
        <f>G80-H72</f>
        <v>-0.27333333333332865</v>
      </c>
      <c r="J80" s="144"/>
      <c r="K80" s="143">
        <f t="shared" si="3"/>
        <v>1.2085970563467641</v>
      </c>
      <c r="L80" s="143"/>
      <c r="M80" s="143"/>
    </row>
    <row r="81" spans="1:13">
      <c r="A81" s="148" t="s">
        <v>136</v>
      </c>
      <c r="B81" s="150" t="s">
        <v>94</v>
      </c>
      <c r="C81" s="146">
        <v>18.88</v>
      </c>
      <c r="D81" s="145">
        <v>23.02</v>
      </c>
      <c r="E81" s="143">
        <f>AVERAGE(C81:C83)</f>
        <v>19.206666666666667</v>
      </c>
      <c r="F81" s="143">
        <f>AVERAGE(D81:D83)</f>
        <v>22.909999999999997</v>
      </c>
      <c r="G81" s="143">
        <f>C81-F81</f>
        <v>-4.0299999999999976</v>
      </c>
      <c r="H81" s="143">
        <f>AVERAGE(G81:G83)</f>
        <v>-3.7033333333333309</v>
      </c>
      <c r="I81" s="143">
        <f>G81-H72</f>
        <v>-3.1833333333333287</v>
      </c>
      <c r="J81" s="144">
        <f>AVERAGE(I81:I83)</f>
        <v>-2.856666666666662</v>
      </c>
      <c r="K81" s="143">
        <f t="shared" si="3"/>
        <v>9.0840354325669903</v>
      </c>
      <c r="L81" s="143">
        <f>AVERAGE(K81:K83)</f>
        <v>7.612298996816766</v>
      </c>
      <c r="M81" s="143">
        <f>STDEV(K81:K83)</f>
        <v>2.6596974356766845</v>
      </c>
    </row>
    <row r="82" spans="1:13">
      <c r="A82" s="148" t="s">
        <v>136</v>
      </c>
      <c r="B82" s="149" t="s">
        <v>94</v>
      </c>
      <c r="C82" s="146">
        <v>19.88</v>
      </c>
      <c r="D82" s="145">
        <v>22.78</v>
      </c>
      <c r="E82" s="143"/>
      <c r="F82" s="143"/>
      <c r="G82" s="143">
        <f>C82-F81</f>
        <v>-3.0299999999999976</v>
      </c>
      <c r="H82" s="143"/>
      <c r="I82" s="143">
        <f>G82-H72</f>
        <v>-2.1833333333333287</v>
      </c>
      <c r="J82" s="144"/>
      <c r="K82" s="143">
        <f t="shared" si="3"/>
        <v>4.5420177162834952</v>
      </c>
      <c r="L82" s="143"/>
      <c r="M82" s="143"/>
    </row>
    <row r="83" spans="1:13" ht="15" thickBot="1">
      <c r="A83" s="148" t="s">
        <v>136</v>
      </c>
      <c r="B83" s="147" t="s">
        <v>94</v>
      </c>
      <c r="C83" s="146">
        <v>18.86</v>
      </c>
      <c r="D83" s="145">
        <v>22.93</v>
      </c>
      <c r="E83" s="143"/>
      <c r="F83" s="143"/>
      <c r="G83" s="143">
        <f>C83-F81</f>
        <v>-4.0499999999999972</v>
      </c>
      <c r="H83" s="143"/>
      <c r="I83" s="143">
        <f>G83-H72</f>
        <v>-3.2033333333333283</v>
      </c>
      <c r="J83" s="144"/>
      <c r="K83" s="143">
        <f t="shared" si="3"/>
        <v>9.2108438415998144</v>
      </c>
      <c r="L83" s="143"/>
      <c r="M83" s="143"/>
    </row>
    <row r="84" spans="1:13">
      <c r="A84" s="148" t="s">
        <v>136</v>
      </c>
      <c r="B84" s="153" t="s">
        <v>93</v>
      </c>
      <c r="C84" s="146">
        <v>19.23</v>
      </c>
      <c r="D84" s="145">
        <v>21.2</v>
      </c>
      <c r="E84" s="143">
        <f>AVERAGE(C84:C86)</f>
        <v>19.256666666666664</v>
      </c>
      <c r="F84" s="143">
        <f>AVERAGE(D84:D86)</f>
        <v>21.12</v>
      </c>
      <c r="G84" s="143">
        <f>C84-F84</f>
        <v>-1.8900000000000006</v>
      </c>
      <c r="H84" s="143">
        <f>AVERAGE(G84:G86)</f>
        <v>-1.8633333333333344</v>
      </c>
      <c r="I84" s="143">
        <f>G84-H72</f>
        <v>-1.0433333333333317</v>
      </c>
      <c r="J84" s="144">
        <f>AVERAGE(I84:I86)</f>
        <v>-1.0166666666666655</v>
      </c>
      <c r="K84" s="143">
        <f t="shared" si="3"/>
        <v>2.0609840406585929</v>
      </c>
      <c r="L84" s="143">
        <f>AVERAGE(K84:K86)</f>
        <v>2.0234122293424277</v>
      </c>
      <c r="M84" s="143">
        <f>STDEV(K84:K86)</f>
        <v>3.253814306599493E-2</v>
      </c>
    </row>
    <row r="85" spans="1:13">
      <c r="A85" s="148" t="s">
        <v>136</v>
      </c>
      <c r="B85" s="152" t="s">
        <v>93</v>
      </c>
      <c r="C85" s="146">
        <v>19.27</v>
      </c>
      <c r="D85" s="145">
        <v>21.04</v>
      </c>
      <c r="E85" s="143"/>
      <c r="F85" s="143"/>
      <c r="G85" s="143">
        <f>C85-F84</f>
        <v>-1.8500000000000014</v>
      </c>
      <c r="H85" s="143"/>
      <c r="I85" s="143">
        <f>G85-H72</f>
        <v>-1.0033333333333325</v>
      </c>
      <c r="J85" s="144"/>
      <c r="K85" s="143">
        <f t="shared" si="3"/>
        <v>2.0046263236843447</v>
      </c>
      <c r="L85" s="143"/>
      <c r="M85" s="143"/>
    </row>
    <row r="86" spans="1:13" ht="15" thickBot="1">
      <c r="A86" s="148" t="s">
        <v>136</v>
      </c>
      <c r="B86" s="151" t="s">
        <v>93</v>
      </c>
      <c r="C86" s="146">
        <v>19.27</v>
      </c>
      <c r="D86" s="145">
        <v>21.12</v>
      </c>
      <c r="E86" s="143"/>
      <c r="F86" s="143"/>
      <c r="G86" s="143">
        <f>C86-F84</f>
        <v>-1.8500000000000014</v>
      </c>
      <c r="H86" s="143"/>
      <c r="I86" s="143">
        <f>G86-H72</f>
        <v>-1.0033333333333325</v>
      </c>
      <c r="J86" s="144"/>
      <c r="K86" s="143">
        <f t="shared" si="3"/>
        <v>2.0046263236843447</v>
      </c>
      <c r="L86" s="143"/>
      <c r="M86" s="143"/>
    </row>
    <row r="87" spans="1:13">
      <c r="A87" s="148" t="s">
        <v>136</v>
      </c>
      <c r="B87" s="150" t="s">
        <v>92</v>
      </c>
      <c r="C87" s="146">
        <v>18.95</v>
      </c>
      <c r="D87" s="146">
        <v>22.63</v>
      </c>
      <c r="E87" s="143">
        <f>AVERAGE(C87:C89)</f>
        <v>18.899999999999999</v>
      </c>
      <c r="F87" s="143">
        <f>AVERAGE(D87:D89)</f>
        <v>22.626666666666665</v>
      </c>
      <c r="G87" s="143">
        <f>C87-F87</f>
        <v>-3.6766666666666659</v>
      </c>
      <c r="H87" s="143">
        <f>AVERAGE(G87:G89)</f>
        <v>-3.7266666666666652</v>
      </c>
      <c r="I87" s="143">
        <f>G87-H72</f>
        <v>-2.829999999999997</v>
      </c>
      <c r="J87" s="144">
        <f>AVERAGE(I87:I89)</f>
        <v>-2.8799999999999968</v>
      </c>
      <c r="K87" s="143">
        <f t="shared" si="3"/>
        <v>7.1107414493325471</v>
      </c>
      <c r="L87" s="143">
        <f>AVERAGE(K87:K89)</f>
        <v>7.4546908352894832</v>
      </c>
      <c r="M87" s="143">
        <f>STDEV(K87:K89)</f>
        <v>1.4669651669074735</v>
      </c>
    </row>
    <row r="88" spans="1:13">
      <c r="A88" s="148" t="s">
        <v>136</v>
      </c>
      <c r="B88" s="149" t="s">
        <v>92</v>
      </c>
      <c r="C88" s="146">
        <v>19.149999999999999</v>
      </c>
      <c r="D88" s="146">
        <v>22.6</v>
      </c>
      <c r="E88" s="143"/>
      <c r="F88" s="143"/>
      <c r="G88" s="143">
        <f>C88-F87</f>
        <v>-3.4766666666666666</v>
      </c>
      <c r="H88" s="143"/>
      <c r="I88" s="143">
        <f>G88-H72</f>
        <v>-2.6299999999999977</v>
      </c>
      <c r="J88" s="144"/>
      <c r="K88" s="143">
        <f t="shared" si="3"/>
        <v>6.1902599741695497</v>
      </c>
      <c r="L88" s="143"/>
      <c r="M88" s="143"/>
    </row>
    <row r="89" spans="1:13" ht="15" thickBot="1">
      <c r="A89" s="148" t="s">
        <v>136</v>
      </c>
      <c r="B89" s="147" t="s">
        <v>92</v>
      </c>
      <c r="C89" s="146">
        <v>18.600000000000001</v>
      </c>
      <c r="D89" s="146">
        <v>22.65</v>
      </c>
      <c r="E89" s="143"/>
      <c r="F89" s="143"/>
      <c r="G89" s="143">
        <f>C89-F87</f>
        <v>-4.0266666666666637</v>
      </c>
      <c r="H89" s="143"/>
      <c r="I89" s="143">
        <f>G89-H72</f>
        <v>-3.1799999999999948</v>
      </c>
      <c r="J89" s="144"/>
      <c r="K89" s="143">
        <f t="shared" si="3"/>
        <v>9.0630710823663545</v>
      </c>
      <c r="L89" s="143"/>
      <c r="M89" s="143"/>
    </row>
    <row r="90" spans="1:13">
      <c r="A90" s="148" t="s">
        <v>136</v>
      </c>
      <c r="B90" s="153" t="s">
        <v>91</v>
      </c>
      <c r="C90" s="146">
        <v>21.29</v>
      </c>
      <c r="D90" s="145">
        <v>22.49</v>
      </c>
      <c r="E90" s="143">
        <f>AVERAGE(C90:C92)</f>
        <v>21.566666666666666</v>
      </c>
      <c r="F90" s="143">
        <f>AVERAGE(D90:D92)</f>
        <v>22.553333333333331</v>
      </c>
      <c r="G90" s="143">
        <f>C90-F90</f>
        <v>-1.2633333333333319</v>
      </c>
      <c r="H90" s="143">
        <f>AVERAGE(G90:G92)</f>
        <v>-0.98666666666666458</v>
      </c>
      <c r="I90" s="143">
        <f>G90-H72</f>
        <v>-0.41666666666666308</v>
      </c>
      <c r="J90" s="144">
        <f>AVERAGE(I90:I92)</f>
        <v>-0.13999999999999579</v>
      </c>
      <c r="K90" s="143">
        <f t="shared" si="3"/>
        <v>1.334839854170031</v>
      </c>
      <c r="L90" s="143">
        <f>AVERAGE(K90:K92)</f>
        <v>1.1124199692457255</v>
      </c>
      <c r="M90" s="143">
        <f>STDEV(K90:K92)</f>
        <v>0.19290233227491652</v>
      </c>
    </row>
    <row r="91" spans="1:13">
      <c r="A91" s="148" t="s">
        <v>136</v>
      </c>
      <c r="B91" s="152" t="s">
        <v>91</v>
      </c>
      <c r="C91" s="146">
        <v>21.69</v>
      </c>
      <c r="D91" s="145">
        <v>22.54</v>
      </c>
      <c r="E91" s="143"/>
      <c r="F91" s="143"/>
      <c r="G91" s="143">
        <f>C91-F90</f>
        <v>-0.86333333333332973</v>
      </c>
      <c r="H91" s="143"/>
      <c r="I91" s="143">
        <f>G91-H72</f>
        <v>-1.6666666666660945E-2</v>
      </c>
      <c r="J91" s="144"/>
      <c r="K91" s="143">
        <f t="shared" si="3"/>
        <v>1.0116194403019185</v>
      </c>
      <c r="L91" s="143"/>
      <c r="M91" s="143"/>
    </row>
    <row r="92" spans="1:13" ht="15" thickBot="1">
      <c r="A92" s="148" t="s">
        <v>136</v>
      </c>
      <c r="B92" s="151" t="s">
        <v>91</v>
      </c>
      <c r="C92" s="146">
        <v>21.72</v>
      </c>
      <c r="D92" s="145">
        <v>22.63</v>
      </c>
      <c r="E92" s="143"/>
      <c r="F92" s="143"/>
      <c r="G92" s="143">
        <f>C92-F90</f>
        <v>-0.83333333333333215</v>
      </c>
      <c r="H92" s="143"/>
      <c r="I92" s="143">
        <f>G92-H72</f>
        <v>1.3333333333336639E-2</v>
      </c>
      <c r="J92" s="144"/>
      <c r="K92" s="143">
        <f t="shared" si="3"/>
        <v>0.99080061326522706</v>
      </c>
      <c r="L92" s="143"/>
      <c r="M92" s="143"/>
    </row>
    <row r="93" spans="1:13">
      <c r="A93" s="148" t="s">
        <v>136</v>
      </c>
      <c r="B93" s="150" t="s">
        <v>90</v>
      </c>
      <c r="C93" s="146">
        <v>18.29</v>
      </c>
      <c r="D93" s="145">
        <v>22.49</v>
      </c>
      <c r="E93" s="143">
        <f>AVERAGE(C93:C95)</f>
        <v>18.566666666666666</v>
      </c>
      <c r="F93" s="143">
        <f>AVERAGE(D93:D95)</f>
        <v>22.553333333333331</v>
      </c>
      <c r="G93" s="143">
        <f>C93-F93</f>
        <v>-4.2633333333333319</v>
      </c>
      <c r="H93" s="143">
        <f>AVERAGE(G93:G95)</f>
        <v>-3.9866666666666646</v>
      </c>
      <c r="I93" s="143">
        <f>G93-H72</f>
        <v>-3.416666666666663</v>
      </c>
      <c r="J93" s="144">
        <f>AVERAGE(I93:I95)</f>
        <v>-3.1399999999999957</v>
      </c>
      <c r="K93" s="143">
        <f t="shared" si="3"/>
        <v>10.678718833360248</v>
      </c>
      <c r="L93" s="143">
        <f>AVERAGE(K93:K95)</f>
        <v>8.8993597539658023</v>
      </c>
      <c r="M93" s="143">
        <f>STDEV(K93:K95)</f>
        <v>1.543218658199323</v>
      </c>
    </row>
    <row r="94" spans="1:13">
      <c r="A94" s="148" t="s">
        <v>136</v>
      </c>
      <c r="B94" s="149" t="s">
        <v>90</v>
      </c>
      <c r="C94" s="146">
        <v>18.690000000000001</v>
      </c>
      <c r="D94" s="145">
        <v>22.54</v>
      </c>
      <c r="E94" s="143"/>
      <c r="F94" s="143"/>
      <c r="G94" s="143">
        <f>C94-F93</f>
        <v>-3.8633333333333297</v>
      </c>
      <c r="H94" s="143"/>
      <c r="I94" s="143">
        <f>G94-H72</f>
        <v>-3.0166666666666608</v>
      </c>
      <c r="J94" s="144"/>
      <c r="K94" s="143">
        <f t="shared" si="3"/>
        <v>8.0929555224153447</v>
      </c>
      <c r="L94" s="143"/>
      <c r="M94" s="143"/>
    </row>
    <row r="95" spans="1:13" ht="15" thickBot="1">
      <c r="A95" s="148" t="s">
        <v>136</v>
      </c>
      <c r="B95" s="147" t="s">
        <v>90</v>
      </c>
      <c r="C95" s="146">
        <v>18.72</v>
      </c>
      <c r="D95" s="145">
        <v>22.63</v>
      </c>
      <c r="E95" s="143"/>
      <c r="F95" s="143"/>
      <c r="G95" s="143">
        <f>C95-F93</f>
        <v>-3.8333333333333321</v>
      </c>
      <c r="H95" s="143"/>
      <c r="I95" s="143">
        <f>G95-H72</f>
        <v>-2.9866666666666633</v>
      </c>
      <c r="J95" s="144"/>
      <c r="K95" s="143">
        <f t="shared" si="3"/>
        <v>7.9264049061218147</v>
      </c>
      <c r="L95" s="143"/>
      <c r="M95" s="143"/>
    </row>
    <row r="96" spans="1:13">
      <c r="A96" s="148" t="s">
        <v>136</v>
      </c>
      <c r="B96" s="153" t="s">
        <v>89</v>
      </c>
      <c r="C96" s="146">
        <v>19.600000000000001</v>
      </c>
      <c r="D96" s="145">
        <v>23.13</v>
      </c>
      <c r="E96" s="143">
        <f>AVERAGE(C96:C98)</f>
        <v>20.093333333333334</v>
      </c>
      <c r="F96" s="143">
        <f>AVERAGE(D96:D98)</f>
        <v>23.126666666666665</v>
      </c>
      <c r="G96" s="143">
        <f>C96-F96</f>
        <v>-3.5266666666666637</v>
      </c>
      <c r="H96" s="143">
        <f>AVERAGE(G96:G98)</f>
        <v>-3.0333333333333314</v>
      </c>
      <c r="I96" s="143">
        <f>G96-H72</f>
        <v>-2.6799999999999948</v>
      </c>
      <c r="J96" s="144">
        <f>AVERAGE(I96:I98)</f>
        <v>-2.1866666666666625</v>
      </c>
      <c r="K96" s="143">
        <f t="shared" si="3"/>
        <v>6.4085590207169529</v>
      </c>
      <c r="L96" s="143">
        <f>AVERAGE(K96:K98)</f>
        <v>4.8431912805628272</v>
      </c>
      <c r="M96" s="143">
        <f>STDEV(K96:K98)</f>
        <v>1.8980253270302549</v>
      </c>
    </row>
    <row r="97" spans="1:17">
      <c r="A97" s="148" t="s">
        <v>136</v>
      </c>
      <c r="B97" s="152" t="s">
        <v>89</v>
      </c>
      <c r="C97" s="146">
        <v>20.83</v>
      </c>
      <c r="D97" s="145">
        <v>23.09</v>
      </c>
      <c r="E97" s="143"/>
      <c r="F97" s="143"/>
      <c r="G97" s="143">
        <f>C97-F96</f>
        <v>-2.2966666666666669</v>
      </c>
      <c r="H97" s="143"/>
      <c r="I97" s="143">
        <f>G97-H72</f>
        <v>-1.449999999999998</v>
      </c>
      <c r="J97" s="144"/>
      <c r="K97" s="143">
        <f t="shared" si="3"/>
        <v>2.7320805135087873</v>
      </c>
      <c r="L97" s="143"/>
      <c r="M97" s="143"/>
    </row>
    <row r="98" spans="1:17" ht="15" thickBot="1">
      <c r="A98" s="148" t="s">
        <v>136</v>
      </c>
      <c r="B98" s="151" t="s">
        <v>89</v>
      </c>
      <c r="C98" s="146">
        <v>19.850000000000001</v>
      </c>
      <c r="D98" s="145">
        <v>23.16</v>
      </c>
      <c r="E98" s="143"/>
      <c r="F98" s="143"/>
      <c r="G98" s="143">
        <f>C98-F96</f>
        <v>-3.2766666666666637</v>
      </c>
      <c r="H98" s="143"/>
      <c r="I98" s="143">
        <f>G98-H72</f>
        <v>-2.4299999999999948</v>
      </c>
      <c r="J98" s="144"/>
      <c r="K98" s="143">
        <f t="shared" si="3"/>
        <v>5.3889343074627414</v>
      </c>
      <c r="L98" s="143"/>
      <c r="M98" s="143"/>
    </row>
    <row r="99" spans="1:17">
      <c r="A99" s="148" t="s">
        <v>136</v>
      </c>
      <c r="B99" s="150" t="s">
        <v>87</v>
      </c>
      <c r="C99" s="146">
        <v>19.600000000000001</v>
      </c>
      <c r="D99" s="145">
        <v>22.13</v>
      </c>
      <c r="E99" s="143">
        <f>AVERAGE(C99:C101)</f>
        <v>19.260000000000002</v>
      </c>
      <c r="F99" s="143">
        <f>AVERAGE(D99:D101)</f>
        <v>22.793333333333333</v>
      </c>
      <c r="G99" s="143">
        <f>C99-F99</f>
        <v>-3.1933333333333316</v>
      </c>
      <c r="H99" s="143">
        <f>AVERAGE(G99:G101)</f>
        <v>-3.5333333333333328</v>
      </c>
      <c r="I99" s="143">
        <f>G99-H72</f>
        <v>-2.3466666666666627</v>
      </c>
      <c r="J99" s="144">
        <f>AVERAGE(I99:I101)</f>
        <v>-2.6866666666666639</v>
      </c>
      <c r="K99" s="143">
        <f t="shared" si="3"/>
        <v>5.0864766655431968</v>
      </c>
      <c r="L99" s="143">
        <f>AVERAGE(K99:K101)</f>
        <v>6.5286010190568691</v>
      </c>
      <c r="M99" s="143">
        <f>STDEV(K99:K101)</f>
        <v>1.2847538846045683</v>
      </c>
    </row>
    <row r="100" spans="1:17">
      <c r="A100" s="148" t="s">
        <v>136</v>
      </c>
      <c r="B100" s="149" t="s">
        <v>87</v>
      </c>
      <c r="C100" s="146">
        <v>19.03</v>
      </c>
      <c r="D100" s="145">
        <v>23.09</v>
      </c>
      <c r="E100" s="143"/>
      <c r="F100" s="143"/>
      <c r="G100" s="143">
        <f>C100-F99</f>
        <v>-3.7633333333333319</v>
      </c>
      <c r="H100" s="143"/>
      <c r="I100" s="143">
        <f>G100-H72</f>
        <v>-2.916666666666663</v>
      </c>
      <c r="J100" s="144"/>
      <c r="K100" s="143">
        <f t="shared" si="3"/>
        <v>7.5509945014535287</v>
      </c>
      <c r="L100" s="143"/>
      <c r="M100" s="143"/>
    </row>
    <row r="101" spans="1:17" ht="15" thickBot="1">
      <c r="A101" s="148" t="s">
        <v>136</v>
      </c>
      <c r="B101" s="147" t="s">
        <v>87</v>
      </c>
      <c r="C101" s="146">
        <v>19.149999999999999</v>
      </c>
      <c r="D101" s="145">
        <v>23.16</v>
      </c>
      <c r="E101" s="143"/>
      <c r="F101" s="143"/>
      <c r="G101" s="143">
        <f>C101-F99</f>
        <v>-3.6433333333333344</v>
      </c>
      <c r="H101" s="143"/>
      <c r="I101" s="143">
        <f>G101-H72</f>
        <v>-2.7966666666666655</v>
      </c>
      <c r="J101" s="144"/>
      <c r="K101" s="143">
        <f t="shared" si="3"/>
        <v>6.9483318901738844</v>
      </c>
      <c r="L101" s="143"/>
      <c r="M101" s="143"/>
    </row>
    <row r="104" spans="1:17" ht="25" customHeight="1">
      <c r="A104" s="396" t="s">
        <v>38</v>
      </c>
      <c r="B104" s="397"/>
      <c r="C104" s="397"/>
      <c r="E104" s="402" t="s">
        <v>129</v>
      </c>
      <c r="F104" s="402"/>
    </row>
    <row r="105" spans="1:17" ht="16" thickBot="1">
      <c r="A105" s="161" t="s">
        <v>117</v>
      </c>
      <c r="B105" s="161" t="s">
        <v>116</v>
      </c>
      <c r="C105" s="160" t="s">
        <v>115</v>
      </c>
      <c r="D105" s="160" t="s">
        <v>114</v>
      </c>
      <c r="E105" s="158" t="s">
        <v>113</v>
      </c>
      <c r="F105" s="158" t="s">
        <v>112</v>
      </c>
      <c r="G105" s="159" t="s">
        <v>111</v>
      </c>
      <c r="H105" s="158" t="s">
        <v>110</v>
      </c>
      <c r="I105" s="159" t="s">
        <v>109</v>
      </c>
      <c r="J105" s="158" t="s">
        <v>108</v>
      </c>
      <c r="K105" s="158" t="s">
        <v>107</v>
      </c>
      <c r="L105" s="158" t="s">
        <v>106</v>
      </c>
      <c r="M105" s="158" t="s">
        <v>105</v>
      </c>
      <c r="O105" s="154"/>
      <c r="P105" s="157" t="s">
        <v>104</v>
      </c>
      <c r="Q105" s="156" t="s">
        <v>103</v>
      </c>
    </row>
    <row r="106" spans="1:17">
      <c r="A106" s="148" t="s">
        <v>136</v>
      </c>
      <c r="B106" s="153" t="s">
        <v>100</v>
      </c>
      <c r="C106" s="146">
        <v>22.47</v>
      </c>
      <c r="D106" s="145">
        <v>24.18</v>
      </c>
      <c r="E106" s="167">
        <f>AVERAGE(C106:C108)</f>
        <v>21.736666666666665</v>
      </c>
      <c r="F106" s="167">
        <f>AVERAGE(D106:D108)</f>
        <v>24.196666666666669</v>
      </c>
      <c r="G106" s="169">
        <f>C106-F106</f>
        <v>-1.7266666666666701</v>
      </c>
      <c r="H106" s="167">
        <f>AVERAGE(G106:G108)</f>
        <v>-2.4600000000000031</v>
      </c>
      <c r="I106" s="167">
        <f>G106-H106</f>
        <v>0.73333333333333295</v>
      </c>
      <c r="J106" s="168">
        <f>AVERAGE(I106:I108)</f>
        <v>0</v>
      </c>
      <c r="K106" s="167">
        <f t="shared" ref="K106:K135" si="4">2^-(I106)</f>
        <v>0.60151251804105854</v>
      </c>
      <c r="L106" s="170">
        <f>AVERAGE(K106:K108)</f>
        <v>1.0763243848672055</v>
      </c>
      <c r="M106" s="167">
        <f>STDEV(K106:K108)</f>
        <v>0.48217868943206682</v>
      </c>
      <c r="O106" s="154" t="s">
        <v>102</v>
      </c>
      <c r="P106" s="154">
        <v>1.0763243848672099</v>
      </c>
      <c r="Q106" s="154">
        <v>0.72580198846565502</v>
      </c>
    </row>
    <row r="107" spans="1:17">
      <c r="A107" s="148" t="s">
        <v>136</v>
      </c>
      <c r="B107" s="152" t="s">
        <v>100</v>
      </c>
      <c r="C107" s="146">
        <v>21.65</v>
      </c>
      <c r="D107" s="145">
        <v>24.22</v>
      </c>
      <c r="E107" s="167"/>
      <c r="F107" s="167"/>
      <c r="G107" s="169">
        <f>C107-F106</f>
        <v>-2.5466666666666704</v>
      </c>
      <c r="H107" s="167"/>
      <c r="I107" s="167">
        <f>G107-H106</f>
        <v>-8.6666666666667336E-2</v>
      </c>
      <c r="J107" s="168"/>
      <c r="K107" s="167">
        <f t="shared" si="4"/>
        <v>1.0619138039623581</v>
      </c>
      <c r="L107" s="167"/>
      <c r="M107" s="167"/>
      <c r="O107" s="154" t="s">
        <v>101</v>
      </c>
      <c r="P107" s="154">
        <v>2.7641847890164799</v>
      </c>
      <c r="Q107" s="154">
        <v>6.5447758197446202</v>
      </c>
    </row>
    <row r="108" spans="1:17" ht="15" thickBot="1">
      <c r="A108" s="148" t="s">
        <v>136</v>
      </c>
      <c r="B108" s="151" t="s">
        <v>100</v>
      </c>
      <c r="C108" s="146">
        <v>21.09</v>
      </c>
      <c r="D108" s="145">
        <v>24.19</v>
      </c>
      <c r="E108" s="167"/>
      <c r="F108" s="167"/>
      <c r="G108" s="169">
        <f>C108-F106</f>
        <v>-3.1066666666666691</v>
      </c>
      <c r="H108" s="167"/>
      <c r="I108" s="167">
        <f>G108-H106</f>
        <v>-0.64666666666666606</v>
      </c>
      <c r="J108" s="168"/>
      <c r="K108" s="167">
        <f t="shared" si="4"/>
        <v>1.5655468325982</v>
      </c>
      <c r="L108" s="167"/>
      <c r="M108" s="167"/>
      <c r="O108" s="154" t="s">
        <v>99</v>
      </c>
      <c r="P108" s="154">
        <v>1.4795884689819001</v>
      </c>
      <c r="Q108" s="154">
        <v>17.5405357112014</v>
      </c>
    </row>
    <row r="109" spans="1:17">
      <c r="A109" s="148" t="s">
        <v>136</v>
      </c>
      <c r="B109" s="150" t="s">
        <v>96</v>
      </c>
      <c r="C109" s="146">
        <v>23.04</v>
      </c>
      <c r="D109" s="145">
        <v>24.46</v>
      </c>
      <c r="E109" s="143">
        <f>AVERAGE(C109:C111)</f>
        <v>22.7</v>
      </c>
      <c r="F109" s="143">
        <f>AVERAGE(D109:D111)</f>
        <v>24.61</v>
      </c>
      <c r="G109" s="143">
        <f>C109-F109</f>
        <v>-1.5700000000000003</v>
      </c>
      <c r="H109" s="143">
        <f>AVERAGE(G109:G111)</f>
        <v>-1.909999999999999</v>
      </c>
      <c r="I109" s="143">
        <f>G109-H106</f>
        <v>0.89000000000000279</v>
      </c>
      <c r="J109" s="144">
        <f>AVERAGE(I109:I111)</f>
        <v>0.55000000000000415</v>
      </c>
      <c r="K109" s="143">
        <f t="shared" si="4"/>
        <v>0.5396141182522125</v>
      </c>
      <c r="L109" s="143">
        <f>AVERAGE(K109:K111)</f>
        <v>0.7258019884656548</v>
      </c>
      <c r="M109" s="143">
        <f>STDEV(K109:K111)</f>
        <v>0.32572019462977136</v>
      </c>
      <c r="O109" s="154" t="s">
        <v>98</v>
      </c>
      <c r="P109" s="154">
        <v>1.4161365957288401</v>
      </c>
      <c r="Q109" s="154">
        <v>1.2856701363636001</v>
      </c>
    </row>
    <row r="110" spans="1:17">
      <c r="A110" s="148" t="s">
        <v>136</v>
      </c>
      <c r="B110" s="149" t="s">
        <v>96</v>
      </c>
      <c r="C110" s="146">
        <v>22.01</v>
      </c>
      <c r="D110" s="145">
        <v>24.64</v>
      </c>
      <c r="E110" s="143"/>
      <c r="F110" s="143"/>
      <c r="G110" s="143">
        <f>C110-F109</f>
        <v>-2.5999999999999979</v>
      </c>
      <c r="H110" s="143"/>
      <c r="I110" s="143">
        <f>G110-H106</f>
        <v>-0.1399999999999948</v>
      </c>
      <c r="J110" s="144"/>
      <c r="K110" s="143">
        <f t="shared" si="4"/>
        <v>1.1019051158766067</v>
      </c>
      <c r="L110" s="143"/>
      <c r="M110" s="143"/>
      <c r="O110" s="154" t="s">
        <v>97</v>
      </c>
      <c r="P110" s="154">
        <v>3.4666246887336798</v>
      </c>
      <c r="Q110" s="154">
        <v>6.0748484509885303</v>
      </c>
    </row>
    <row r="111" spans="1:17" ht="15" thickBot="1">
      <c r="A111" s="148" t="s">
        <v>136</v>
      </c>
      <c r="B111" s="147" t="s">
        <v>96</v>
      </c>
      <c r="C111" s="146">
        <v>23.05</v>
      </c>
      <c r="D111" s="145">
        <v>24.73</v>
      </c>
      <c r="E111" s="143"/>
      <c r="F111" s="143"/>
      <c r="G111" s="143">
        <f>C111-F109</f>
        <v>-1.5599999999999987</v>
      </c>
      <c r="H111" s="143"/>
      <c r="I111" s="143">
        <f>G111-H106</f>
        <v>0.90000000000000435</v>
      </c>
      <c r="J111" s="144"/>
      <c r="K111" s="143">
        <f t="shared" si="4"/>
        <v>0.53588673126814501</v>
      </c>
      <c r="L111" s="143"/>
      <c r="M111" s="143"/>
    </row>
    <row r="112" spans="1:17">
      <c r="A112" s="148" t="s">
        <v>136</v>
      </c>
      <c r="B112" s="153" t="s">
        <v>95</v>
      </c>
      <c r="C112" s="146">
        <v>25</v>
      </c>
      <c r="D112" s="145">
        <v>26.140196499999998</v>
      </c>
      <c r="E112" s="143">
        <f>AVERAGE(C112:C114)</f>
        <v>24.63</v>
      </c>
      <c r="F112" s="143">
        <f>AVERAGE(D112:D114)</f>
        <v>26.073447833333333</v>
      </c>
      <c r="G112" s="143">
        <f>C112-F112</f>
        <v>-1.0734478333333328</v>
      </c>
      <c r="H112" s="143">
        <f>AVERAGE(G112:G114)</f>
        <v>-1.4434478333333327</v>
      </c>
      <c r="I112" s="143">
        <f>G112-H103</f>
        <v>-1.0734478333333328</v>
      </c>
      <c r="J112" s="144">
        <f>AVERAGE(I112:I114)</f>
        <v>-1.4434478333333327</v>
      </c>
      <c r="K112" s="143">
        <f t="shared" si="4"/>
        <v>2.1044567107217507</v>
      </c>
      <c r="L112" s="143">
        <f>AVERAGE(K112:K114)</f>
        <v>2.7641847890164808</v>
      </c>
      <c r="M112" s="143">
        <f>STDEV(K112:K114)</f>
        <v>0.58337869224949102</v>
      </c>
    </row>
    <row r="113" spans="1:13">
      <c r="A113" s="148" t="s">
        <v>136</v>
      </c>
      <c r="B113" s="152" t="s">
        <v>95</v>
      </c>
      <c r="C113" s="146">
        <v>24.5</v>
      </c>
      <c r="D113" s="145">
        <v>26.0000243</v>
      </c>
      <c r="E113" s="143"/>
      <c r="F113" s="143"/>
      <c r="G113" s="143">
        <f>C113-F112</f>
        <v>-1.5734478333333328</v>
      </c>
      <c r="H113" s="143"/>
      <c r="I113" s="143">
        <f>G113-H103</f>
        <v>-1.5734478333333328</v>
      </c>
      <c r="J113" s="144"/>
      <c r="K113" s="143">
        <f t="shared" si="4"/>
        <v>2.9761512217297734</v>
      </c>
      <c r="L113" s="143"/>
      <c r="M113" s="143"/>
    </row>
    <row r="114" spans="1:13" ht="15" thickBot="1">
      <c r="A114" s="148" t="s">
        <v>136</v>
      </c>
      <c r="B114" s="151" t="s">
        <v>95</v>
      </c>
      <c r="C114" s="146">
        <v>24.39</v>
      </c>
      <c r="D114" s="145">
        <v>26.0801227</v>
      </c>
      <c r="E114" s="143"/>
      <c r="F114" s="143"/>
      <c r="G114" s="143">
        <f>C114-F112</f>
        <v>-1.6834478333333323</v>
      </c>
      <c r="H114" s="143"/>
      <c r="I114" s="143">
        <f>G114-H103</f>
        <v>-1.6834478333333323</v>
      </c>
      <c r="J114" s="144"/>
      <c r="K114" s="143">
        <f t="shared" si="4"/>
        <v>3.2119464345979183</v>
      </c>
      <c r="L114" s="143"/>
      <c r="M114" s="143"/>
    </row>
    <row r="115" spans="1:13">
      <c r="A115" s="148" t="s">
        <v>136</v>
      </c>
      <c r="B115" s="150" t="s">
        <v>94</v>
      </c>
      <c r="C115" s="146">
        <v>22.22</v>
      </c>
      <c r="D115" s="145">
        <v>24.628339199999999</v>
      </c>
      <c r="E115" s="143">
        <f>AVERAGE(C115:C117)</f>
        <v>22.006666666666671</v>
      </c>
      <c r="F115" s="143">
        <f>AVERAGE(D115:D117)</f>
        <v>24.7084376</v>
      </c>
      <c r="G115" s="143">
        <f>C115-F115</f>
        <v>-2.488437600000001</v>
      </c>
      <c r="H115" s="143">
        <f>AVERAGE(G115:G117)</f>
        <v>-2.7017709333333335</v>
      </c>
      <c r="I115" s="143">
        <f>G115-S109</f>
        <v>-2.488437600000001</v>
      </c>
      <c r="J115" s="144">
        <f>AVERAGE(I115:I117)</f>
        <v>-2.7017709333333335</v>
      </c>
      <c r="K115" s="143">
        <f t="shared" si="4"/>
        <v>5.6116988917237656</v>
      </c>
      <c r="L115" s="143">
        <f>AVERAGE(K115:K117)</f>
        <v>6.5447758197446175</v>
      </c>
      <c r="M115" s="143">
        <f>STDEV(K115:K117)</f>
        <v>0.85901255825664657</v>
      </c>
    </row>
    <row r="116" spans="1:13">
      <c r="A116" s="148" t="s">
        <v>136</v>
      </c>
      <c r="B116" s="149" t="s">
        <v>94</v>
      </c>
      <c r="C116" s="146">
        <v>21.84</v>
      </c>
      <c r="D116" s="145">
        <v>24.6183269</v>
      </c>
      <c r="E116" s="143"/>
      <c r="F116" s="143"/>
      <c r="G116" s="143">
        <f>C116-F115</f>
        <v>-2.8684376</v>
      </c>
      <c r="H116" s="143"/>
      <c r="I116" s="143">
        <f>G116-S109</f>
        <v>-2.8684376</v>
      </c>
      <c r="J116" s="144"/>
      <c r="K116" s="143">
        <f t="shared" si="4"/>
        <v>7.3027386479372423</v>
      </c>
      <c r="L116" s="143"/>
      <c r="M116" s="143"/>
    </row>
    <row r="117" spans="1:13" ht="15" thickBot="1">
      <c r="A117" s="148" t="s">
        <v>136</v>
      </c>
      <c r="B117" s="147" t="s">
        <v>94</v>
      </c>
      <c r="C117" s="146">
        <v>21.96</v>
      </c>
      <c r="D117" s="145">
        <v>24.878646700000001</v>
      </c>
      <c r="E117" s="143"/>
      <c r="F117" s="143"/>
      <c r="G117" s="143">
        <f>C117-F115</f>
        <v>-2.748437599999999</v>
      </c>
      <c r="H117" s="143"/>
      <c r="I117" s="143">
        <f>G117-S109</f>
        <v>-2.748437599999999</v>
      </c>
      <c r="J117" s="144"/>
      <c r="K117" s="143">
        <f t="shared" si="4"/>
        <v>6.7198899195728439</v>
      </c>
      <c r="L117" s="143"/>
      <c r="M117" s="143"/>
    </row>
    <row r="118" spans="1:13">
      <c r="A118" s="148" t="s">
        <v>136</v>
      </c>
      <c r="B118" s="153" t="s">
        <v>93</v>
      </c>
      <c r="C118" s="146">
        <v>24.52</v>
      </c>
      <c r="D118" s="145">
        <v>27.952422800000001</v>
      </c>
      <c r="E118" s="143">
        <f>AVERAGE(C118:C120)</f>
        <v>24.919999999999998</v>
      </c>
      <c r="F118" s="143">
        <f>AVERAGE(D118:D120)</f>
        <v>27.838950066666666</v>
      </c>
      <c r="G118" s="143">
        <f>C118-F118</f>
        <v>-3.318950066666666</v>
      </c>
      <c r="H118" s="143">
        <f>AVERAGE(G118:G120)</f>
        <v>-2.9189500666666661</v>
      </c>
      <c r="I118" s="143">
        <f>G118-H106</f>
        <v>-0.85895006666666296</v>
      </c>
      <c r="J118" s="144">
        <f>AVERAGE(I118:I120)</f>
        <v>-0.45895006666666321</v>
      </c>
      <c r="K118" s="143">
        <f t="shared" si="4"/>
        <v>1.8137178819196671</v>
      </c>
      <c r="L118" s="143">
        <f>AVERAGE(K118:K120)</f>
        <v>1.4795884689819021</v>
      </c>
      <c r="M118" s="143">
        <f>STDEV(K118:K120)</f>
        <v>0.61203010966751148</v>
      </c>
    </row>
    <row r="119" spans="1:13">
      <c r="A119" s="148" t="s">
        <v>136</v>
      </c>
      <c r="B119" s="152" t="s">
        <v>93</v>
      </c>
      <c r="C119" s="146">
        <v>25.75</v>
      </c>
      <c r="D119" s="145">
        <v>27.561943100000001</v>
      </c>
      <c r="E119" s="143"/>
      <c r="F119" s="143"/>
      <c r="G119" s="143">
        <f>C119-F118</f>
        <v>-2.0889500666666656</v>
      </c>
      <c r="H119" s="143"/>
      <c r="I119" s="143">
        <f>G119-H106</f>
        <v>0.37104993333333747</v>
      </c>
      <c r="J119" s="144"/>
      <c r="K119" s="143">
        <f t="shared" si="4"/>
        <v>0.77321957497409122</v>
      </c>
      <c r="L119" s="143"/>
      <c r="M119" s="143"/>
    </row>
    <row r="120" spans="1:13" ht="15" thickBot="1">
      <c r="A120" s="148" t="s">
        <v>136</v>
      </c>
      <c r="B120" s="151" t="s">
        <v>93</v>
      </c>
      <c r="C120" s="146">
        <v>24.49</v>
      </c>
      <c r="D120" s="145">
        <v>28.002484299999999</v>
      </c>
      <c r="E120" s="143"/>
      <c r="F120" s="143"/>
      <c r="G120" s="143">
        <f>C120-F118</f>
        <v>-3.3489500666666672</v>
      </c>
      <c r="H120" s="143"/>
      <c r="I120" s="143">
        <f>G120-H106</f>
        <v>-0.8889500666666641</v>
      </c>
      <c r="J120" s="144"/>
      <c r="K120" s="143">
        <f t="shared" si="4"/>
        <v>1.8518279500519486</v>
      </c>
      <c r="L120" s="143"/>
      <c r="M120" s="143"/>
    </row>
    <row r="121" spans="1:13">
      <c r="A121" s="148" t="s">
        <v>136</v>
      </c>
      <c r="B121" s="150" t="s">
        <v>92</v>
      </c>
      <c r="C121" s="146">
        <v>19.84</v>
      </c>
      <c r="D121" s="145">
        <v>23.7172199</v>
      </c>
      <c r="E121" s="143">
        <f>AVERAGE(C121:C123)</f>
        <v>19.5</v>
      </c>
      <c r="F121" s="143">
        <f>AVERAGE(D121:D123)</f>
        <v>24.047625800000002</v>
      </c>
      <c r="G121" s="143">
        <f>C121-F121</f>
        <v>-4.2076258000000024</v>
      </c>
      <c r="H121" s="143">
        <f>AVERAGE(G121:G123)</f>
        <v>-4.5476258000000023</v>
      </c>
      <c r="I121" s="143">
        <f>G121-H107</f>
        <v>-4.2076258000000024</v>
      </c>
      <c r="J121" s="144">
        <f>AVERAGE(I121:I123)</f>
        <v>-3.9109591333333356</v>
      </c>
      <c r="K121" s="143">
        <f t="shared" si="4"/>
        <v>18.476579555997461</v>
      </c>
      <c r="L121" s="143">
        <f>AVERAGE(K121:K123)</f>
        <v>17.540535711201386</v>
      </c>
      <c r="M121" s="143">
        <f>STDEV(K121:K123)</f>
        <v>10.388081572255476</v>
      </c>
    </row>
    <row r="122" spans="1:13">
      <c r="A122" s="148" t="s">
        <v>136</v>
      </c>
      <c r="B122" s="149" t="s">
        <v>92</v>
      </c>
      <c r="C122" s="146">
        <v>19.27</v>
      </c>
      <c r="D122" s="145">
        <v>24.678400700000001</v>
      </c>
      <c r="E122" s="143"/>
      <c r="F122" s="143"/>
      <c r="G122" s="143">
        <f>C122-F121</f>
        <v>-4.7776258000000027</v>
      </c>
      <c r="H122" s="143"/>
      <c r="I122" s="143">
        <f>G122-H108</f>
        <v>-4.7776258000000027</v>
      </c>
      <c r="J122" s="144"/>
      <c r="K122" s="143">
        <f t="shared" si="4"/>
        <v>27.428917855481046</v>
      </c>
      <c r="L122" s="143"/>
      <c r="M122" s="143"/>
    </row>
    <row r="123" spans="1:13" ht="15" thickBot="1">
      <c r="A123" s="148" t="s">
        <v>136</v>
      </c>
      <c r="B123" s="147" t="s">
        <v>92</v>
      </c>
      <c r="C123" s="146">
        <v>19.39</v>
      </c>
      <c r="D123" s="145">
        <v>23.747256799999999</v>
      </c>
      <c r="E123" s="143"/>
      <c r="F123" s="143"/>
      <c r="G123" s="143">
        <f>C123-F121</f>
        <v>-4.6576258000000017</v>
      </c>
      <c r="H123" s="143"/>
      <c r="I123" s="143">
        <f>G123-H109</f>
        <v>-2.7476258000000024</v>
      </c>
      <c r="J123" s="144"/>
      <c r="K123" s="143">
        <f t="shared" si="4"/>
        <v>6.716109722125652</v>
      </c>
      <c r="L123" s="143"/>
      <c r="M123" s="143"/>
    </row>
    <row r="124" spans="1:13">
      <c r="A124" s="148" t="s">
        <v>136</v>
      </c>
      <c r="B124" s="153" t="s">
        <v>91</v>
      </c>
      <c r="C124" s="146">
        <v>21.46</v>
      </c>
      <c r="D124" s="146">
        <v>25.259114100000001</v>
      </c>
      <c r="E124" s="143">
        <f>AVERAGE(C124:C126)</f>
        <v>21.650000000000002</v>
      </c>
      <c r="F124" s="143">
        <f>AVERAGE(D124:D126)</f>
        <v>25.088905</v>
      </c>
      <c r="G124" s="143">
        <f>C124-F124</f>
        <v>-3.6289049999999996</v>
      </c>
      <c r="H124" s="143">
        <f>AVERAGE(G124:G126)</f>
        <v>-3.6289049999999996</v>
      </c>
      <c r="I124" s="143">
        <f>G124-H106</f>
        <v>-1.1689049999999965</v>
      </c>
      <c r="J124" s="144">
        <f>AVERAGE(I124:I126)</f>
        <v>-1.1689049999999965</v>
      </c>
      <c r="K124" s="143">
        <f t="shared" si="4"/>
        <v>2.2484097871865214</v>
      </c>
      <c r="L124" s="143">
        <f>AVERAGE(K124:K126)</f>
        <v>1.4161365957288403</v>
      </c>
      <c r="M124" s="143">
        <f>STDEV(K124:K126)</f>
        <v>0.72076972669110206</v>
      </c>
    </row>
    <row r="125" spans="1:13">
      <c r="A125" s="148" t="s">
        <v>136</v>
      </c>
      <c r="B125" s="152" t="s">
        <v>91</v>
      </c>
      <c r="C125" s="146">
        <v>22.13</v>
      </c>
      <c r="D125" s="146">
        <v>25.469372400000001</v>
      </c>
      <c r="E125" s="143"/>
      <c r="F125" s="143"/>
      <c r="G125" s="143"/>
      <c r="H125" s="143"/>
      <c r="I125" s="143"/>
      <c r="J125" s="144"/>
      <c r="K125" s="143">
        <f t="shared" si="4"/>
        <v>1</v>
      </c>
      <c r="L125" s="143"/>
      <c r="M125" s="143"/>
    </row>
    <row r="126" spans="1:13" ht="15" thickBot="1">
      <c r="A126" s="148" t="s">
        <v>136</v>
      </c>
      <c r="B126" s="151" t="s">
        <v>91</v>
      </c>
      <c r="C126" s="146">
        <v>21.36</v>
      </c>
      <c r="D126" s="146">
        <v>24.538228499999999</v>
      </c>
      <c r="E126" s="143"/>
      <c r="F126" s="143"/>
      <c r="G126" s="143"/>
      <c r="H126" s="143"/>
      <c r="I126" s="143"/>
      <c r="J126" s="144"/>
      <c r="K126" s="143">
        <f t="shared" si="4"/>
        <v>1</v>
      </c>
      <c r="L126" s="143"/>
      <c r="M126" s="143"/>
    </row>
    <row r="127" spans="1:13">
      <c r="A127" s="148" t="s">
        <v>136</v>
      </c>
      <c r="B127" s="150" t="s">
        <v>90</v>
      </c>
      <c r="C127" s="145">
        <v>21.87</v>
      </c>
      <c r="D127" s="145">
        <v>24.868634400000001</v>
      </c>
      <c r="E127" s="143">
        <f>AVERAGE(C127:C129)</f>
        <v>22.243333333333336</v>
      </c>
      <c r="F127" s="143">
        <f>AVERAGE(D127:D129)</f>
        <v>24.978769700000001</v>
      </c>
      <c r="G127" s="143">
        <f>C127-F127</f>
        <v>-3.1087696999999999</v>
      </c>
      <c r="H127" s="143">
        <f>AVERAGE(G127:G129)</f>
        <v>-2.7354363666666672</v>
      </c>
      <c r="I127" s="143">
        <f>G127-H106</f>
        <v>-0.64876969999999679</v>
      </c>
      <c r="J127" s="144">
        <f>AVERAGE(I127:I129)</f>
        <v>-0.27543636666666432</v>
      </c>
      <c r="K127" s="143">
        <f t="shared" si="4"/>
        <v>1.5678306125584283</v>
      </c>
      <c r="L127" s="143">
        <f>AVERAGE(K127:K129)</f>
        <v>1.2856701363636025</v>
      </c>
      <c r="M127" s="143">
        <f>STDEV(K127:K129)</f>
        <v>0.48871628065726713</v>
      </c>
    </row>
    <row r="128" spans="1:13">
      <c r="A128" s="148" t="s">
        <v>136</v>
      </c>
      <c r="B128" s="149" t="s">
        <v>90</v>
      </c>
      <c r="C128" s="145">
        <v>21.87</v>
      </c>
      <c r="D128" s="145">
        <v>24.788536000000001</v>
      </c>
      <c r="E128" s="143"/>
      <c r="F128" s="143"/>
      <c r="G128" s="143">
        <f>C128-F127</f>
        <v>-3.1087696999999999</v>
      </c>
      <c r="H128" s="143"/>
      <c r="I128" s="143">
        <f>G128-H106</f>
        <v>-0.64876969999999679</v>
      </c>
      <c r="J128" s="144"/>
      <c r="K128" s="143">
        <f t="shared" si="4"/>
        <v>1.5678306125584283</v>
      </c>
      <c r="L128" s="143"/>
      <c r="M128" s="143"/>
    </row>
    <row r="129" spans="1:24" ht="15" thickBot="1">
      <c r="A129" s="148" t="s">
        <v>136</v>
      </c>
      <c r="B129" s="147" t="s">
        <v>90</v>
      </c>
      <c r="C129" s="145">
        <v>22.99</v>
      </c>
      <c r="D129" s="145">
        <v>25.279138700000001</v>
      </c>
      <c r="E129" s="143"/>
      <c r="F129" s="143"/>
      <c r="G129" s="143">
        <f>C129-F127</f>
        <v>-1.9887697000000024</v>
      </c>
      <c r="H129" s="143"/>
      <c r="I129" s="143">
        <f>G129-H106</f>
        <v>0.47123030000000066</v>
      </c>
      <c r="J129" s="144"/>
      <c r="K129" s="143">
        <f t="shared" si="4"/>
        <v>0.72134918397395076</v>
      </c>
      <c r="L129" s="143"/>
      <c r="M129" s="143"/>
    </row>
    <row r="130" spans="1:24">
      <c r="A130" s="148" t="s">
        <v>136</v>
      </c>
      <c r="B130" s="153" t="s">
        <v>89</v>
      </c>
      <c r="C130" s="145">
        <v>19.45</v>
      </c>
      <c r="D130" s="145">
        <v>23.677170700000001</v>
      </c>
      <c r="E130" s="143">
        <f>AVERAGE(C130:C132)</f>
        <v>19.5</v>
      </c>
      <c r="F130" s="143">
        <f>AVERAGE(D130:D132)</f>
        <v>23.750594233333334</v>
      </c>
      <c r="G130" s="143">
        <f>C130-F130</f>
        <v>-4.3005942333333351</v>
      </c>
      <c r="H130" s="143">
        <f>AVERAGE(G130:G132)</f>
        <v>-4.2505942333333344</v>
      </c>
      <c r="I130" s="143">
        <f>G130-H106</f>
        <v>-1.8405942333333321</v>
      </c>
      <c r="J130" s="144">
        <f>AVERAGE(I130:I132)</f>
        <v>-1.7905942333333311</v>
      </c>
      <c r="K130" s="143">
        <f t="shared" si="4"/>
        <v>3.5815751991006626</v>
      </c>
      <c r="L130" s="143">
        <f>AVERAGE(K130:K132)</f>
        <v>3.4666246887336807</v>
      </c>
      <c r="M130" s="143">
        <f>STDEV(K130:K132)</f>
        <v>0.26693955057565494</v>
      </c>
    </row>
    <row r="131" spans="1:24">
      <c r="A131" s="148" t="s">
        <v>136</v>
      </c>
      <c r="B131" s="152" t="s">
        <v>89</v>
      </c>
      <c r="C131" s="145">
        <v>19.420000000000002</v>
      </c>
      <c r="D131" s="145">
        <v>23.837367499999999</v>
      </c>
      <c r="E131" s="143"/>
      <c r="F131" s="143"/>
      <c r="G131" s="143">
        <f>C131-F130</f>
        <v>-4.3305942333333327</v>
      </c>
      <c r="H131" s="143"/>
      <c r="I131" s="143">
        <f>G131-H106</f>
        <v>-1.8705942333333296</v>
      </c>
      <c r="J131" s="144"/>
      <c r="K131" s="143">
        <f t="shared" si="4"/>
        <v>3.6568317074139252</v>
      </c>
      <c r="L131" s="143"/>
      <c r="M131" s="143"/>
    </row>
    <row r="132" spans="1:24" ht="15" thickBot="1">
      <c r="A132" s="148" t="s">
        <v>136</v>
      </c>
      <c r="B132" s="151" t="s">
        <v>89</v>
      </c>
      <c r="C132" s="145">
        <v>19.63</v>
      </c>
      <c r="D132" s="145">
        <v>23.737244499999999</v>
      </c>
      <c r="E132" s="143"/>
      <c r="F132" s="143"/>
      <c r="G132" s="143">
        <f>C132-F130</f>
        <v>-4.1205942333333354</v>
      </c>
      <c r="H132" s="143"/>
      <c r="I132" s="143">
        <f>G132-H106</f>
        <v>-1.6605942333333323</v>
      </c>
      <c r="J132" s="144"/>
      <c r="K132" s="143">
        <f t="shared" si="4"/>
        <v>3.1614671596864543</v>
      </c>
      <c r="L132" s="143"/>
      <c r="M132" s="143"/>
    </row>
    <row r="133" spans="1:24">
      <c r="A133" s="148" t="s">
        <v>136</v>
      </c>
      <c r="B133" s="150" t="s">
        <v>87</v>
      </c>
      <c r="C133" s="146">
        <v>20.3</v>
      </c>
      <c r="D133" s="145">
        <v>26.430553199999999</v>
      </c>
      <c r="E133" s="143">
        <f>AVERAGE(C133:C135)</f>
        <v>20.383333333333336</v>
      </c>
      <c r="F133" s="143">
        <f>AVERAGE(D133:D135)</f>
        <v>25.903238733333335</v>
      </c>
      <c r="G133" s="143">
        <f>C133-F133</f>
        <v>-5.6032387333333347</v>
      </c>
      <c r="H133" s="143">
        <f>AVERAGE(G133:G135)</f>
        <v>-5.5199054000000016</v>
      </c>
      <c r="I133" s="143">
        <f>G133-H118</f>
        <v>-2.6842886666666685</v>
      </c>
      <c r="J133" s="144"/>
      <c r="K133" s="143">
        <f t="shared" si="4"/>
        <v>6.4276379417434253</v>
      </c>
      <c r="L133" s="143">
        <f>AVERAGE(K133:K135)</f>
        <v>6.0748484509885188</v>
      </c>
      <c r="M133" s="143">
        <f>STDEV(K133:K135)</f>
        <v>0.37929101341449367</v>
      </c>
      <c r="N133" s="141"/>
      <c r="O133" s="166"/>
      <c r="P133" s="141"/>
      <c r="Q133" s="141"/>
      <c r="R133" s="141"/>
      <c r="S133" s="141"/>
      <c r="T133" s="141"/>
      <c r="U133" s="165"/>
      <c r="V133" s="141"/>
      <c r="W133" s="141"/>
      <c r="X133" s="141"/>
    </row>
    <row r="134" spans="1:24">
      <c r="A134" s="148" t="s">
        <v>136</v>
      </c>
      <c r="B134" s="149" t="s">
        <v>87</v>
      </c>
      <c r="C134" s="146">
        <v>20.37</v>
      </c>
      <c r="D134" s="145">
        <v>25.6095446</v>
      </c>
      <c r="E134" s="143"/>
      <c r="F134" s="143"/>
      <c r="G134" s="143">
        <f>C134-F133</f>
        <v>-5.5332387333333344</v>
      </c>
      <c r="H134" s="143"/>
      <c r="I134" s="143">
        <f>G134-H118</f>
        <v>-2.6142886666666683</v>
      </c>
      <c r="J134" s="144"/>
      <c r="K134" s="143">
        <f t="shared" si="4"/>
        <v>6.1232121409737106</v>
      </c>
      <c r="L134" s="143"/>
      <c r="M134" s="143"/>
      <c r="N134" s="141"/>
      <c r="O134" s="166"/>
      <c r="P134" s="141"/>
      <c r="Q134" s="141"/>
      <c r="R134" s="141"/>
      <c r="S134" s="141"/>
      <c r="T134" s="141"/>
      <c r="U134" s="165"/>
      <c r="V134" s="141"/>
      <c r="W134" s="141"/>
      <c r="X134" s="141"/>
    </row>
    <row r="135" spans="1:24" ht="15" thickBot="1">
      <c r="A135" s="148" t="s">
        <v>136</v>
      </c>
      <c r="B135" s="147" t="s">
        <v>87</v>
      </c>
      <c r="C135" s="146">
        <v>20.48</v>
      </c>
      <c r="D135" s="145">
        <v>25.669618400000001</v>
      </c>
      <c r="E135" s="143"/>
      <c r="F135" s="143"/>
      <c r="G135" s="143">
        <f>C135-F133</f>
        <v>-5.4232387333333349</v>
      </c>
      <c r="H135" s="143"/>
      <c r="I135" s="143">
        <f>G135-H118</f>
        <v>-2.5042886666666688</v>
      </c>
      <c r="J135" s="144"/>
      <c r="K135" s="143">
        <f t="shared" si="4"/>
        <v>5.6736952702484214</v>
      </c>
      <c r="L135" s="143"/>
      <c r="M135" s="143"/>
      <c r="N135" s="141"/>
      <c r="O135" s="166"/>
      <c r="P135" s="141"/>
      <c r="Q135" s="141"/>
      <c r="R135" s="141"/>
      <c r="S135" s="141"/>
      <c r="T135" s="141"/>
      <c r="U135" s="165"/>
      <c r="V135" s="141"/>
      <c r="W135" s="141"/>
      <c r="X135" s="141"/>
    </row>
    <row r="138" spans="1:24" ht="20">
      <c r="A138" s="396" t="s">
        <v>38</v>
      </c>
      <c r="B138" s="397"/>
      <c r="C138" s="397"/>
      <c r="E138" s="402" t="s">
        <v>128</v>
      </c>
      <c r="F138" s="402"/>
    </row>
    <row r="139" spans="1:24" ht="16" thickBot="1">
      <c r="A139" s="161" t="s">
        <v>117</v>
      </c>
      <c r="B139" s="161" t="s">
        <v>116</v>
      </c>
      <c r="C139" s="160" t="s">
        <v>115</v>
      </c>
      <c r="D139" s="160" t="s">
        <v>114</v>
      </c>
      <c r="E139" s="158" t="s">
        <v>113</v>
      </c>
      <c r="F139" s="158" t="s">
        <v>112</v>
      </c>
      <c r="G139" s="159" t="s">
        <v>111</v>
      </c>
      <c r="H139" s="158" t="s">
        <v>110</v>
      </c>
      <c r="I139" s="159" t="s">
        <v>109</v>
      </c>
      <c r="J139" s="158" t="s">
        <v>108</v>
      </c>
      <c r="K139" s="158" t="s">
        <v>107</v>
      </c>
      <c r="L139" s="158" t="s">
        <v>106</v>
      </c>
      <c r="M139" s="158" t="s">
        <v>105</v>
      </c>
      <c r="O139" s="154"/>
      <c r="P139" s="157" t="s">
        <v>104</v>
      </c>
      <c r="Q139" s="156" t="s">
        <v>103</v>
      </c>
    </row>
    <row r="140" spans="1:24">
      <c r="A140" s="148" t="s">
        <v>136</v>
      </c>
      <c r="B140" s="153" t="s">
        <v>100</v>
      </c>
      <c r="C140" s="146">
        <v>24.51</v>
      </c>
      <c r="D140" s="145">
        <v>24.46</v>
      </c>
      <c r="E140" s="167">
        <f>AVERAGE(C140:C142)</f>
        <v>24.51</v>
      </c>
      <c r="F140" s="167">
        <f>AVERAGE(D140:D142)</f>
        <v>24.61</v>
      </c>
      <c r="G140" s="169">
        <f>C140-F140</f>
        <v>-9.9999999999997868E-2</v>
      </c>
      <c r="H140" s="167">
        <f>AVERAGE(G140:G142)</f>
        <v>-9.9999999999997868E-2</v>
      </c>
      <c r="I140" s="167">
        <f>G140-H140</f>
        <v>0</v>
      </c>
      <c r="J140" s="168">
        <f>AVERAGE(I140:I142)</f>
        <v>0</v>
      </c>
      <c r="K140" s="167">
        <f t="shared" ref="K140:K169" si="5">2^-(I140)</f>
        <v>1</v>
      </c>
      <c r="L140" s="170">
        <f>AVERAGE(K140:K142)</f>
        <v>1.0271030626006816</v>
      </c>
      <c r="M140" s="143">
        <f>STDEV(K140:K142)</f>
        <v>0.28898601317201295</v>
      </c>
      <c r="O140" s="154" t="s">
        <v>102</v>
      </c>
      <c r="P140" s="154">
        <v>1.0475645848008901</v>
      </c>
      <c r="Q140" s="154">
        <v>1.23430847003809</v>
      </c>
    </row>
    <row r="141" spans="1:24">
      <c r="A141" s="148" t="s">
        <v>136</v>
      </c>
      <c r="B141" s="152" t="s">
        <v>100</v>
      </c>
      <c r="C141" s="146">
        <v>24.92</v>
      </c>
      <c r="D141" s="145">
        <v>24.64</v>
      </c>
      <c r="E141" s="167"/>
      <c r="F141" s="167"/>
      <c r="G141" s="169">
        <f>C141-F140</f>
        <v>0.31000000000000227</v>
      </c>
      <c r="H141" s="167"/>
      <c r="I141" s="167">
        <f>G141-H140</f>
        <v>0.41000000000000014</v>
      </c>
      <c r="J141" s="168"/>
      <c r="K141" s="167">
        <f t="shared" si="5"/>
        <v>0.75262337370553356</v>
      </c>
      <c r="L141" s="167"/>
      <c r="M141" s="143"/>
      <c r="O141" s="154" t="s">
        <v>101</v>
      </c>
      <c r="P141" s="154">
        <v>0.33817814237239802</v>
      </c>
      <c r="Q141" s="154">
        <v>2.8643325189766999</v>
      </c>
    </row>
    <row r="142" spans="1:24" ht="15" thickBot="1">
      <c r="A142" s="148" t="s">
        <v>136</v>
      </c>
      <c r="B142" s="151" t="s">
        <v>100</v>
      </c>
      <c r="C142" s="146">
        <v>24.1</v>
      </c>
      <c r="D142" s="145">
        <v>24.73</v>
      </c>
      <c r="E142" s="167"/>
      <c r="F142" s="167"/>
      <c r="G142" s="169">
        <f>C142-F140</f>
        <v>-0.50999999999999801</v>
      </c>
      <c r="H142" s="167"/>
      <c r="I142" s="167">
        <f>G142-H140</f>
        <v>-0.41000000000000014</v>
      </c>
      <c r="J142" s="168"/>
      <c r="K142" s="167">
        <f t="shared" si="5"/>
        <v>1.3286858140965117</v>
      </c>
      <c r="L142" s="167"/>
      <c r="M142" s="143"/>
      <c r="O142" s="154" t="s">
        <v>99</v>
      </c>
      <c r="P142" s="154">
        <v>0.32616865064550998</v>
      </c>
      <c r="Q142" s="154">
        <v>2.06004620715757</v>
      </c>
    </row>
    <row r="143" spans="1:24">
      <c r="A143" s="148" t="s">
        <v>136</v>
      </c>
      <c r="B143" s="150" t="s">
        <v>96</v>
      </c>
      <c r="C143" s="145">
        <v>25.04</v>
      </c>
      <c r="D143" s="145">
        <v>25.55</v>
      </c>
      <c r="E143" s="143">
        <f>AVERAGE(C143:C145)</f>
        <v>25.08</v>
      </c>
      <c r="F143" s="143">
        <f>AVERAGE(D143:D145)</f>
        <v>25.483333333333334</v>
      </c>
      <c r="G143" s="143">
        <f>C143-F143</f>
        <v>-0.44333333333333513</v>
      </c>
      <c r="H143" s="143">
        <f>AVERAGE(G143:G145)</f>
        <v>-0.40333333333333482</v>
      </c>
      <c r="I143" s="143">
        <f>G143-H140</f>
        <v>-0.34333333333333727</v>
      </c>
      <c r="J143" s="144">
        <f>AVERAGE(I143:I145)</f>
        <v>-0.30333333333333695</v>
      </c>
      <c r="K143" s="143">
        <f t="shared" si="5"/>
        <v>1.2686844938249342</v>
      </c>
      <c r="L143" s="143">
        <f>AVERAGE(K143:K145)</f>
        <v>1.2343084700380926</v>
      </c>
      <c r="M143" s="143">
        <f>STDEV(K143:K145)</f>
        <v>3.4219009428526119E-2</v>
      </c>
      <c r="O143" s="154" t="s">
        <v>98</v>
      </c>
      <c r="P143" s="154">
        <v>1.7605615721810199</v>
      </c>
      <c r="Q143" s="154">
        <v>3.4387732065074501</v>
      </c>
    </row>
    <row r="144" spans="1:24">
      <c r="A144" s="148" t="s">
        <v>136</v>
      </c>
      <c r="B144" s="149" t="s">
        <v>96</v>
      </c>
      <c r="C144" s="145">
        <v>25.08</v>
      </c>
      <c r="D144" s="145">
        <v>25.41</v>
      </c>
      <c r="E144" s="143"/>
      <c r="F144" s="143"/>
      <c r="G144" s="143">
        <f>C144-F143</f>
        <v>-0.40333333333333599</v>
      </c>
      <c r="H144" s="143"/>
      <c r="I144" s="143">
        <f>G144-H140</f>
        <v>-0.30333333333333812</v>
      </c>
      <c r="J144" s="144"/>
      <c r="K144" s="143">
        <f t="shared" si="5"/>
        <v>1.2339922496240741</v>
      </c>
      <c r="L144" s="143"/>
      <c r="M144" s="143"/>
      <c r="O144" s="154" t="s">
        <v>97</v>
      </c>
      <c r="P144" s="154">
        <v>1.9296634140242901</v>
      </c>
      <c r="Q144" s="154">
        <v>3.7470993848762499</v>
      </c>
    </row>
    <row r="145" spans="1:13" ht="15" thickBot="1">
      <c r="A145" s="148" t="s">
        <v>136</v>
      </c>
      <c r="B145" s="147" t="s">
        <v>96</v>
      </c>
      <c r="C145" s="145">
        <v>25.12</v>
      </c>
      <c r="D145" s="145">
        <v>25.49</v>
      </c>
      <c r="E145" s="143"/>
      <c r="F145" s="143"/>
      <c r="G145" s="143">
        <f>C145-F143</f>
        <v>-0.36333333333333329</v>
      </c>
      <c r="H145" s="143"/>
      <c r="I145" s="143">
        <f>G145-H140</f>
        <v>-0.26333333333333542</v>
      </c>
      <c r="J145" s="144"/>
      <c r="K145" s="143">
        <f t="shared" si="5"/>
        <v>1.2002486666652694</v>
      </c>
      <c r="L145" s="143"/>
      <c r="M145" s="143"/>
    </row>
    <row r="146" spans="1:13">
      <c r="A146" s="148" t="s">
        <v>136</v>
      </c>
      <c r="B146" s="153" t="s">
        <v>95</v>
      </c>
      <c r="C146" s="146">
        <v>26.28</v>
      </c>
      <c r="D146" s="145">
        <v>25.49</v>
      </c>
      <c r="E146" s="143">
        <f>AVERAGE(C146:C148)</f>
        <v>26.320000000000004</v>
      </c>
      <c r="F146" s="143">
        <f>AVERAGE(D146:D148)</f>
        <v>24.855485666666667</v>
      </c>
      <c r="G146" s="143">
        <f>C146-F146</f>
        <v>1.4245143333333345</v>
      </c>
      <c r="H146" s="143">
        <f>AVERAGE(G146:G148)</f>
        <v>1.4645143333333337</v>
      </c>
      <c r="I146" s="143">
        <f>G146-H140</f>
        <v>1.5245143333333324</v>
      </c>
      <c r="J146" s="144">
        <f>AVERAGE(I146:I148)</f>
        <v>1.5645143333333316</v>
      </c>
      <c r="K146" s="143">
        <f t="shared" si="5"/>
        <v>0.34759654964138886</v>
      </c>
      <c r="L146" s="143">
        <f>AVERAGE(K146:K148)</f>
        <v>0.33817814237239846</v>
      </c>
      <c r="M146" s="143">
        <f>STDEV(K146:K148)</f>
        <v>9.3753881815336754E-3</v>
      </c>
    </row>
    <row r="147" spans="1:13">
      <c r="A147" s="148" t="s">
        <v>136</v>
      </c>
      <c r="B147" s="152" t="s">
        <v>95</v>
      </c>
      <c r="C147" s="146">
        <v>26.32</v>
      </c>
      <c r="D147" s="145">
        <v>24.9987943</v>
      </c>
      <c r="E147" s="143"/>
      <c r="F147" s="143"/>
      <c r="G147" s="143">
        <f>C147-F146</f>
        <v>1.4645143333333337</v>
      </c>
      <c r="H147" s="143"/>
      <c r="I147" s="143">
        <f>G147-H140</f>
        <v>1.5645143333333316</v>
      </c>
      <c r="J147" s="144"/>
      <c r="K147" s="143">
        <f t="shared" si="5"/>
        <v>0.33809150371213714</v>
      </c>
      <c r="L147" s="143"/>
      <c r="M147" s="143"/>
    </row>
    <row r="148" spans="1:13" ht="15" thickBot="1">
      <c r="A148" s="148" t="s">
        <v>136</v>
      </c>
      <c r="B148" s="151" t="s">
        <v>95</v>
      </c>
      <c r="C148" s="146">
        <v>26.36</v>
      </c>
      <c r="D148" s="145">
        <v>24.077662700000001</v>
      </c>
      <c r="E148" s="143"/>
      <c r="F148" s="143"/>
      <c r="G148" s="143">
        <f>C148-F146</f>
        <v>1.5045143333333328</v>
      </c>
      <c r="H148" s="143"/>
      <c r="I148" s="143">
        <f>G148-H140</f>
        <v>1.6045143333333307</v>
      </c>
      <c r="J148" s="144"/>
      <c r="K148" s="143">
        <f t="shared" si="5"/>
        <v>0.32884637376366949</v>
      </c>
      <c r="L148" s="143"/>
      <c r="M148" s="143"/>
    </row>
    <row r="149" spans="1:13">
      <c r="A149" s="148" t="s">
        <v>136</v>
      </c>
      <c r="B149" s="150" t="s">
        <v>94</v>
      </c>
      <c r="C149" s="146">
        <v>22.92</v>
      </c>
      <c r="D149" s="145">
        <v>24.628339199999999</v>
      </c>
      <c r="E149" s="143">
        <f>AVERAGE(C149:C151)</f>
        <v>23.096666666666668</v>
      </c>
      <c r="F149" s="143">
        <f>AVERAGE(D149:D151)</f>
        <v>24.7084376</v>
      </c>
      <c r="G149" s="143">
        <f>C149-F149</f>
        <v>-1.7884375999999982</v>
      </c>
      <c r="H149" s="143">
        <f>AVERAGE(G149:G151)</f>
        <v>-1.6117709333333323</v>
      </c>
      <c r="I149" s="143">
        <f>G149-H140</f>
        <v>-1.6884376000000003</v>
      </c>
      <c r="J149" s="144">
        <f>AVERAGE(I149:I151)</f>
        <v>-1.5117709333333345</v>
      </c>
      <c r="K149" s="143">
        <f t="shared" si="5"/>
        <v>3.2230746428308863</v>
      </c>
      <c r="L149" s="143">
        <f>AVERAGE(K149:K151)</f>
        <v>2.8643325189766986</v>
      </c>
      <c r="M149" s="143">
        <f>STDEV(K149:K151)</f>
        <v>0.33337042371757813</v>
      </c>
    </row>
    <row r="150" spans="1:13">
      <c r="A150" s="148" t="s">
        <v>136</v>
      </c>
      <c r="B150" s="149" t="s">
        <v>94</v>
      </c>
      <c r="C150" s="146">
        <v>23.12</v>
      </c>
      <c r="D150" s="145">
        <v>24.6183269</v>
      </c>
      <c r="E150" s="143"/>
      <c r="F150" s="143"/>
      <c r="G150" s="143">
        <f>C150-F149</f>
        <v>-1.5884375999999989</v>
      </c>
      <c r="H150" s="143"/>
      <c r="I150" s="143">
        <f>G150-H140</f>
        <v>-1.488437600000001</v>
      </c>
      <c r="J150" s="144"/>
      <c r="K150" s="143">
        <f t="shared" si="5"/>
        <v>2.8058494458618832</v>
      </c>
      <c r="L150" s="143"/>
      <c r="M150" s="143"/>
    </row>
    <row r="151" spans="1:13" ht="15" thickBot="1">
      <c r="A151" s="148" t="s">
        <v>136</v>
      </c>
      <c r="B151" s="147" t="s">
        <v>94</v>
      </c>
      <c r="C151" s="146">
        <v>23.25</v>
      </c>
      <c r="D151" s="145">
        <v>24.878646700000001</v>
      </c>
      <c r="E151" s="143"/>
      <c r="F151" s="143"/>
      <c r="G151" s="143">
        <f>C151-F149</f>
        <v>-1.4584375999999999</v>
      </c>
      <c r="H151" s="143"/>
      <c r="I151" s="143">
        <f>G151-H140</f>
        <v>-1.358437600000002</v>
      </c>
      <c r="J151" s="144"/>
      <c r="K151" s="143">
        <f t="shared" si="5"/>
        <v>2.5640734682373263</v>
      </c>
      <c r="L151" s="143"/>
      <c r="M151" s="143"/>
    </row>
    <row r="152" spans="1:13">
      <c r="A152" s="148" t="s">
        <v>136</v>
      </c>
      <c r="B152" s="153" t="s">
        <v>93</v>
      </c>
      <c r="C152" s="145">
        <v>26.8</v>
      </c>
      <c r="D152" s="145">
        <v>24.948732799999998</v>
      </c>
      <c r="E152" s="143">
        <f>AVERAGE(C152:C154)</f>
        <v>27.12</v>
      </c>
      <c r="F152" s="143">
        <f>AVERAGE(D152:D154)</f>
        <v>25.502746733333328</v>
      </c>
      <c r="G152" s="143">
        <f>C152-F152</f>
        <v>1.2972532666666723</v>
      </c>
      <c r="H152" s="143">
        <f>AVERAGE(G152:G154)</f>
        <v>1.6172532666666726</v>
      </c>
      <c r="I152" s="143">
        <f>G152-H140</f>
        <v>1.3972532666666702</v>
      </c>
      <c r="J152" s="144">
        <f>AVERAGE(I152:I154)</f>
        <v>1.7172532666666704</v>
      </c>
      <c r="K152" s="143">
        <f t="shared" si="5"/>
        <v>0.37965126841456032</v>
      </c>
      <c r="L152" s="143">
        <f>AVERAGE(K152:K154)</f>
        <v>0.32616865064550882</v>
      </c>
      <c r="M152" s="143">
        <f>STDEV(K152:K154)</f>
        <v>0.13307286945992369</v>
      </c>
    </row>
    <row r="153" spans="1:13">
      <c r="A153" s="148" t="s">
        <v>136</v>
      </c>
      <c r="B153" s="152" t="s">
        <v>93</v>
      </c>
      <c r="C153" s="145">
        <v>27.92</v>
      </c>
      <c r="D153" s="145">
        <v>25.559483100000001</v>
      </c>
      <c r="E153" s="143"/>
      <c r="F153" s="143"/>
      <c r="G153" s="143">
        <f>C153-F152</f>
        <v>2.4172532666666733</v>
      </c>
      <c r="H153" s="143"/>
      <c r="I153" s="143">
        <f>G153-H140</f>
        <v>2.5172532666666712</v>
      </c>
      <c r="J153" s="144"/>
      <c r="K153" s="143">
        <f t="shared" si="5"/>
        <v>0.17467520436957393</v>
      </c>
      <c r="L153" s="143"/>
      <c r="M153" s="143"/>
    </row>
    <row r="154" spans="1:13" ht="15" thickBot="1">
      <c r="A154" s="148" t="s">
        <v>136</v>
      </c>
      <c r="B154" s="151" t="s">
        <v>93</v>
      </c>
      <c r="C154" s="145">
        <v>26.64</v>
      </c>
      <c r="D154" s="145">
        <v>26.0000243</v>
      </c>
      <c r="E154" s="143"/>
      <c r="F154" s="143"/>
      <c r="G154" s="143">
        <f>C154-F152</f>
        <v>1.1372532666666721</v>
      </c>
      <c r="H154" s="143"/>
      <c r="I154" s="143">
        <f>G154-H140</f>
        <v>1.23725326666667</v>
      </c>
      <c r="J154" s="144"/>
      <c r="K154" s="143">
        <f t="shared" si="5"/>
        <v>0.42417947915239224</v>
      </c>
      <c r="L154" s="143"/>
      <c r="M154" s="143"/>
    </row>
    <row r="155" spans="1:13">
      <c r="A155" s="148" t="s">
        <v>136</v>
      </c>
      <c r="B155" s="150" t="s">
        <v>92</v>
      </c>
      <c r="C155" s="146">
        <v>23.35</v>
      </c>
      <c r="D155" s="145">
        <v>24.428093199999999</v>
      </c>
      <c r="E155" s="143">
        <f>AVERAGE(C155:C157)</f>
        <v>23.426666666666666</v>
      </c>
      <c r="F155" s="143">
        <f>AVERAGE(D155:D157)</f>
        <v>24.568265400000001</v>
      </c>
      <c r="G155" s="143">
        <f>C155-F155</f>
        <v>-1.2182653999999999</v>
      </c>
      <c r="H155" s="143">
        <f>AVERAGE(G155:G157)</f>
        <v>-1.1415987333333344</v>
      </c>
      <c r="I155" s="143">
        <f>G155-H140</f>
        <v>-1.1182654000000021</v>
      </c>
      <c r="J155" s="144">
        <f>AVERAGE(I155:I157)</f>
        <v>-1.0415987333333365</v>
      </c>
      <c r="K155" s="143">
        <f t="shared" si="5"/>
        <v>2.1708580608209411</v>
      </c>
      <c r="L155" s="143">
        <f>AVERAGE(K155:K157)</f>
        <v>2.060046207157562</v>
      </c>
      <c r="M155" s="143">
        <f>STDEV(K155:K157)</f>
        <v>9.8203031581736488E-2</v>
      </c>
    </row>
    <row r="156" spans="1:13">
      <c r="A156" s="148" t="s">
        <v>136</v>
      </c>
      <c r="B156" s="149" t="s">
        <v>92</v>
      </c>
      <c r="C156" s="146">
        <v>23.48</v>
      </c>
      <c r="D156" s="145">
        <v>24.6083146</v>
      </c>
      <c r="E156" s="143"/>
      <c r="F156" s="143"/>
      <c r="G156" s="143">
        <f>C156-F155</f>
        <v>-1.0882654000000009</v>
      </c>
      <c r="H156" s="143"/>
      <c r="I156" s="143">
        <f>G156-H140</f>
        <v>-0.98826540000000307</v>
      </c>
      <c r="J156" s="144"/>
      <c r="K156" s="143">
        <f t="shared" si="5"/>
        <v>1.9837983699621864</v>
      </c>
      <c r="L156" s="143"/>
      <c r="M156" s="143"/>
    </row>
    <row r="157" spans="1:13" ht="15" thickBot="1">
      <c r="A157" s="148" t="s">
        <v>136</v>
      </c>
      <c r="B157" s="147" t="s">
        <v>92</v>
      </c>
      <c r="C157" s="146">
        <v>23.45</v>
      </c>
      <c r="D157" s="145">
        <v>24.668388400000001</v>
      </c>
      <c r="E157" s="143"/>
      <c r="F157" s="143"/>
      <c r="G157" s="143">
        <f>C157-F155</f>
        <v>-1.1182654000000021</v>
      </c>
      <c r="H157" s="143"/>
      <c r="I157" s="143">
        <f>G157-H140</f>
        <v>-1.0182654000000042</v>
      </c>
      <c r="J157" s="144"/>
      <c r="K157" s="143">
        <f t="shared" si="5"/>
        <v>2.0254821906895586</v>
      </c>
      <c r="L157" s="143"/>
      <c r="M157" s="143"/>
    </row>
    <row r="158" spans="1:13">
      <c r="A158" s="148" t="s">
        <v>136</v>
      </c>
      <c r="B158" s="153" t="s">
        <v>91</v>
      </c>
      <c r="C158" s="146">
        <v>22.58</v>
      </c>
      <c r="D158" s="146">
        <v>24.037613499999999</v>
      </c>
      <c r="E158" s="143">
        <f>AVERAGE(C158:C160)</f>
        <v>24.176666666666666</v>
      </c>
      <c r="F158" s="143">
        <f>AVERAGE(D158:D160)</f>
        <v>24.6083146</v>
      </c>
      <c r="G158" s="143">
        <f>C158-F158</f>
        <v>-2.0283146000000016</v>
      </c>
      <c r="H158" s="143">
        <f>AVERAGE(G158:G160)</f>
        <v>-0.4316479333333329</v>
      </c>
      <c r="I158" s="143">
        <f>G158-H140</f>
        <v>-1.9283146000000038</v>
      </c>
      <c r="J158" s="144">
        <f>AVERAGE(I158:I160)</f>
        <v>-0.33164793333333503</v>
      </c>
      <c r="K158" s="143">
        <f t="shared" si="5"/>
        <v>3.8061029892742662</v>
      </c>
      <c r="L158" s="143">
        <f>AVERAGE(K158:K160)</f>
        <v>1.7605615721810206</v>
      </c>
      <c r="M158" s="143">
        <f>STDEV(K158:K160)</f>
        <v>1.7773242986938875</v>
      </c>
    </row>
    <row r="159" spans="1:13">
      <c r="A159" s="148" t="s">
        <v>136</v>
      </c>
      <c r="B159" s="152" t="s">
        <v>91</v>
      </c>
      <c r="C159" s="146">
        <v>24.69</v>
      </c>
      <c r="D159" s="146">
        <v>25.038843499999999</v>
      </c>
      <c r="E159" s="143"/>
      <c r="F159" s="143"/>
      <c r="G159" s="143">
        <f>C159-F158</f>
        <v>8.1685400000001351E-2</v>
      </c>
      <c r="H159" s="143"/>
      <c r="I159" s="143">
        <f>G159-H140</f>
        <v>0.18168539999999922</v>
      </c>
      <c r="J159" s="144"/>
      <c r="K159" s="143">
        <f t="shared" si="5"/>
        <v>0.8816723980466955</v>
      </c>
      <c r="L159" s="143"/>
      <c r="M159" s="143"/>
    </row>
    <row r="160" spans="1:13" ht="15" thickBot="1">
      <c r="A160" s="148" t="s">
        <v>136</v>
      </c>
      <c r="B160" s="151" t="s">
        <v>91</v>
      </c>
      <c r="C160" s="146">
        <v>25.26</v>
      </c>
      <c r="D160" s="146">
        <v>24.748486799999998</v>
      </c>
      <c r="E160" s="143"/>
      <c r="F160" s="143"/>
      <c r="G160" s="143">
        <f>C160-F158</f>
        <v>0.65168540000000164</v>
      </c>
      <c r="H160" s="143"/>
      <c r="I160" s="143">
        <f>G160-H140</f>
        <v>0.7516853999999995</v>
      </c>
      <c r="J160" s="144"/>
      <c r="K160" s="143">
        <f t="shared" si="5"/>
        <v>0.59390932922210005</v>
      </c>
      <c r="L160" s="143"/>
      <c r="M160" s="143"/>
    </row>
    <row r="161" spans="1:17">
      <c r="A161" s="148" t="s">
        <v>136</v>
      </c>
      <c r="B161" s="150" t="s">
        <v>90</v>
      </c>
      <c r="C161" s="145">
        <v>23.71</v>
      </c>
      <c r="D161" s="145">
        <v>24.868634400000001</v>
      </c>
      <c r="E161" s="143">
        <f>AVERAGE(C161:C163)</f>
        <v>23.150000000000002</v>
      </c>
      <c r="F161" s="143">
        <f>AVERAGE(D161:D163)</f>
        <v>24.978769700000001</v>
      </c>
      <c r="G161" s="143">
        <f>C161-F161</f>
        <v>-1.2687697</v>
      </c>
      <c r="H161" s="143">
        <f>AVERAGE(G161:G163)</f>
        <v>-1.8287697000000012</v>
      </c>
      <c r="I161" s="143">
        <f>G161-H140</f>
        <v>-1.1687697000000021</v>
      </c>
      <c r="J161" s="144">
        <f>AVERAGE(I161:I163)</f>
        <v>-1.7287697000000033</v>
      </c>
      <c r="K161" s="143">
        <f t="shared" si="5"/>
        <v>2.2481989348780358</v>
      </c>
      <c r="L161" s="143">
        <f>AVERAGE(K161:K163)</f>
        <v>3.4387732065074492</v>
      </c>
      <c r="M161" s="143">
        <f>STDEV(K161:K163)</f>
        <v>1.0681936971598938</v>
      </c>
    </row>
    <row r="162" spans="1:17">
      <c r="A162" s="148" t="s">
        <v>136</v>
      </c>
      <c r="B162" s="149" t="s">
        <v>90</v>
      </c>
      <c r="C162" s="145">
        <v>22.77</v>
      </c>
      <c r="D162" s="145">
        <v>24.788536000000001</v>
      </c>
      <c r="E162" s="143"/>
      <c r="F162" s="143"/>
      <c r="G162" s="143">
        <f>C162-F161</f>
        <v>-2.2087697000000013</v>
      </c>
      <c r="H162" s="143"/>
      <c r="I162" s="143">
        <f>G162-H140</f>
        <v>-2.1087697000000034</v>
      </c>
      <c r="J162" s="144"/>
      <c r="K162" s="143">
        <f t="shared" si="5"/>
        <v>4.3132331426675563</v>
      </c>
      <c r="L162" s="143"/>
      <c r="M162" s="143"/>
    </row>
    <row r="163" spans="1:17" ht="15" thickBot="1">
      <c r="A163" s="148" t="s">
        <v>136</v>
      </c>
      <c r="B163" s="147" t="s">
        <v>90</v>
      </c>
      <c r="C163" s="145">
        <v>22.97</v>
      </c>
      <c r="D163" s="145">
        <v>25.279138700000001</v>
      </c>
      <c r="E163" s="143"/>
      <c r="F163" s="143"/>
      <c r="G163" s="143">
        <f>C163-F161</f>
        <v>-2.008769700000002</v>
      </c>
      <c r="H163" s="143"/>
      <c r="I163" s="143">
        <f>G163-H140</f>
        <v>-1.9087697000000041</v>
      </c>
      <c r="J163" s="144"/>
      <c r="K163" s="143">
        <f t="shared" si="5"/>
        <v>3.7548875419767556</v>
      </c>
      <c r="L163" s="143"/>
      <c r="M163" s="143"/>
    </row>
    <row r="164" spans="1:17">
      <c r="A164" s="148" t="s">
        <v>136</v>
      </c>
      <c r="B164" s="153" t="s">
        <v>89</v>
      </c>
      <c r="C164" s="145">
        <v>21.43</v>
      </c>
      <c r="D164" s="145">
        <v>22.675940700000002</v>
      </c>
      <c r="E164" s="143">
        <f>AVERAGE(C164:C166)</f>
        <v>21.773333333333337</v>
      </c>
      <c r="F164" s="143">
        <f>AVERAGE(D164:D166)</f>
        <v>22.749364233333335</v>
      </c>
      <c r="G164" s="143">
        <f>C164-F164</f>
        <v>-1.3193642333333351</v>
      </c>
      <c r="H164" s="143">
        <f>AVERAGE(G164:G166)</f>
        <v>-0.97603090000000137</v>
      </c>
      <c r="I164" s="143">
        <f>G164-H140</f>
        <v>-1.2193642333333372</v>
      </c>
      <c r="J164" s="144">
        <f>AVERAGE(I164:I166)</f>
        <v>-0.8760309000000035</v>
      </c>
      <c r="K164" s="143">
        <f t="shared" si="5"/>
        <v>2.3284408497967535</v>
      </c>
      <c r="L164" s="143">
        <f>AVERAGE(K164:K166)</f>
        <v>1.9296634140242921</v>
      </c>
      <c r="M164" s="143">
        <f>STDEV(K164:K166)</f>
        <v>0.6768216507550483</v>
      </c>
    </row>
    <row r="165" spans="1:17">
      <c r="A165" s="148" t="s">
        <v>136</v>
      </c>
      <c r="B165" s="152" t="s">
        <v>89</v>
      </c>
      <c r="C165" s="145">
        <v>21.44</v>
      </c>
      <c r="D165" s="145">
        <v>22.8361375</v>
      </c>
      <c r="E165" s="143"/>
      <c r="F165" s="143"/>
      <c r="G165" s="143">
        <f>C165-F164</f>
        <v>-1.3093642333333335</v>
      </c>
      <c r="H165" s="143"/>
      <c r="I165" s="143">
        <f>G165-H140</f>
        <v>-1.2093642333333356</v>
      </c>
      <c r="J165" s="144"/>
      <c r="K165" s="143">
        <f t="shared" si="5"/>
        <v>2.312357134002188</v>
      </c>
      <c r="L165" s="143"/>
      <c r="M165" s="143"/>
    </row>
    <row r="166" spans="1:17" ht="15" thickBot="1">
      <c r="A166" s="148" t="s">
        <v>136</v>
      </c>
      <c r="B166" s="151" t="s">
        <v>89</v>
      </c>
      <c r="C166" s="145">
        <v>22.45</v>
      </c>
      <c r="D166" s="145">
        <v>22.7360145</v>
      </c>
      <c r="E166" s="143"/>
      <c r="F166" s="143"/>
      <c r="G166" s="143">
        <f>C166-F164</f>
        <v>-0.29936423333333551</v>
      </c>
      <c r="H166" s="143"/>
      <c r="I166" s="143">
        <f>G166-H140</f>
        <v>-0.19936423333333764</v>
      </c>
      <c r="J166" s="144"/>
      <c r="K166" s="143">
        <f t="shared" si="5"/>
        <v>1.1481922582739343</v>
      </c>
      <c r="L166" s="143"/>
      <c r="M166" s="143"/>
    </row>
    <row r="167" spans="1:17">
      <c r="A167" s="148" t="s">
        <v>136</v>
      </c>
      <c r="B167" s="150" t="s">
        <v>87</v>
      </c>
      <c r="C167" s="146">
        <v>22.84</v>
      </c>
      <c r="D167" s="145">
        <v>23.7172199</v>
      </c>
      <c r="E167" s="143">
        <f>AVERAGE(C167:C169)</f>
        <v>22.166666666666668</v>
      </c>
      <c r="F167" s="143">
        <f>AVERAGE(D167:D169)</f>
        <v>24.047625800000002</v>
      </c>
      <c r="G167" s="143">
        <f>C167-F167</f>
        <v>-1.2076258000000024</v>
      </c>
      <c r="H167" s="143">
        <f>AVERAGE(G167:G169)</f>
        <v>-1.8809591333333355</v>
      </c>
      <c r="I167" s="143">
        <f>G167-H140</f>
        <v>-1.1076258000000045</v>
      </c>
      <c r="J167" s="144">
        <f>AVERAGE(I167:I169)</f>
        <v>-1.7809591333333377</v>
      </c>
      <c r="K167" s="143">
        <f t="shared" si="5"/>
        <v>2.1549072870625192</v>
      </c>
      <c r="L167" s="143">
        <f>AVERAGE(K167:K169)</f>
        <v>3.7470993848762419</v>
      </c>
      <c r="M167" s="143">
        <f>STDEV(K167:K169)</f>
        <v>1.9256529964879854</v>
      </c>
    </row>
    <row r="168" spans="1:17">
      <c r="A168" s="148" t="s">
        <v>136</v>
      </c>
      <c r="B168" s="149" t="s">
        <v>87</v>
      </c>
      <c r="C168" s="146">
        <v>22.27</v>
      </c>
      <c r="D168" s="145">
        <v>24.678400700000001</v>
      </c>
      <c r="E168" s="143"/>
      <c r="F168" s="143"/>
      <c r="G168" s="143">
        <f>C168-F167</f>
        <v>-1.7776258000000027</v>
      </c>
      <c r="H168" s="143"/>
      <c r="I168" s="143">
        <f>G168-H140</f>
        <v>-1.6776258000000048</v>
      </c>
      <c r="J168" s="144"/>
      <c r="K168" s="143">
        <f t="shared" si="5"/>
        <v>3.1990106601646087</v>
      </c>
      <c r="L168" s="143"/>
      <c r="M168" s="143"/>
    </row>
    <row r="169" spans="1:17" ht="15" thickBot="1">
      <c r="A169" s="148" t="s">
        <v>136</v>
      </c>
      <c r="B169" s="147" t="s">
        <v>87</v>
      </c>
      <c r="C169" s="146">
        <v>21.39</v>
      </c>
      <c r="D169" s="145">
        <v>23.747256799999999</v>
      </c>
      <c r="E169" s="143"/>
      <c r="F169" s="143"/>
      <c r="G169" s="143">
        <f>C169-F167</f>
        <v>-2.6576258000000017</v>
      </c>
      <c r="H169" s="143"/>
      <c r="I169" s="143">
        <f>G169-H140</f>
        <v>-2.5576258000000038</v>
      </c>
      <c r="J169" s="144"/>
      <c r="K169" s="143">
        <f t="shared" si="5"/>
        <v>5.8873802074015993</v>
      </c>
      <c r="L169" s="143"/>
      <c r="M169" s="143"/>
    </row>
    <row r="172" spans="1:17">
      <c r="A172" s="148"/>
      <c r="B172" s="141"/>
    </row>
    <row r="173" spans="1:17" ht="20">
      <c r="A173" s="396" t="s">
        <v>38</v>
      </c>
      <c r="B173" s="397"/>
      <c r="C173" s="397"/>
      <c r="E173" s="399" t="s">
        <v>127</v>
      </c>
      <c r="F173" s="401"/>
    </row>
    <row r="174" spans="1:17" ht="16" thickBot="1">
      <c r="A174" s="161" t="s">
        <v>117</v>
      </c>
      <c r="B174" s="161" t="s">
        <v>116</v>
      </c>
      <c r="C174" s="160" t="s">
        <v>115</v>
      </c>
      <c r="D174" s="160" t="s">
        <v>114</v>
      </c>
      <c r="E174" s="158" t="s">
        <v>113</v>
      </c>
      <c r="F174" s="158" t="s">
        <v>112</v>
      </c>
      <c r="G174" s="159" t="s">
        <v>111</v>
      </c>
      <c r="H174" s="158" t="s">
        <v>110</v>
      </c>
      <c r="I174" s="159" t="s">
        <v>109</v>
      </c>
      <c r="J174" s="158" t="s">
        <v>108</v>
      </c>
      <c r="K174" s="158" t="s">
        <v>107</v>
      </c>
      <c r="L174" s="158" t="s">
        <v>106</v>
      </c>
      <c r="M174" s="158" t="s">
        <v>105</v>
      </c>
      <c r="O174" s="154"/>
      <c r="P174" s="157" t="s">
        <v>104</v>
      </c>
      <c r="Q174" s="156" t="s">
        <v>103</v>
      </c>
    </row>
    <row r="175" spans="1:17">
      <c r="A175" s="148" t="s">
        <v>136</v>
      </c>
      <c r="B175" s="153" t="s">
        <v>100</v>
      </c>
      <c r="C175" s="146">
        <v>24.696841531079901</v>
      </c>
      <c r="D175" s="145">
        <v>25.782159287620001</v>
      </c>
      <c r="E175" s="143">
        <f>AVERAGE(C175:C177)</f>
        <v>25.091079898296869</v>
      </c>
      <c r="F175" s="143">
        <f>AVERAGE(D175:D177)</f>
        <v>24.879296703790033</v>
      </c>
      <c r="G175" s="143">
        <f>C175-F175</f>
        <v>-0.18245517271013156</v>
      </c>
      <c r="H175" s="143">
        <f>AVERAGE(G175:G177)</f>
        <v>0.21178319450683367</v>
      </c>
      <c r="I175" s="143">
        <f>G175-H175</f>
        <v>-0.39423836721696526</v>
      </c>
      <c r="J175" s="144">
        <f>AVERAGE(I175:I177)</f>
        <v>-2.7755575615628914E-17</v>
      </c>
      <c r="K175" s="143">
        <f t="shared" ref="K175:K204" si="6">2^-(I175)</f>
        <v>1.3142487540752616</v>
      </c>
      <c r="L175" s="162">
        <f>AVERAGE(K175:K177)</f>
        <v>1.0232710820414963</v>
      </c>
      <c r="M175" s="143">
        <f>STDEV(K175:K177)</f>
        <v>0.27039177638430612</v>
      </c>
      <c r="O175" s="154" t="s">
        <v>102</v>
      </c>
      <c r="P175" s="154">
        <v>1.0134194977170199</v>
      </c>
      <c r="Q175" s="154">
        <v>0.69996734318778198</v>
      </c>
    </row>
    <row r="176" spans="1:17">
      <c r="A176" s="148" t="s">
        <v>136</v>
      </c>
      <c r="B176" s="152" t="s">
        <v>100</v>
      </c>
      <c r="C176" s="146">
        <v>25.45</v>
      </c>
      <c r="D176" s="145">
        <v>23.543299999999999</v>
      </c>
      <c r="E176" s="143"/>
      <c r="F176" s="143"/>
      <c r="G176" s="143">
        <f>C176-F175</f>
        <v>0.57070329620996674</v>
      </c>
      <c r="H176" s="143"/>
      <c r="I176" s="143">
        <f>G176-H175</f>
        <v>0.35892010170313304</v>
      </c>
      <c r="J176" s="144"/>
      <c r="K176" s="143">
        <f t="shared" si="6"/>
        <v>0.77974802485864247</v>
      </c>
      <c r="L176" s="143"/>
      <c r="M176" s="143"/>
      <c r="O176" s="154" t="s">
        <v>101</v>
      </c>
      <c r="P176" s="154">
        <v>0.86611851849136301</v>
      </c>
      <c r="Q176" s="154">
        <v>1.04532326917596</v>
      </c>
    </row>
    <row r="177" spans="1:17" ht="15" thickBot="1">
      <c r="A177" s="148" t="s">
        <v>136</v>
      </c>
      <c r="B177" s="151" t="s">
        <v>100</v>
      </c>
      <c r="C177" s="146">
        <v>25.126398163810698</v>
      </c>
      <c r="D177" s="145">
        <v>25.312430823750098</v>
      </c>
      <c r="E177" s="143"/>
      <c r="F177" s="143"/>
      <c r="G177" s="143">
        <f>C177-F175</f>
        <v>0.2471014600206658</v>
      </c>
      <c r="H177" s="143"/>
      <c r="I177" s="143">
        <f>G177-H175</f>
        <v>3.5318265513832131E-2</v>
      </c>
      <c r="J177" s="144"/>
      <c r="K177" s="143">
        <f t="shared" si="6"/>
        <v>0.97581646719058424</v>
      </c>
      <c r="L177" s="143"/>
      <c r="M177" s="143"/>
      <c r="O177" s="154" t="s">
        <v>99</v>
      </c>
      <c r="P177" s="154">
        <v>1.04544670802151</v>
      </c>
      <c r="Q177" s="154">
        <v>0.32062165606248899</v>
      </c>
    </row>
    <row r="178" spans="1:17">
      <c r="A178" s="148" t="s">
        <v>136</v>
      </c>
      <c r="B178" s="150" t="s">
        <v>96</v>
      </c>
      <c r="C178" s="146">
        <v>24.378478895435599</v>
      </c>
      <c r="D178" s="145">
        <v>25.018264776110499</v>
      </c>
      <c r="E178" s="143">
        <f>AVERAGE(C178:C180)</f>
        <v>24.940254144955002</v>
      </c>
      <c r="F178" s="143">
        <f>AVERAGE(D178:D180)</f>
        <v>24.111250213927931</v>
      </c>
      <c r="G178" s="143">
        <f>C178-F178</f>
        <v>0.26722868150766743</v>
      </c>
      <c r="H178" s="143">
        <f>AVERAGE(G178:G180)</f>
        <v>0.82900393102706837</v>
      </c>
      <c r="I178" s="143">
        <f>G178-H175</f>
        <v>5.5445487000833765E-2</v>
      </c>
      <c r="J178" s="144">
        <f>AVERAGE(I178:I180)</f>
        <v>0.61722073652023468</v>
      </c>
      <c r="K178" s="143">
        <f t="shared" si="6"/>
        <v>0.9622972513194411</v>
      </c>
      <c r="L178" s="143">
        <f>AVERAGE(K178:K180)</f>
        <v>0.69996734318779064</v>
      </c>
      <c r="M178" s="143">
        <f>STDEV(K178:K180)</f>
        <v>0.2953307279677207</v>
      </c>
      <c r="O178" s="154" t="s">
        <v>98</v>
      </c>
      <c r="P178" s="154">
        <v>1.9211973986711499</v>
      </c>
      <c r="Q178" s="154">
        <v>2.08080942205613</v>
      </c>
    </row>
    <row r="179" spans="1:17">
      <c r="A179" s="148" t="s">
        <v>136</v>
      </c>
      <c r="B179" s="149" t="s">
        <v>96</v>
      </c>
      <c r="C179" s="146">
        <v>24.72371200644</v>
      </c>
      <c r="D179" s="145">
        <v>23.626889846675301</v>
      </c>
      <c r="E179" s="143"/>
      <c r="F179" s="143"/>
      <c r="G179" s="143">
        <f>C179-F178</f>
        <v>0.61246179251206812</v>
      </c>
      <c r="H179" s="143"/>
      <c r="I179" s="143">
        <f>G179-H175</f>
        <v>0.40067859800523442</v>
      </c>
      <c r="J179" s="144"/>
      <c r="K179" s="143">
        <f t="shared" si="6"/>
        <v>0.75750189457090311</v>
      </c>
      <c r="L179" s="143"/>
      <c r="M179" s="143"/>
      <c r="O179" s="154" t="s">
        <v>97</v>
      </c>
      <c r="P179" s="154">
        <v>1.2830111155586399</v>
      </c>
      <c r="Q179" s="154">
        <v>2.0614393297981501</v>
      </c>
    </row>
    <row r="180" spans="1:17" ht="15" thickBot="1">
      <c r="A180" s="148" t="s">
        <v>136</v>
      </c>
      <c r="B180" s="147" t="s">
        <v>96</v>
      </c>
      <c r="C180" s="146">
        <v>25.718571532989401</v>
      </c>
      <c r="D180" s="145">
        <v>23.688596018997998</v>
      </c>
      <c r="E180" s="143"/>
      <c r="F180" s="143"/>
      <c r="G180" s="143">
        <f>C180-F178</f>
        <v>1.6073213190614695</v>
      </c>
      <c r="H180" s="143"/>
      <c r="I180" s="143">
        <f>G180-H175</f>
        <v>1.3955381245546359</v>
      </c>
      <c r="J180" s="144"/>
      <c r="K180" s="143">
        <f t="shared" si="6"/>
        <v>0.38010288367302769</v>
      </c>
      <c r="L180" s="143"/>
      <c r="M180" s="143"/>
    </row>
    <row r="181" spans="1:17">
      <c r="A181" s="148" t="s">
        <v>136</v>
      </c>
      <c r="B181" s="153" t="s">
        <v>95</v>
      </c>
      <c r="C181" s="146">
        <v>24.867051114351099</v>
      </c>
      <c r="D181" s="145">
        <v>23.136665643931501</v>
      </c>
      <c r="E181" s="143">
        <f>AVERAGE(C181:C183)</f>
        <v>25.041162319111365</v>
      </c>
      <c r="F181" s="143">
        <f>AVERAGE(D181:D183)</f>
        <v>24.473777498643063</v>
      </c>
      <c r="G181" s="143">
        <f>C181-F181</f>
        <v>0.39327361570803632</v>
      </c>
      <c r="H181" s="143">
        <f>AVERAGE(G181:G183)</f>
        <v>0.56738482046830307</v>
      </c>
      <c r="I181" s="143">
        <f>G181-H175</f>
        <v>0.18149042120120265</v>
      </c>
      <c r="J181" s="144">
        <f>AVERAGE(I181:I183)</f>
        <v>0.35560162596146938</v>
      </c>
      <c r="K181" s="143">
        <f t="shared" si="6"/>
        <v>0.88179156324607078</v>
      </c>
      <c r="L181" s="143">
        <f>AVERAGE(K181:K183)</f>
        <v>0.86611851849134469</v>
      </c>
      <c r="M181" s="143">
        <f>STDEV(K181:K183)</f>
        <v>0.44211164616800819</v>
      </c>
    </row>
    <row r="182" spans="1:17">
      <c r="A182" s="148" t="s">
        <v>136</v>
      </c>
      <c r="B182" s="152" t="s">
        <v>95</v>
      </c>
      <c r="C182" s="146">
        <v>25.9495923282131</v>
      </c>
      <c r="D182" s="145">
        <v>24.439186637511199</v>
      </c>
      <c r="E182" s="143"/>
      <c r="F182" s="143"/>
      <c r="G182" s="143">
        <f>C182-F181</f>
        <v>1.4758148295700373</v>
      </c>
      <c r="H182" s="143"/>
      <c r="I182" s="143">
        <f>G182-H175</f>
        <v>1.2640316350632037</v>
      </c>
      <c r="J182" s="144"/>
      <c r="K182" s="143">
        <f t="shared" si="6"/>
        <v>0.4163787550888976</v>
      </c>
      <c r="L182" s="143"/>
      <c r="M182" s="143"/>
    </row>
    <row r="183" spans="1:17" ht="15" thickBot="1">
      <c r="A183" s="148" t="s">
        <v>136</v>
      </c>
      <c r="B183" s="151" t="s">
        <v>95</v>
      </c>
      <c r="C183" s="146">
        <v>24.306843514769898</v>
      </c>
      <c r="D183" s="145">
        <v>25.8454802144865</v>
      </c>
      <c r="E183" s="143"/>
      <c r="F183" s="143"/>
      <c r="G183" s="143">
        <f>C183-F181</f>
        <v>-0.16693398387316449</v>
      </c>
      <c r="H183" s="143"/>
      <c r="I183" s="143">
        <f>G183-H175</f>
        <v>-0.37871717837999819</v>
      </c>
      <c r="J183" s="144"/>
      <c r="K183" s="143">
        <f t="shared" si="6"/>
        <v>1.3001852371390656</v>
      </c>
      <c r="L183" s="143"/>
      <c r="M183" s="143"/>
    </row>
    <row r="184" spans="1:17">
      <c r="A184" s="148" t="s">
        <v>136</v>
      </c>
      <c r="B184" s="150" t="s">
        <v>94</v>
      </c>
      <c r="C184" s="146">
        <v>25.457448449433201</v>
      </c>
      <c r="D184" s="145">
        <v>24.631493535307499</v>
      </c>
      <c r="E184" s="143">
        <f>AVERAGE(C184:C186)</f>
        <v>24.959105628748702</v>
      </c>
      <c r="F184" s="143">
        <f>AVERAGE(D184:D186)</f>
        <v>24.770460345569902</v>
      </c>
      <c r="G184" s="143">
        <f>C184-F184</f>
        <v>0.68698810386329967</v>
      </c>
      <c r="H184" s="143">
        <f>AVERAGE(G184:G186)</f>
        <v>0.18864528317879939</v>
      </c>
      <c r="I184" s="143">
        <f>G184-H175</f>
        <v>0.47520490935646598</v>
      </c>
      <c r="J184" s="144">
        <f>AVERAGE(I184:I186)</f>
        <v>-2.3137911328034288E-2</v>
      </c>
      <c r="K184" s="143">
        <f t="shared" si="6"/>
        <v>0.71936460970835259</v>
      </c>
      <c r="L184" s="143">
        <f>AVERAGE(K184:K186)</f>
        <v>1.0453232691759886</v>
      </c>
      <c r="M184" s="143">
        <f>STDEV(K184:K186)</f>
        <v>0.28468795744465702</v>
      </c>
    </row>
    <row r="185" spans="1:17">
      <c r="A185" s="148" t="s">
        <v>136</v>
      </c>
      <c r="B185" s="149" t="s">
        <v>94</v>
      </c>
      <c r="C185" s="146">
        <v>24.665881303725101</v>
      </c>
      <c r="D185" s="145">
        <v>24.753941151323801</v>
      </c>
      <c r="E185" s="143"/>
      <c r="F185" s="143"/>
      <c r="G185" s="143">
        <f>C185-F184</f>
        <v>-0.10457904184480071</v>
      </c>
      <c r="H185" s="143"/>
      <c r="I185" s="143">
        <f>G185-H175</f>
        <v>-0.31636223635163441</v>
      </c>
      <c r="J185" s="144"/>
      <c r="K185" s="143">
        <f t="shared" si="6"/>
        <v>1.2451868415149769</v>
      </c>
      <c r="L185" s="143"/>
      <c r="M185" s="143"/>
    </row>
    <row r="186" spans="1:17" ht="15" thickBot="1">
      <c r="A186" s="148" t="s">
        <v>136</v>
      </c>
      <c r="B186" s="147" t="s">
        <v>94</v>
      </c>
      <c r="C186" s="146">
        <v>24.753987133087801</v>
      </c>
      <c r="D186" s="145">
        <v>24.925946350078402</v>
      </c>
      <c r="E186" s="143"/>
      <c r="F186" s="143"/>
      <c r="G186" s="143">
        <f>C186-F184</f>
        <v>-1.6473212482100763E-2</v>
      </c>
      <c r="H186" s="143"/>
      <c r="I186" s="143">
        <f>G186-H175</f>
        <v>-0.22825640698893443</v>
      </c>
      <c r="J186" s="144"/>
      <c r="K186" s="143">
        <f t="shared" si="6"/>
        <v>1.1714183563046363</v>
      </c>
      <c r="L186" s="143"/>
      <c r="M186" s="143"/>
    </row>
    <row r="187" spans="1:17">
      <c r="A187" s="148" t="s">
        <v>136</v>
      </c>
      <c r="B187" s="153" t="s">
        <v>93</v>
      </c>
      <c r="C187" s="146">
        <v>25.7096155812532</v>
      </c>
      <c r="D187" s="145">
        <v>24.5932358047001</v>
      </c>
      <c r="E187" s="143">
        <f>AVERAGE(C187:C189)</f>
        <v>25.148635688025397</v>
      </c>
      <c r="F187" s="143">
        <f>AVERAGE(D187:D189)</f>
        <v>24.948813272705266</v>
      </c>
      <c r="G187" s="143">
        <f>C187-F187</f>
        <v>0.76080230854793385</v>
      </c>
      <c r="H187" s="143">
        <f>AVERAGE(G187:G189)</f>
        <v>0.1998224153201337</v>
      </c>
      <c r="I187" s="143">
        <f>G187-H175</f>
        <v>0.54901911404110015</v>
      </c>
      <c r="J187" s="144">
        <f>AVERAGE(I187:I189)</f>
        <v>-1.1960779186699985E-2</v>
      </c>
      <c r="K187" s="143">
        <f t="shared" si="6"/>
        <v>0.68348467052934814</v>
      </c>
      <c r="L187" s="143">
        <f>AVERAGE(K187:K189)</f>
        <v>1.0454467080214973</v>
      </c>
      <c r="M187" s="143">
        <f>STDEV(K187:K189)</f>
        <v>0.32007941064440387</v>
      </c>
    </row>
    <row r="188" spans="1:17">
      <c r="A188" s="148" t="s">
        <v>136</v>
      </c>
      <c r="B188" s="152" t="s">
        <v>93</v>
      </c>
      <c r="C188" s="146">
        <v>24.944347048274398</v>
      </c>
      <c r="D188" s="145">
        <v>25.811318779152799</v>
      </c>
      <c r="E188" s="143"/>
      <c r="F188" s="143"/>
      <c r="G188" s="143">
        <f>C188-F187</f>
        <v>-4.466224430867527E-3</v>
      </c>
      <c r="H188" s="143"/>
      <c r="I188" s="143">
        <f>G188-H175</f>
        <v>-0.21624941893770119</v>
      </c>
      <c r="J188" s="144"/>
      <c r="K188" s="143">
        <f t="shared" si="6"/>
        <v>1.1617095555992831</v>
      </c>
      <c r="L188" s="143"/>
      <c r="M188" s="143"/>
    </row>
    <row r="189" spans="1:17" ht="15" thickBot="1">
      <c r="A189" s="148" t="s">
        <v>136</v>
      </c>
      <c r="B189" s="151" t="s">
        <v>93</v>
      </c>
      <c r="C189" s="146">
        <v>24.791944434548601</v>
      </c>
      <c r="D189" s="145">
        <v>24.441885234262902</v>
      </c>
      <c r="E189" s="143"/>
      <c r="F189" s="143"/>
      <c r="G189" s="143">
        <f>C189-F187</f>
        <v>-0.15686883815666519</v>
      </c>
      <c r="H189" s="143"/>
      <c r="I189" s="143">
        <f>G189-H175</f>
        <v>-0.36865203266349889</v>
      </c>
      <c r="J189" s="144"/>
      <c r="K189" s="143">
        <f t="shared" si="6"/>
        <v>1.2911458979358603</v>
      </c>
      <c r="L189" s="143"/>
      <c r="M189" s="143"/>
    </row>
    <row r="190" spans="1:17">
      <c r="A190" s="148" t="s">
        <v>136</v>
      </c>
      <c r="B190" s="150" t="s">
        <v>92</v>
      </c>
      <c r="C190" s="146">
        <v>25.746095265963699</v>
      </c>
      <c r="D190" s="146">
        <v>23.780626691132198</v>
      </c>
      <c r="E190" s="143">
        <f>AVERAGE(C190:C192)</f>
        <v>25.380408820333866</v>
      </c>
      <c r="F190" s="143">
        <f>AVERAGE(D190:D192)</f>
        <v>23.505064792774402</v>
      </c>
      <c r="G190" s="143">
        <f>C190-F190</f>
        <v>2.2410304731892978</v>
      </c>
      <c r="H190" s="143">
        <f>AVERAGE(G190:G192)</f>
        <v>1.8753440275594653</v>
      </c>
      <c r="I190" s="143">
        <f>G190-H175</f>
        <v>2.029247278682464</v>
      </c>
      <c r="J190" s="144">
        <f>AVERAGE(I190:I192)</f>
        <v>1.6635608330526317</v>
      </c>
      <c r="K190" s="143">
        <f t="shared" si="6"/>
        <v>0.24498286004670591</v>
      </c>
      <c r="L190" s="143">
        <f>AVERAGE(K190:K192)</f>
        <v>0.32062165606249127</v>
      </c>
      <c r="M190" s="143">
        <f>STDEV(K190:K192)</f>
        <v>6.6215302881207652E-2</v>
      </c>
    </row>
    <row r="191" spans="1:17">
      <c r="A191" s="148" t="s">
        <v>136</v>
      </c>
      <c r="B191" s="149" t="s">
        <v>92</v>
      </c>
      <c r="C191" s="146">
        <v>25.158627544394601</v>
      </c>
      <c r="D191" s="146">
        <v>23.027688615857802</v>
      </c>
      <c r="E191" s="143"/>
      <c r="F191" s="143"/>
      <c r="G191" s="143">
        <f>C191-F190</f>
        <v>1.6535627516201998</v>
      </c>
      <c r="H191" s="143"/>
      <c r="I191" s="143">
        <f>G191-H175</f>
        <v>1.4417795571133663</v>
      </c>
      <c r="J191" s="144"/>
      <c r="K191" s="143">
        <f t="shared" si="6"/>
        <v>0.36811295867143806</v>
      </c>
      <c r="L191" s="143"/>
      <c r="M191" s="143"/>
    </row>
    <row r="192" spans="1:17" ht="15" thickBot="1">
      <c r="A192" s="148" t="s">
        <v>136</v>
      </c>
      <c r="B192" s="147" t="s">
        <v>92</v>
      </c>
      <c r="C192" s="146">
        <v>25.2365036506433</v>
      </c>
      <c r="D192" s="146">
        <v>23.706879071333201</v>
      </c>
      <c r="E192" s="143"/>
      <c r="F192" s="143"/>
      <c r="G192" s="143">
        <f>C192-F190</f>
        <v>1.7314388578688984</v>
      </c>
      <c r="H192" s="143"/>
      <c r="I192" s="143">
        <f>G192-H175</f>
        <v>1.5196556633620648</v>
      </c>
      <c r="J192" s="144"/>
      <c r="K192" s="143">
        <f t="shared" si="6"/>
        <v>0.34876914946932974</v>
      </c>
      <c r="L192" s="143"/>
      <c r="M192" s="143"/>
    </row>
    <row r="193" spans="1:13">
      <c r="A193" s="148" t="s">
        <v>136</v>
      </c>
      <c r="B193" s="153" t="s">
        <v>91</v>
      </c>
      <c r="C193" s="146">
        <v>25.261630895683702</v>
      </c>
      <c r="D193" s="145">
        <v>25.605780147349201</v>
      </c>
      <c r="E193" s="143">
        <f>AVERAGE(C193:C195)</f>
        <v>24.726751480285731</v>
      </c>
      <c r="F193" s="143">
        <f>AVERAGE(D193:D195)</f>
        <v>24.880242188828301</v>
      </c>
      <c r="G193" s="143">
        <f>C193-F193</f>
        <v>0.38138870685540027</v>
      </c>
      <c r="H193" s="143">
        <f>AVERAGE(G193:G195)</f>
        <v>-0.15349070854256772</v>
      </c>
      <c r="I193" s="143">
        <f>G193-H175</f>
        <v>0.16960551234856661</v>
      </c>
      <c r="J193" s="144">
        <f>AVERAGE(I193:I195)</f>
        <v>-0.36527390304940138</v>
      </c>
      <c r="K193" s="143">
        <f t="shared" si="6"/>
        <v>0.88908575776628218</v>
      </c>
      <c r="L193" s="143">
        <f>AVERAGE(K193:K195)</f>
        <v>1.3728703615158093</v>
      </c>
      <c r="M193" s="143">
        <f>STDEV(K193:K195)</f>
        <v>0.61563807314146912</v>
      </c>
    </row>
    <row r="194" spans="1:13">
      <c r="A194" s="148" t="s">
        <v>136</v>
      </c>
      <c r="B194" s="152" t="s">
        <v>91</v>
      </c>
      <c r="C194" s="146">
        <v>24.873329637395301</v>
      </c>
      <c r="D194" s="145">
        <v>24.945639666654699</v>
      </c>
      <c r="E194" s="143"/>
      <c r="F194" s="143"/>
      <c r="G194" s="143">
        <f>C194-F193</f>
        <v>-6.9125514330004023E-3</v>
      </c>
      <c r="H194" s="143"/>
      <c r="I194" s="143">
        <f>G194-H175</f>
        <v>-0.21869574593983407</v>
      </c>
      <c r="J194" s="144"/>
      <c r="K194" s="143">
        <f t="shared" si="6"/>
        <v>1.1636810965065727</v>
      </c>
      <c r="L194" s="143"/>
      <c r="M194" s="143"/>
    </row>
    <row r="195" spans="1:13" ht="15" thickBot="1">
      <c r="A195" s="148" t="s">
        <v>136</v>
      </c>
      <c r="B195" s="151" t="s">
        <v>91</v>
      </c>
      <c r="C195" s="146">
        <v>24.045293907778198</v>
      </c>
      <c r="D195" s="145">
        <v>24.089306752481001</v>
      </c>
      <c r="E195" s="143"/>
      <c r="F195" s="143"/>
      <c r="G195" s="143">
        <f>C195-F193</f>
        <v>-0.83494828105010299</v>
      </c>
      <c r="H195" s="143"/>
      <c r="I195" s="143">
        <f>G195-H175</f>
        <v>-1.0467314755569366</v>
      </c>
      <c r="J195" s="144"/>
      <c r="K195" s="143">
        <f t="shared" si="6"/>
        <v>2.0658442302745734</v>
      </c>
      <c r="L195" s="143"/>
      <c r="M195" s="143"/>
    </row>
    <row r="196" spans="1:13">
      <c r="A196" s="148" t="s">
        <v>136</v>
      </c>
      <c r="B196" s="150" t="s">
        <v>90</v>
      </c>
      <c r="C196" s="146">
        <v>25.6608932070728</v>
      </c>
      <c r="D196" s="145">
        <v>23.2473056910802</v>
      </c>
      <c r="E196" s="143">
        <f>AVERAGE(C196:C198)</f>
        <v>25.502007606765499</v>
      </c>
      <c r="F196" s="143">
        <f>AVERAGE(D196:D198)</f>
        <v>23.979352859111334</v>
      </c>
      <c r="G196" s="143">
        <f>C196-F196</f>
        <v>1.6815403479614659</v>
      </c>
      <c r="H196" s="143">
        <f>AVERAGE(G196:G198)</f>
        <v>1.5226547476541665</v>
      </c>
      <c r="I196" s="143">
        <f>G196-H175</f>
        <v>1.4697571534546323</v>
      </c>
      <c r="J196" s="144">
        <f>AVERAGE(I196:I198)</f>
        <v>1.3108715531473329</v>
      </c>
      <c r="K196" s="143">
        <f t="shared" si="6"/>
        <v>0.36104306756718846</v>
      </c>
      <c r="L196" s="143">
        <f>AVERAGE(K196:K198)</f>
        <v>0.40663145682964447</v>
      </c>
      <c r="M196" s="143">
        <f>STDEV(K196:K198)</f>
        <v>6.766221618719373E-2</v>
      </c>
    </row>
    <row r="197" spans="1:13">
      <c r="A197" s="148" t="s">
        <v>136</v>
      </c>
      <c r="B197" s="149" t="s">
        <v>90</v>
      </c>
      <c r="C197" s="146">
        <v>25.2369392372979</v>
      </c>
      <c r="D197" s="145">
        <v>23.5499735854306</v>
      </c>
      <c r="E197" s="143"/>
      <c r="F197" s="143"/>
      <c r="G197" s="143">
        <f>C197-F196</f>
        <v>1.2575863781865664</v>
      </c>
      <c r="H197" s="143"/>
      <c r="I197" s="143">
        <f>G197-H175</f>
        <v>1.0458031836797328</v>
      </c>
      <c r="J197" s="144"/>
      <c r="K197" s="143">
        <f t="shared" si="6"/>
        <v>0.48437516986370838</v>
      </c>
      <c r="L197" s="143"/>
      <c r="M197" s="143"/>
    </row>
    <row r="198" spans="1:13" ht="15" thickBot="1">
      <c r="A198" s="148" t="s">
        <v>136</v>
      </c>
      <c r="B198" s="147" t="s">
        <v>90</v>
      </c>
      <c r="C198" s="146">
        <v>25.608190375925801</v>
      </c>
      <c r="D198" s="145">
        <v>25.140779300823201</v>
      </c>
      <c r="E198" s="143"/>
      <c r="F198" s="143"/>
      <c r="G198" s="143">
        <f>C198-F196</f>
        <v>1.6288375168144675</v>
      </c>
      <c r="H198" s="143"/>
      <c r="I198" s="143">
        <f>G198-H175</f>
        <v>1.417054322307634</v>
      </c>
      <c r="J198" s="144"/>
      <c r="K198" s="143">
        <f t="shared" si="6"/>
        <v>0.37447613305803656</v>
      </c>
      <c r="L198" s="143"/>
      <c r="M198" s="143"/>
    </row>
    <row r="199" spans="1:13">
      <c r="A199" s="148" t="s">
        <v>136</v>
      </c>
      <c r="B199" s="153" t="s">
        <v>89</v>
      </c>
      <c r="C199" s="146">
        <v>24.069049644367801</v>
      </c>
      <c r="D199" s="145">
        <v>23.482716681906901</v>
      </c>
      <c r="E199" s="143">
        <f>AVERAGE(C199:C201)</f>
        <v>24.598235415766599</v>
      </c>
      <c r="F199" s="143">
        <f>AVERAGE(D199:D201)</f>
        <v>24.053054569860802</v>
      </c>
      <c r="G199" s="143">
        <f>C199-F199</f>
        <v>1.5995074506999885E-2</v>
      </c>
      <c r="H199" s="143">
        <f>AVERAGE(G199:G201)</f>
        <v>0.54518084590579841</v>
      </c>
      <c r="I199" s="143">
        <f>G199-H175</f>
        <v>-0.19578811999983378</v>
      </c>
      <c r="J199" s="144">
        <f>AVERAGE(I199:I201)</f>
        <v>0.33339765139896471</v>
      </c>
      <c r="K199" s="143">
        <f t="shared" si="6"/>
        <v>1.1453496749641137</v>
      </c>
      <c r="L199" s="143">
        <f>AVERAGE(K199:K201)</f>
        <v>0.89130742557318354</v>
      </c>
      <c r="M199" s="143">
        <f>STDEV(K199:K201)</f>
        <v>0.44277209318893662</v>
      </c>
    </row>
    <row r="200" spans="1:13">
      <c r="A200" s="148" t="s">
        <v>136</v>
      </c>
      <c r="B200" s="152" t="s">
        <v>89</v>
      </c>
      <c r="C200" s="146">
        <v>24.065047903031299</v>
      </c>
      <c r="D200" s="145">
        <v>23.847803220641499</v>
      </c>
      <c r="E200" s="143"/>
      <c r="F200" s="143"/>
      <c r="G200" s="143">
        <f>C200-F199</f>
        <v>1.1993333170497777E-2</v>
      </c>
      <c r="H200" s="143"/>
      <c r="I200" s="143">
        <f>G200-H175</f>
        <v>-0.19978986133633589</v>
      </c>
      <c r="J200" s="144"/>
      <c r="K200" s="143">
        <f t="shared" si="6"/>
        <v>1.1485310511999702</v>
      </c>
      <c r="L200" s="143"/>
      <c r="M200" s="143"/>
    </row>
    <row r="201" spans="1:13" ht="15" thickBot="1">
      <c r="A201" s="148" t="s">
        <v>136</v>
      </c>
      <c r="B201" s="151" t="s">
        <v>89</v>
      </c>
      <c r="C201" s="146">
        <v>25.660608699900699</v>
      </c>
      <c r="D201" s="145">
        <v>24.828643807033998</v>
      </c>
      <c r="E201" s="143"/>
      <c r="F201" s="143"/>
      <c r="G201" s="143">
        <f>C201-F199</f>
        <v>1.6075541300398974</v>
      </c>
      <c r="H201" s="143"/>
      <c r="I201" s="143">
        <f>G201-H175</f>
        <v>1.3957709355330639</v>
      </c>
      <c r="J201" s="144"/>
      <c r="K201" s="143">
        <f t="shared" si="6"/>
        <v>0.38004155055546657</v>
      </c>
      <c r="L201" s="143"/>
      <c r="M201" s="143"/>
    </row>
    <row r="202" spans="1:13">
      <c r="A202" s="148" t="s">
        <v>136</v>
      </c>
      <c r="B202" s="150" t="s">
        <v>87</v>
      </c>
      <c r="C202" s="146">
        <v>24.916854176450801</v>
      </c>
      <c r="D202" s="145">
        <v>23.381426857742301</v>
      </c>
      <c r="E202" s="143">
        <f>AVERAGE(C202:C204)</f>
        <v>25.051222705366168</v>
      </c>
      <c r="F202" s="143">
        <f>AVERAGE(D202:D204)</f>
        <v>23.998587036863768</v>
      </c>
      <c r="G202" s="143">
        <f>C202-F202</f>
        <v>0.91826713958703365</v>
      </c>
      <c r="H202" s="143">
        <f>AVERAGE(G202:G204)</f>
        <v>1.0526356685023994</v>
      </c>
      <c r="I202" s="143">
        <f>G202-H175</f>
        <v>0.70648394508019996</v>
      </c>
      <c r="J202" s="144">
        <f>AVERAGE(I202:I204)</f>
        <v>0.84085247399556573</v>
      </c>
      <c r="K202" s="143">
        <f t="shared" si="6"/>
        <v>0.61281183077741086</v>
      </c>
      <c r="L202" s="143">
        <f>AVERAGE(K202:K204)</f>
        <v>0.5693695848900272</v>
      </c>
      <c r="M202" s="143">
        <f>STDEV(K202:K204)</f>
        <v>0.1316867777485754</v>
      </c>
    </row>
    <row r="203" spans="1:13">
      <c r="A203" s="148" t="s">
        <v>136</v>
      </c>
      <c r="B203" s="149" t="s">
        <v>87</v>
      </c>
      <c r="C203" s="146">
        <v>24.779877990113501</v>
      </c>
      <c r="D203" s="145">
        <v>24.8496724864134</v>
      </c>
      <c r="E203" s="143"/>
      <c r="F203" s="143"/>
      <c r="G203" s="143">
        <f>C203-F202</f>
        <v>0.78129095324973363</v>
      </c>
      <c r="H203" s="143"/>
      <c r="I203" s="143">
        <f>G203-H175</f>
        <v>0.56950775874289994</v>
      </c>
      <c r="J203" s="144"/>
      <c r="K203" s="143">
        <f t="shared" si="6"/>
        <v>0.67384666275759053</v>
      </c>
      <c r="L203" s="143"/>
      <c r="M203" s="143"/>
    </row>
    <row r="204" spans="1:13" ht="15" thickBot="1">
      <c r="A204" s="148" t="s">
        <v>136</v>
      </c>
      <c r="B204" s="147" t="s">
        <v>87</v>
      </c>
      <c r="C204" s="146">
        <v>25.456935949534198</v>
      </c>
      <c r="D204" s="145">
        <v>23.764661766435601</v>
      </c>
      <c r="E204" s="143"/>
      <c r="F204" s="143"/>
      <c r="G204" s="143">
        <f>C204-F202</f>
        <v>1.4583489126704308</v>
      </c>
      <c r="H204" s="143"/>
      <c r="I204" s="143">
        <f>G204-H175</f>
        <v>1.2465657181635972</v>
      </c>
      <c r="J204" s="144"/>
      <c r="K204" s="143">
        <f t="shared" si="6"/>
        <v>0.42145026113508005</v>
      </c>
      <c r="L204" s="143"/>
      <c r="M204" s="143"/>
    </row>
    <row r="205" spans="1:13">
      <c r="H205" s="141"/>
      <c r="I205" s="141"/>
      <c r="J205" s="141"/>
      <c r="K205" s="141"/>
      <c r="L205" s="141"/>
      <c r="M205" s="141"/>
    </row>
    <row r="207" spans="1:13" ht="20">
      <c r="A207" s="396" t="s">
        <v>38</v>
      </c>
      <c r="B207" s="397"/>
      <c r="C207" s="397"/>
      <c r="E207" s="399" t="s">
        <v>126</v>
      </c>
      <c r="F207" s="401"/>
    </row>
    <row r="208" spans="1:13" ht="16" thickBot="1">
      <c r="A208" s="161" t="s">
        <v>117</v>
      </c>
      <c r="B208" s="161" t="s">
        <v>116</v>
      </c>
      <c r="C208" s="160" t="s">
        <v>115</v>
      </c>
      <c r="D208" s="160" t="s">
        <v>114</v>
      </c>
      <c r="E208" s="158" t="s">
        <v>113</v>
      </c>
      <c r="F208" s="158" t="s">
        <v>112</v>
      </c>
      <c r="G208" s="159" t="s">
        <v>111</v>
      </c>
      <c r="H208" s="158" t="s">
        <v>110</v>
      </c>
      <c r="I208" s="159" t="s">
        <v>109</v>
      </c>
      <c r="J208" s="158" t="s">
        <v>108</v>
      </c>
      <c r="K208" s="158" t="s">
        <v>107</v>
      </c>
      <c r="L208" s="158" t="s">
        <v>106</v>
      </c>
      <c r="M208" s="158" t="s">
        <v>105</v>
      </c>
    </row>
    <row r="209" spans="1:17">
      <c r="A209" s="148" t="s">
        <v>136</v>
      </c>
      <c r="B209" s="153" t="s">
        <v>100</v>
      </c>
      <c r="C209" s="145">
        <v>24.488331288567601</v>
      </c>
      <c r="D209" s="145">
        <v>24.5564232031793</v>
      </c>
      <c r="E209" s="143">
        <f>AVERAGE(C209:C211)</f>
        <v>25.014202992514537</v>
      </c>
      <c r="F209" s="143">
        <f>AVERAGE(D209:D211)</f>
        <v>24.352631511919835</v>
      </c>
      <c r="G209" s="143">
        <f>C209-F209</f>
        <v>0.13569977664776545</v>
      </c>
      <c r="H209" s="143">
        <f>AVERAGE(G209:G211)</f>
        <v>0.66157148059469861</v>
      </c>
      <c r="I209" s="143">
        <f>G209-H209</f>
        <v>-0.52587170394693317</v>
      </c>
      <c r="J209" s="144">
        <f>AVERAGE(I209:I211)</f>
        <v>0</v>
      </c>
      <c r="K209" s="143">
        <f t="shared" ref="K209:K232" si="7">2^-(I209)</f>
        <v>1.4398032739275153</v>
      </c>
      <c r="L209" s="162">
        <f>AVERAGE(K209:K211)</f>
        <v>1.070639400541695</v>
      </c>
      <c r="M209" s="143">
        <f>STDEV(K209:K211)</f>
        <v>0.43905577565870996</v>
      </c>
      <c r="O209" s="154"/>
      <c r="P209" s="157" t="s">
        <v>104</v>
      </c>
      <c r="Q209" s="156" t="s">
        <v>103</v>
      </c>
    </row>
    <row r="210" spans="1:17">
      <c r="A210" s="148" t="s">
        <v>136</v>
      </c>
      <c r="B210" s="152" t="s">
        <v>100</v>
      </c>
      <c r="C210" s="145">
        <v>25.787378658024</v>
      </c>
      <c r="D210" s="145">
        <v>23.4928386556136</v>
      </c>
      <c r="E210" s="143"/>
      <c r="F210" s="143"/>
      <c r="G210" s="143">
        <f>C210-F209</f>
        <v>1.434747146104165</v>
      </c>
      <c r="H210" s="143"/>
      <c r="I210" s="143">
        <f>G210-H209</f>
        <v>0.77317566550946637</v>
      </c>
      <c r="J210" s="144"/>
      <c r="K210" s="143">
        <f t="shared" si="7"/>
        <v>0.58512807000472278</v>
      </c>
      <c r="L210" s="143"/>
      <c r="M210" s="143"/>
      <c r="O210" s="155" t="s">
        <v>102</v>
      </c>
      <c r="P210" s="154">
        <v>1.0015070606535501</v>
      </c>
      <c r="Q210" s="154">
        <v>0.83855927274750597</v>
      </c>
    </row>
    <row r="211" spans="1:17" ht="15" thickBot="1">
      <c r="A211" s="148" t="s">
        <v>136</v>
      </c>
      <c r="B211" s="151" t="s">
        <v>100</v>
      </c>
      <c r="C211" s="145">
        <v>24.766899030952001</v>
      </c>
      <c r="D211" s="145">
        <v>25.008632676966599</v>
      </c>
      <c r="E211" s="143"/>
      <c r="F211" s="143"/>
      <c r="G211" s="143">
        <f>C211-F209</f>
        <v>0.41426751903216541</v>
      </c>
      <c r="H211" s="143"/>
      <c r="I211" s="143">
        <f>G211-H209</f>
        <v>-0.2473039615625332</v>
      </c>
      <c r="J211" s="144"/>
      <c r="K211" s="143">
        <f t="shared" si="7"/>
        <v>1.1869868576928473</v>
      </c>
      <c r="L211" s="143"/>
      <c r="M211" s="143"/>
      <c r="O211" s="155" t="s">
        <v>101</v>
      </c>
      <c r="P211" s="154">
        <v>1.04515503330629</v>
      </c>
      <c r="Q211" s="154">
        <v>0.55132428383413401</v>
      </c>
    </row>
    <row r="212" spans="1:17">
      <c r="A212" s="148" t="s">
        <v>136</v>
      </c>
      <c r="B212" s="150" t="s">
        <v>96</v>
      </c>
      <c r="C212" s="146">
        <v>24.2027656268253</v>
      </c>
      <c r="D212" s="145">
        <v>23.958963001643401</v>
      </c>
      <c r="E212" s="143">
        <f>AVERAGE(C212:C214)</f>
        <v>24.959236577992531</v>
      </c>
      <c r="F212" s="143">
        <f>AVERAGE(D212:D214)</f>
        <v>23.898928865727669</v>
      </c>
      <c r="G212" s="143">
        <f>C212-F212</f>
        <v>0.30383676109763158</v>
      </c>
      <c r="H212" s="143">
        <f>AVERAGE(G212:G214)</f>
        <v>1.0603077122648645</v>
      </c>
      <c r="I212" s="143">
        <f>G212-H209</f>
        <v>-0.35773471949706703</v>
      </c>
      <c r="J212" s="144">
        <f>AVERAGE(I212:I214)</f>
        <v>0.39873623167016586</v>
      </c>
      <c r="K212" s="143">
        <f t="shared" si="7"/>
        <v>1.2814122784144184</v>
      </c>
      <c r="L212" s="143">
        <f>AVERAGE(K212:K214)</f>
        <v>0.83108458071871782</v>
      </c>
      <c r="M212" s="143">
        <f>STDEV(K212:K214)</f>
        <v>0.42267995366025196</v>
      </c>
      <c r="O212" s="155" t="s">
        <v>99</v>
      </c>
      <c r="P212" s="154">
        <v>2.5445591952272402</v>
      </c>
      <c r="Q212" s="154">
        <v>1.3542277310498401</v>
      </c>
    </row>
    <row r="213" spans="1:17">
      <c r="A213" s="148" t="s">
        <v>136</v>
      </c>
      <c r="B213" s="149" t="s">
        <v>96</v>
      </c>
      <c r="C213" s="146">
        <v>25.735310637379399</v>
      </c>
      <c r="D213" s="145">
        <v>23.830147481017899</v>
      </c>
      <c r="E213" s="143"/>
      <c r="F213" s="143"/>
      <c r="G213" s="143">
        <f>C213-F212</f>
        <v>1.8363817716517303</v>
      </c>
      <c r="H213" s="143"/>
      <c r="I213" s="143">
        <f>G213-H209</f>
        <v>1.1748102910570317</v>
      </c>
      <c r="J213" s="144"/>
      <c r="K213" s="143">
        <f t="shared" si="7"/>
        <v>0.44294200092016961</v>
      </c>
      <c r="L213" s="143"/>
      <c r="M213" s="143"/>
      <c r="O213" s="155" t="s">
        <v>98</v>
      </c>
      <c r="P213" s="154">
        <v>1.3799321153403701</v>
      </c>
      <c r="Q213" s="154">
        <v>0.71913668016738297</v>
      </c>
    </row>
    <row r="214" spans="1:17" ht="15" thickBot="1">
      <c r="A214" s="148" t="s">
        <v>136</v>
      </c>
      <c r="B214" s="147" t="s">
        <v>96</v>
      </c>
      <c r="C214" s="146">
        <v>24.9396334697729</v>
      </c>
      <c r="D214" s="145">
        <v>23.907676114521699</v>
      </c>
      <c r="E214" s="143"/>
      <c r="F214" s="143"/>
      <c r="G214" s="143">
        <f>C214-F212</f>
        <v>1.0407046040452315</v>
      </c>
      <c r="H214" s="143"/>
      <c r="I214" s="143">
        <f>G214-H209</f>
        <v>0.37913312345053285</v>
      </c>
      <c r="J214" s="144"/>
      <c r="K214" s="143">
        <f t="shared" si="7"/>
        <v>0.76889946282156574</v>
      </c>
      <c r="L214" s="143"/>
      <c r="M214" s="143"/>
      <c r="O214" s="155" t="s">
        <v>97</v>
      </c>
      <c r="P214" s="154">
        <v>1.19294444262616</v>
      </c>
      <c r="Q214" s="154">
        <v>2.1282799407144601</v>
      </c>
    </row>
    <row r="215" spans="1:17">
      <c r="A215" s="148" t="s">
        <v>136</v>
      </c>
      <c r="B215" s="153" t="s">
        <v>95</v>
      </c>
      <c r="C215" s="146">
        <v>25.9916570670364</v>
      </c>
      <c r="D215" s="145">
        <v>25.1930692346589</v>
      </c>
      <c r="E215" s="143">
        <f>AVERAGE(C215:C217)</f>
        <v>25.103488176719765</v>
      </c>
      <c r="F215" s="143">
        <f>AVERAGE(D215:D217)</f>
        <v>24.563958750329999</v>
      </c>
      <c r="G215" s="143">
        <f>C215-F215</f>
        <v>1.427698316706401</v>
      </c>
      <c r="H215" s="143">
        <f>AVERAGE(G215:G217)</f>
        <v>0.53952942638976731</v>
      </c>
      <c r="I215" s="143">
        <f>G215-H210</f>
        <v>1.427698316706401</v>
      </c>
      <c r="J215" s="144">
        <f>AVERAGE(I215:I217)</f>
        <v>0.1860935223014791</v>
      </c>
      <c r="K215" s="143">
        <f t="shared" si="7"/>
        <v>0.37172346941937784</v>
      </c>
      <c r="L215" s="143">
        <f>AVERAGE(K215:K217)</f>
        <v>1.0451550333063027</v>
      </c>
      <c r="M215" s="143">
        <f>STDEV(K215:K217)</f>
        <v>0.65021079018085137</v>
      </c>
    </row>
    <row r="216" spans="1:17">
      <c r="A216" s="148" t="s">
        <v>136</v>
      </c>
      <c r="B216" s="152" t="s">
        <v>95</v>
      </c>
      <c r="C216" s="146">
        <v>24.433823312135299</v>
      </c>
      <c r="D216" s="145">
        <v>23.134372618799901</v>
      </c>
      <c r="E216" s="143"/>
      <c r="F216" s="143"/>
      <c r="G216" s="143">
        <f>C216-F215</f>
        <v>-0.1301354381946993</v>
      </c>
      <c r="H216" s="143"/>
      <c r="I216" s="143">
        <f>G216-H211</f>
        <v>-0.1301354381946993</v>
      </c>
      <c r="J216" s="144"/>
      <c r="K216" s="143">
        <f t="shared" si="7"/>
        <v>1.0943964368467234</v>
      </c>
      <c r="L216" s="143"/>
      <c r="M216" s="143"/>
    </row>
    <row r="217" spans="1:17" ht="15" thickBot="1">
      <c r="A217" s="148" t="s">
        <v>136</v>
      </c>
      <c r="B217" s="151" t="s">
        <v>95</v>
      </c>
      <c r="C217" s="146">
        <v>24.884984150987599</v>
      </c>
      <c r="D217" s="145">
        <v>25.364434397531198</v>
      </c>
      <c r="E217" s="143"/>
      <c r="F217" s="143"/>
      <c r="G217" s="143">
        <f>C217-F215</f>
        <v>0.3210254006576001</v>
      </c>
      <c r="H217" s="143"/>
      <c r="I217" s="143">
        <f>G217-H212</f>
        <v>-0.73928231160726443</v>
      </c>
      <c r="J217" s="144"/>
      <c r="K217" s="143">
        <f t="shared" si="7"/>
        <v>1.6693451936528068</v>
      </c>
      <c r="L217" s="143"/>
      <c r="M217" s="143"/>
    </row>
    <row r="218" spans="1:17">
      <c r="A218" s="148" t="s">
        <v>136</v>
      </c>
      <c r="B218" s="150" t="s">
        <v>94</v>
      </c>
      <c r="C218" s="146">
        <v>25.657220854775801</v>
      </c>
      <c r="D218" s="145">
        <v>23.997077024311899</v>
      </c>
      <c r="E218" s="143">
        <f>AVERAGE(C218:C220)</f>
        <v>25.225302113732102</v>
      </c>
      <c r="F218" s="143">
        <f>AVERAGE(D218:D220)</f>
        <v>23.665276757092268</v>
      </c>
      <c r="G218" s="143">
        <f>C218-F218</f>
        <v>1.9919440976835325</v>
      </c>
      <c r="H218" s="143">
        <f>AVERAGE(G218:G220)</f>
        <v>1.5600253566398325</v>
      </c>
      <c r="I218" s="143">
        <f>G218-H209</f>
        <v>1.3303726170888339</v>
      </c>
      <c r="J218" s="144">
        <f>AVERAGE(I218:I220)</f>
        <v>0.89845387604513383</v>
      </c>
      <c r="K218" s="143">
        <f t="shared" si="7"/>
        <v>0.39766552016471884</v>
      </c>
      <c r="L218" s="143">
        <f>AVERAGE(K218:K220)</f>
        <v>0.55132428383412801</v>
      </c>
      <c r="M218" s="143">
        <f>STDEV(K218:K220)</f>
        <v>0.15507383645775302</v>
      </c>
    </row>
    <row r="219" spans="1:17">
      <c r="A219" s="148" t="s">
        <v>136</v>
      </c>
      <c r="B219" s="149" t="s">
        <v>94</v>
      </c>
      <c r="C219" s="146">
        <v>25.193200932224102</v>
      </c>
      <c r="D219" s="145">
        <v>23.557041969659199</v>
      </c>
      <c r="E219" s="143"/>
      <c r="F219" s="143"/>
      <c r="G219" s="143">
        <f>C219-F218</f>
        <v>1.5279241751318331</v>
      </c>
      <c r="H219" s="143"/>
      <c r="I219" s="143">
        <f>G219-H209</f>
        <v>0.86635269453713448</v>
      </c>
      <c r="J219" s="144"/>
      <c r="K219" s="143">
        <f t="shared" si="7"/>
        <v>0.54853185324021891</v>
      </c>
      <c r="L219" s="143"/>
      <c r="M219" s="143"/>
    </row>
    <row r="220" spans="1:17" ht="15" thickBot="1">
      <c r="A220" s="148" t="s">
        <v>136</v>
      </c>
      <c r="B220" s="147" t="s">
        <v>94</v>
      </c>
      <c r="C220" s="146">
        <v>24.8254845541964</v>
      </c>
      <c r="D220" s="145">
        <v>23.4417112773057</v>
      </c>
      <c r="E220" s="143"/>
      <c r="F220" s="143"/>
      <c r="G220" s="143">
        <f>C220-F218</f>
        <v>1.1602077971041318</v>
      </c>
      <c r="H220" s="143"/>
      <c r="I220" s="143">
        <f>G220-H209</f>
        <v>0.49863631650943319</v>
      </c>
      <c r="J220" s="144"/>
      <c r="K220" s="143">
        <f t="shared" si="7"/>
        <v>0.70777547809744645</v>
      </c>
      <c r="L220" s="143"/>
      <c r="M220" s="143"/>
    </row>
    <row r="221" spans="1:17">
      <c r="A221" s="148" t="s">
        <v>136</v>
      </c>
      <c r="B221" s="153" t="s">
        <v>93</v>
      </c>
      <c r="C221" s="146">
        <v>24.0116115878931</v>
      </c>
      <c r="D221" s="145">
        <v>25.657829580555301</v>
      </c>
      <c r="E221" s="143">
        <f>AVERAGE(C221:C223)</f>
        <v>24.868879098963703</v>
      </c>
      <c r="F221" s="143">
        <f>AVERAGE(D221:D223)</f>
        <v>25.392898541372066</v>
      </c>
      <c r="G221" s="143">
        <f>C221-F221</f>
        <v>-1.3812869534789662</v>
      </c>
      <c r="H221" s="143">
        <f>AVERAGE(G221:G223)</f>
        <v>-0.52401944240836562</v>
      </c>
      <c r="I221" s="143">
        <f>G221-H209</f>
        <v>-2.0428584340736649</v>
      </c>
      <c r="J221" s="144">
        <f>AVERAGE(I221:I223)</f>
        <v>-1.1855909230030643</v>
      </c>
      <c r="K221" s="143">
        <f t="shared" si="7"/>
        <v>4.1206114554283264</v>
      </c>
      <c r="L221" s="143">
        <f>AVERAGE(K221:K223)</f>
        <v>2.5445591952272339</v>
      </c>
      <c r="M221" s="143">
        <f>STDEV(K221:K223)</f>
        <v>1.4465564541713678</v>
      </c>
    </row>
    <row r="222" spans="1:17">
      <c r="A222" s="148" t="s">
        <v>136</v>
      </c>
      <c r="B222" s="152" t="s">
        <v>93</v>
      </c>
      <c r="C222" s="146">
        <v>25.701261476465302</v>
      </c>
      <c r="D222" s="145">
        <v>24.555231403491302</v>
      </c>
      <c r="E222" s="143"/>
      <c r="F222" s="143"/>
      <c r="G222" s="143">
        <f>C222-F221</f>
        <v>0.30836293509323554</v>
      </c>
      <c r="H222" s="143"/>
      <c r="I222" s="143">
        <f>G222-H209</f>
        <v>-0.35320854550146308</v>
      </c>
      <c r="J222" s="144"/>
      <c r="K222" s="143">
        <f t="shared" si="7"/>
        <v>1.2773983972710701</v>
      </c>
      <c r="L222" s="143"/>
      <c r="M222" s="143"/>
    </row>
    <row r="223" spans="1:17" ht="15" thickBot="1">
      <c r="A223" s="148" t="s">
        <v>136</v>
      </c>
      <c r="B223" s="151" t="s">
        <v>93</v>
      </c>
      <c r="C223" s="146">
        <v>24.8937642325327</v>
      </c>
      <c r="D223" s="145">
        <v>25.965634640069599</v>
      </c>
      <c r="E223" s="143"/>
      <c r="F223" s="143"/>
      <c r="G223" s="143">
        <f>C223-F221</f>
        <v>-0.49913430883936627</v>
      </c>
      <c r="H223" s="143"/>
      <c r="I223" s="143">
        <f>G223-H209</f>
        <v>-1.1607057894340649</v>
      </c>
      <c r="J223" s="144"/>
      <c r="K223" s="143">
        <f t="shared" si="7"/>
        <v>2.2356677329823054</v>
      </c>
      <c r="L223" s="143"/>
      <c r="M223" s="143"/>
    </row>
    <row r="224" spans="1:17">
      <c r="A224" s="148" t="s">
        <v>136</v>
      </c>
      <c r="B224" s="150" t="s">
        <v>92</v>
      </c>
      <c r="C224" s="146">
        <v>25.1579143993904</v>
      </c>
      <c r="D224" s="146">
        <v>23.391990906711001</v>
      </c>
      <c r="E224" s="143">
        <f>AVERAGE(C224:C226)</f>
        <v>24.719866541934767</v>
      </c>
      <c r="F224" s="143">
        <f>AVERAGE(D224:D226)</f>
        <v>24.455037810330804</v>
      </c>
      <c r="G224" s="143">
        <f>C224-F224</f>
        <v>0.7028765890595956</v>
      </c>
      <c r="H224" s="143">
        <f>AVERAGE(G224:G226)</f>
        <v>0.26482873160396281</v>
      </c>
      <c r="I224" s="143">
        <f>G224-H209</f>
        <v>4.1305108464896989E-2</v>
      </c>
      <c r="J224" s="144">
        <f>AVERAGE(I224:I226)</f>
        <v>-0.39674274899073581</v>
      </c>
      <c r="K224" s="143">
        <f t="shared" si="7"/>
        <v>0.97177545024677159</v>
      </c>
      <c r="L224" s="143">
        <f>AVERAGE(K224:K226)</f>
        <v>1.3542277310498136</v>
      </c>
      <c r="M224" s="143">
        <f>STDEV(K224:K226)</f>
        <v>0.38725402665772873</v>
      </c>
    </row>
    <row r="225" spans="1:13">
      <c r="A225" s="148" t="s">
        <v>136</v>
      </c>
      <c r="B225" s="149" t="s">
        <v>92</v>
      </c>
      <c r="C225" s="146">
        <v>24.312463836781401</v>
      </c>
      <c r="D225" s="146">
        <v>24.555939537339199</v>
      </c>
      <c r="E225" s="143"/>
      <c r="F225" s="143"/>
      <c r="G225" s="143">
        <f>C225-F224</f>
        <v>-0.14257397354940338</v>
      </c>
      <c r="H225" s="143"/>
      <c r="I225" s="143">
        <f>G225-H209</f>
        <v>-0.80414545414410199</v>
      </c>
      <c r="J225" s="144"/>
      <c r="K225" s="143">
        <f t="shared" si="7"/>
        <v>1.7461112182992347</v>
      </c>
      <c r="L225" s="143"/>
      <c r="M225" s="143"/>
    </row>
    <row r="226" spans="1:13" ht="15" thickBot="1">
      <c r="A226" s="148" t="s">
        <v>136</v>
      </c>
      <c r="B226" s="147" t="s">
        <v>92</v>
      </c>
      <c r="C226" s="146">
        <v>24.6892213896325</v>
      </c>
      <c r="D226" s="146">
        <v>25.417182986942201</v>
      </c>
      <c r="E226" s="143"/>
      <c r="F226" s="143"/>
      <c r="G226" s="143">
        <f>C226-F224</f>
        <v>0.2341835793016962</v>
      </c>
      <c r="H226" s="143"/>
      <c r="I226" s="143">
        <f>G226-H209</f>
        <v>-0.42738790129300241</v>
      </c>
      <c r="J226" s="144"/>
      <c r="K226" s="143">
        <f t="shared" si="7"/>
        <v>1.3447965246034346</v>
      </c>
      <c r="L226" s="143"/>
      <c r="M226" s="143"/>
    </row>
    <row r="227" spans="1:13">
      <c r="A227" s="148" t="s">
        <v>136</v>
      </c>
      <c r="B227" s="153" t="s">
        <v>91</v>
      </c>
      <c r="C227" s="146">
        <v>24.5815969276806</v>
      </c>
      <c r="D227" s="145">
        <v>23.685629361036799</v>
      </c>
      <c r="E227" s="143">
        <f>AVERAGE(C227:C229)</f>
        <v>24.508660608866762</v>
      </c>
      <c r="F227" s="143">
        <f>AVERAGE(D227:D229)</f>
        <v>24.3002721428204</v>
      </c>
      <c r="G227" s="143">
        <f>C227-F227</f>
        <v>0.28132478486019963</v>
      </c>
      <c r="H227" s="143">
        <f>AVERAGE(G227:G229)</f>
        <v>0.20838846604636529</v>
      </c>
      <c r="I227" s="143">
        <f>G227-H209</f>
        <v>-0.38024669573449899</v>
      </c>
      <c r="J227" s="144">
        <f>AVERAGE(I227:I229)</f>
        <v>-0.45318301454833332</v>
      </c>
      <c r="K227" s="143">
        <f t="shared" si="7"/>
        <v>1.3015643993096895</v>
      </c>
      <c r="L227" s="143">
        <f>AVERAGE(K227:K229)</f>
        <v>1.3799321153403816</v>
      </c>
      <c r="M227" s="143">
        <f>STDEV(K227:K229)</f>
        <v>0.21675900568768497</v>
      </c>
    </row>
    <row r="228" spans="1:13">
      <c r="A228" s="148" t="s">
        <v>136</v>
      </c>
      <c r="B228" s="152" t="s">
        <v>91</v>
      </c>
      <c r="C228" s="146">
        <v>24.261425230631598</v>
      </c>
      <c r="D228" s="145">
        <v>24.150316045100102</v>
      </c>
      <c r="E228" s="143"/>
      <c r="F228" s="143"/>
      <c r="G228" s="143">
        <f>C228-F227</f>
        <v>-3.8846912188802207E-2</v>
      </c>
      <c r="H228" s="143"/>
      <c r="I228" s="143">
        <f>G228-H209</f>
        <v>-0.70041839278350082</v>
      </c>
      <c r="J228" s="144"/>
      <c r="K228" s="143">
        <f t="shared" si="7"/>
        <v>1.6249759800588577</v>
      </c>
      <c r="L228" s="143"/>
      <c r="M228" s="143"/>
    </row>
    <row r="229" spans="1:13" ht="15" thickBot="1">
      <c r="A229" s="148" t="s">
        <v>136</v>
      </c>
      <c r="B229" s="151" t="s">
        <v>91</v>
      </c>
      <c r="C229" s="146">
        <v>24.682959668288099</v>
      </c>
      <c r="D229" s="145">
        <v>25.064871022324301</v>
      </c>
      <c r="E229" s="143"/>
      <c r="F229" s="143"/>
      <c r="G229" s="143">
        <f>C229-F227</f>
        <v>0.38268752546769846</v>
      </c>
      <c r="H229" s="143"/>
      <c r="I229" s="143">
        <f>G229-H209</f>
        <v>-0.27888395512700015</v>
      </c>
      <c r="J229" s="144"/>
      <c r="K229" s="143">
        <f t="shared" si="7"/>
        <v>1.2132559666525977</v>
      </c>
      <c r="L229" s="143"/>
      <c r="M229" s="143"/>
    </row>
    <row r="230" spans="1:13">
      <c r="A230" s="148" t="s">
        <v>136</v>
      </c>
      <c r="B230" s="150" t="s">
        <v>90</v>
      </c>
      <c r="C230" s="146">
        <v>25.135522357224598</v>
      </c>
      <c r="D230" s="145">
        <v>25.1939309541604</v>
      </c>
      <c r="E230" s="143">
        <f>AVERAGE(C230:C232)</f>
        <v>25.320885933385529</v>
      </c>
      <c r="F230" s="143">
        <f>AVERAGE(D230:D232)</f>
        <v>24.156366450898769</v>
      </c>
      <c r="G230" s="143">
        <f>C230-F230</f>
        <v>0.97915590632582905</v>
      </c>
      <c r="H230" s="143">
        <f>AVERAGE(G230:G232)</f>
        <v>1.1645194824867626</v>
      </c>
      <c r="I230" s="143">
        <f>G230-H209</f>
        <v>0.31758442573113044</v>
      </c>
      <c r="J230" s="144">
        <f>AVERAGE(I230:I232)</f>
        <v>0.5029480018920639</v>
      </c>
      <c r="K230" s="143">
        <f t="shared" si="7"/>
        <v>0.80241227123645309</v>
      </c>
      <c r="L230" s="143">
        <f>AVERAGE(K230:K232)</f>
        <v>0.71913668016737409</v>
      </c>
      <c r="M230" s="143">
        <f>STDEV(K230:K232)</f>
        <v>0.16212803590986255</v>
      </c>
    </row>
    <row r="231" spans="1:13">
      <c r="A231" s="148" t="s">
        <v>136</v>
      </c>
      <c r="B231" s="149" t="s">
        <v>90</v>
      </c>
      <c r="C231" s="146">
        <v>25.727642007663999</v>
      </c>
      <c r="D231" s="145">
        <v>24.230210248462701</v>
      </c>
      <c r="E231" s="143"/>
      <c r="F231" s="143"/>
      <c r="G231" s="143">
        <f>C231-F230</f>
        <v>1.5712755567652295</v>
      </c>
      <c r="H231" s="143"/>
      <c r="I231" s="143">
        <f>G231-H209</f>
        <v>0.90970407617053084</v>
      </c>
      <c r="J231" s="144"/>
      <c r="K231" s="143">
        <f t="shared" si="7"/>
        <v>0.5322942635732365</v>
      </c>
      <c r="L231" s="143"/>
      <c r="M231" s="143"/>
    </row>
    <row r="232" spans="1:13" ht="15" thickBot="1">
      <c r="A232" s="148" t="s">
        <v>136</v>
      </c>
      <c r="B232" s="147" t="s">
        <v>90</v>
      </c>
      <c r="C232" s="146">
        <v>25.099493435267998</v>
      </c>
      <c r="D232" s="145">
        <v>23.044958150073199</v>
      </c>
      <c r="E232" s="143"/>
      <c r="F232" s="143"/>
      <c r="G232" s="143">
        <f>C232-F230</f>
        <v>0.94312698436922915</v>
      </c>
      <c r="H232" s="143"/>
      <c r="I232" s="143">
        <f>G232-H209</f>
        <v>0.28155550377453054</v>
      </c>
      <c r="J232" s="144"/>
      <c r="K232" s="143">
        <f t="shared" si="7"/>
        <v>0.82270350569243245</v>
      </c>
      <c r="L232" s="143"/>
      <c r="M232" s="143"/>
    </row>
    <row r="233" spans="1:13">
      <c r="A233" s="148" t="s">
        <v>136</v>
      </c>
      <c r="B233" s="153" t="s">
        <v>89</v>
      </c>
      <c r="C233" s="146">
        <v>24.453848893316199</v>
      </c>
      <c r="D233" s="146">
        <v>25.000163072960198</v>
      </c>
      <c r="E233" s="143">
        <v>21.31</v>
      </c>
      <c r="F233" s="143">
        <v>22.41</v>
      </c>
      <c r="G233" s="143">
        <v>-1.1599999999999999</v>
      </c>
      <c r="H233" s="143">
        <v>-1.1000000000000001</v>
      </c>
      <c r="I233" s="143">
        <v>-0.31333333333332802</v>
      </c>
      <c r="J233" s="143">
        <v>-0.25333333333332803</v>
      </c>
      <c r="K233" s="143">
        <v>1.24257534448593</v>
      </c>
      <c r="L233" s="143">
        <v>1.19294444262616</v>
      </c>
      <c r="M233" s="143">
        <v>5.9034600626376603E-2</v>
      </c>
    </row>
    <row r="234" spans="1:13">
      <c r="A234" s="148" t="s">
        <v>136</v>
      </c>
      <c r="B234" s="152" t="s">
        <v>89</v>
      </c>
      <c r="C234" s="146">
        <v>24.398194016257602</v>
      </c>
      <c r="D234" s="146">
        <v>24.909634660117401</v>
      </c>
      <c r="E234" s="143"/>
      <c r="F234" s="143"/>
      <c r="G234" s="143">
        <v>-1.02</v>
      </c>
      <c r="H234" s="143"/>
      <c r="I234" s="143">
        <v>-0.17333333333332701</v>
      </c>
      <c r="J234" s="143"/>
      <c r="K234" s="143">
        <v>1.1276609270458</v>
      </c>
      <c r="L234" s="143"/>
      <c r="M234" s="143"/>
    </row>
    <row r="235" spans="1:13" ht="15" thickBot="1">
      <c r="A235" s="148" t="s">
        <v>136</v>
      </c>
      <c r="B235" s="151" t="s">
        <v>89</v>
      </c>
      <c r="C235" s="146">
        <v>25.495033063584799</v>
      </c>
      <c r="D235" s="146">
        <v>23.163814761331899</v>
      </c>
      <c r="E235" s="143"/>
      <c r="F235" s="143"/>
      <c r="G235" s="143">
        <v>-1.1200000000000001</v>
      </c>
      <c r="H235" s="143"/>
      <c r="I235" s="143">
        <v>-0.27333333333332899</v>
      </c>
      <c r="J235" s="143"/>
      <c r="K235" s="143">
        <v>1.2085970563467601</v>
      </c>
      <c r="L235" s="143"/>
      <c r="M235" s="143"/>
    </row>
    <row r="236" spans="1:13">
      <c r="A236" s="148" t="s">
        <v>136</v>
      </c>
      <c r="B236" s="150" t="s">
        <v>87</v>
      </c>
      <c r="C236" s="146">
        <v>25.000892802991999</v>
      </c>
      <c r="D236" s="145">
        <v>23.143845217476301</v>
      </c>
      <c r="E236" s="143">
        <f>AVERAGE(C236:C238)</f>
        <v>25.467625989024999</v>
      </c>
      <c r="F236" s="143">
        <f>AVERAGE(D236:D238)</f>
        <v>24.025564077789468</v>
      </c>
      <c r="G236" s="143">
        <f>C236-F236</f>
        <v>0.97532872520253022</v>
      </c>
      <c r="H236" s="143">
        <f>AVERAGE(G236:G238)</f>
        <v>1.4420619112355304</v>
      </c>
      <c r="I236" s="143">
        <f>G236-H218</f>
        <v>-0.58469663143730233</v>
      </c>
      <c r="J236" s="144">
        <f>AVERAGE(I236:I238)</f>
        <v>-0.11796344540430215</v>
      </c>
      <c r="K236" s="143">
        <f>2^-(I236)</f>
        <v>1.4997235956528321</v>
      </c>
      <c r="L236" s="143">
        <v>1.19294444262616</v>
      </c>
      <c r="M236" s="143">
        <f>STDEV(K236:K238)</f>
        <v>0.33290037161550257</v>
      </c>
    </row>
    <row r="237" spans="1:13">
      <c r="A237" s="148" t="s">
        <v>136</v>
      </c>
      <c r="B237" s="149" t="s">
        <v>87</v>
      </c>
      <c r="C237" s="146">
        <v>25.702123227762598</v>
      </c>
      <c r="D237" s="145">
        <v>23.5848737733284</v>
      </c>
      <c r="E237" s="143"/>
      <c r="F237" s="143"/>
      <c r="G237" s="143">
        <f>C237-F236</f>
        <v>1.67655914997313</v>
      </c>
      <c r="H237" s="143"/>
      <c r="I237" s="143">
        <f>G237-H218</f>
        <v>0.1165337933332975</v>
      </c>
      <c r="J237" s="144"/>
      <c r="K237" s="143">
        <f>2^-(I237)</f>
        <v>0.92240114353536962</v>
      </c>
      <c r="L237" s="143"/>
      <c r="M237" s="143"/>
    </row>
    <row r="238" spans="1:13" ht="15" thickBot="1">
      <c r="A238" s="148" t="s">
        <v>136</v>
      </c>
      <c r="B238" s="147" t="s">
        <v>87</v>
      </c>
      <c r="C238" s="146">
        <v>25.699861936320399</v>
      </c>
      <c r="D238" s="145">
        <v>25.3479732425637</v>
      </c>
      <c r="E238" s="143"/>
      <c r="F238" s="143"/>
      <c r="G238" s="143">
        <f>C238-F236</f>
        <v>1.6742978585309309</v>
      </c>
      <c r="H238" s="143"/>
      <c r="I238" s="143">
        <f>G238-H218</f>
        <v>0.11427250189109839</v>
      </c>
      <c r="J238" s="144"/>
      <c r="K238" s="143">
        <f>2^-(I238)</f>
        <v>0.92384805592567099</v>
      </c>
      <c r="L238" s="143"/>
      <c r="M238" s="143"/>
    </row>
    <row r="241" spans="1:25" ht="20">
      <c r="A241" s="396" t="s">
        <v>38</v>
      </c>
      <c r="B241" s="397"/>
      <c r="C241" s="397"/>
      <c r="E241" s="399" t="s">
        <v>125</v>
      </c>
      <c r="F241" s="399"/>
    </row>
    <row r="242" spans="1:25" ht="16" thickBot="1">
      <c r="A242" s="161" t="s">
        <v>117</v>
      </c>
      <c r="B242" s="161" t="s">
        <v>116</v>
      </c>
      <c r="C242" s="160" t="s">
        <v>115</v>
      </c>
      <c r="D242" s="160" t="s">
        <v>114</v>
      </c>
      <c r="E242" s="158" t="s">
        <v>113</v>
      </c>
      <c r="F242" s="158" t="s">
        <v>112</v>
      </c>
      <c r="G242" s="159" t="s">
        <v>111</v>
      </c>
      <c r="H242" s="158" t="s">
        <v>110</v>
      </c>
      <c r="I242" s="159" t="s">
        <v>109</v>
      </c>
      <c r="J242" s="158" t="s">
        <v>108</v>
      </c>
      <c r="K242" s="158" t="s">
        <v>107</v>
      </c>
      <c r="L242" s="158" t="s">
        <v>106</v>
      </c>
      <c r="M242" s="158" t="s">
        <v>105</v>
      </c>
      <c r="O242" s="154"/>
      <c r="P242" s="157" t="s">
        <v>104</v>
      </c>
      <c r="Q242" s="156" t="s">
        <v>103</v>
      </c>
    </row>
    <row r="243" spans="1:25">
      <c r="A243" s="148" t="s">
        <v>136</v>
      </c>
      <c r="B243" s="153" t="s">
        <v>100</v>
      </c>
      <c r="C243" s="145">
        <v>25.080641924177201</v>
      </c>
      <c r="D243" s="145">
        <v>24.185636399171901</v>
      </c>
      <c r="E243" s="167">
        <f>AVERAGE(C243:C245)</f>
        <v>24.601022796819802</v>
      </c>
      <c r="F243" s="167">
        <f>AVERAGE(D243:D245)</f>
        <v>24.42094878625187</v>
      </c>
      <c r="G243" s="169">
        <f>C243-F243</f>
        <v>0.65969313792533057</v>
      </c>
      <c r="H243" s="167">
        <f>AVERAGE(G243:G245)</f>
        <v>0.18007401056793051</v>
      </c>
      <c r="I243" s="167">
        <f>G243-H243</f>
        <v>0.47961912735740009</v>
      </c>
      <c r="J243" s="168">
        <f>AVERAGE(I243:I245)</f>
        <v>0</v>
      </c>
      <c r="K243" s="167">
        <f t="shared" ref="K243:K248" si="8">2^-(I243)</f>
        <v>0.71716693166065182</v>
      </c>
      <c r="L243" s="167">
        <f>AVERAGE(K243:K245)</f>
        <v>1.0287127240913077</v>
      </c>
      <c r="M243" s="167">
        <f>STDEV(K243:K245)</f>
        <v>0.28535288467110126</v>
      </c>
      <c r="O243" s="155" t="s">
        <v>102</v>
      </c>
      <c r="P243" s="154">
        <v>1.0104892051032299</v>
      </c>
      <c r="Q243" s="154">
        <v>1.20252442210829</v>
      </c>
    </row>
    <row r="244" spans="1:25">
      <c r="A244" s="148" t="s">
        <v>136</v>
      </c>
      <c r="B244" s="152" t="s">
        <v>100</v>
      </c>
      <c r="C244" s="145">
        <v>24.247827021009801</v>
      </c>
      <c r="D244" s="145">
        <v>24.1334958451401</v>
      </c>
      <c r="E244" s="167"/>
      <c r="F244" s="167"/>
      <c r="G244" s="169">
        <f>C244-F243</f>
        <v>-0.1731217652420689</v>
      </c>
      <c r="H244" s="167"/>
      <c r="I244" s="167">
        <f>G244-H243</f>
        <v>-0.35319577580999939</v>
      </c>
      <c r="J244" s="168"/>
      <c r="K244" s="167">
        <f t="shared" si="8"/>
        <v>1.2773870907157994</v>
      </c>
      <c r="L244" s="167"/>
      <c r="M244" s="167"/>
      <c r="O244" s="155" t="s">
        <v>101</v>
      </c>
      <c r="P244" s="154">
        <v>1.2460712953786699</v>
      </c>
      <c r="Q244" s="154">
        <v>0.64851514606765204</v>
      </c>
    </row>
    <row r="245" spans="1:25" ht="15" thickBot="1">
      <c r="A245" s="148" t="s">
        <v>136</v>
      </c>
      <c r="B245" s="151" t="s">
        <v>100</v>
      </c>
      <c r="C245" s="145">
        <v>24.4745994452724</v>
      </c>
      <c r="D245" s="145">
        <v>24.943714114443601</v>
      </c>
      <c r="E245" s="167"/>
      <c r="F245" s="167"/>
      <c r="G245" s="169">
        <f>C245-F243</f>
        <v>5.3650659020529901E-2</v>
      </c>
      <c r="H245" s="167"/>
      <c r="I245" s="167">
        <f>G245-H243</f>
        <v>-0.12642335154740061</v>
      </c>
      <c r="J245" s="168"/>
      <c r="K245" s="167">
        <f t="shared" si="8"/>
        <v>1.0915841498974721</v>
      </c>
      <c r="L245" s="167"/>
      <c r="M245" s="167"/>
      <c r="O245" s="155" t="s">
        <v>99</v>
      </c>
      <c r="P245" s="154">
        <v>0.48431605351214002</v>
      </c>
      <c r="Q245" s="154">
        <v>1.31938186230857</v>
      </c>
    </row>
    <row r="246" spans="1:25">
      <c r="A246" s="148" t="s">
        <v>136</v>
      </c>
      <c r="B246" s="150" t="s">
        <v>96</v>
      </c>
      <c r="C246" s="146">
        <v>24.749969267010002</v>
      </c>
      <c r="D246" s="145">
        <v>24.845203059754201</v>
      </c>
      <c r="E246" s="143">
        <f>AVERAGE(C246:C248)</f>
        <v>24.759779638290535</v>
      </c>
      <c r="F246" s="143">
        <f>AVERAGE(D246:D248)</f>
        <v>24.744905885410436</v>
      </c>
      <c r="G246" s="143">
        <f>C246-F246</f>
        <v>5.0633815995659859E-3</v>
      </c>
      <c r="H246" s="143">
        <f>AVERAGE(G246:G248)</f>
        <v>1.4873752880098104E-2</v>
      </c>
      <c r="I246" s="143">
        <f>G246-H243</f>
        <v>-0.17501062896836453</v>
      </c>
      <c r="J246" s="144">
        <f>AVERAGE(I246:I248)</f>
        <v>-0.16520025768783239</v>
      </c>
      <c r="K246" s="143">
        <f t="shared" si="8"/>
        <v>1.1289727224136692</v>
      </c>
      <c r="L246" s="143">
        <f>AVERAGE(K246:K248)</f>
        <v>1.2025244221082867</v>
      </c>
      <c r="M246" s="143">
        <f>STDEV(K246:K248)</f>
        <v>0.53951947334177464</v>
      </c>
      <c r="O246" s="155" t="s">
        <v>98</v>
      </c>
      <c r="P246" s="154">
        <v>0.55429941150900097</v>
      </c>
      <c r="Q246" s="154">
        <v>1.0396812641767901</v>
      </c>
    </row>
    <row r="247" spans="1:25">
      <c r="A247" s="148" t="s">
        <v>136</v>
      </c>
      <c r="B247" s="149" t="s">
        <v>96</v>
      </c>
      <c r="C247" s="146">
        <v>24.097123189683</v>
      </c>
      <c r="D247" s="145">
        <v>24.131311393060901</v>
      </c>
      <c r="E247" s="143"/>
      <c r="F247" s="143"/>
      <c r="G247" s="143">
        <f>C247-F246</f>
        <v>-0.64778269572743596</v>
      </c>
      <c r="H247" s="143"/>
      <c r="I247" s="143">
        <f>G247-H243</f>
        <v>-0.82785670629536645</v>
      </c>
      <c r="J247" s="144"/>
      <c r="K247" s="143">
        <f t="shared" si="8"/>
        <v>1.7750463617397492</v>
      </c>
      <c r="L247" s="143"/>
      <c r="M247" s="143"/>
      <c r="O247" s="155" t="s">
        <v>97</v>
      </c>
      <c r="P247" s="154">
        <v>0.67115702565351099</v>
      </c>
      <c r="Q247" s="154">
        <v>0.381307675312971</v>
      </c>
    </row>
    <row r="248" spans="1:25" ht="15" thickBot="1">
      <c r="A248" s="148" t="s">
        <v>136</v>
      </c>
      <c r="B248" s="147" t="s">
        <v>96</v>
      </c>
      <c r="C248" s="146">
        <v>25.4322464581786</v>
      </c>
      <c r="D248" s="145">
        <v>25.258203203416201</v>
      </c>
      <c r="E248" s="143"/>
      <c r="F248" s="143"/>
      <c r="G248" s="143">
        <f>C248-F246</f>
        <v>0.68734057276816429</v>
      </c>
      <c r="H248" s="143"/>
      <c r="I248" s="143">
        <f>G248-H243</f>
        <v>0.50726656220023381</v>
      </c>
      <c r="J248" s="144"/>
      <c r="K248" s="143">
        <f t="shared" si="8"/>
        <v>0.70355418217144194</v>
      </c>
      <c r="L248" s="143"/>
      <c r="M248" s="143"/>
    </row>
    <row r="249" spans="1:25">
      <c r="A249" s="148" t="s">
        <v>136</v>
      </c>
      <c r="B249" s="153" t="s">
        <v>95</v>
      </c>
      <c r="C249" s="146">
        <v>24.109819774240101</v>
      </c>
      <c r="D249" s="146">
        <v>25.490661743206498</v>
      </c>
      <c r="E249" s="143">
        <v>26.67</v>
      </c>
      <c r="F249" s="143">
        <v>25.483333333333299</v>
      </c>
      <c r="G249" s="143">
        <v>1.4866666666666599</v>
      </c>
      <c r="H249" s="143">
        <v>1.1866666666666701</v>
      </c>
      <c r="I249" s="143">
        <v>3.3333333333327398E-3</v>
      </c>
      <c r="J249" s="143">
        <v>-0.29666666666666602</v>
      </c>
      <c r="K249" s="143">
        <v>0.99769217652702402</v>
      </c>
      <c r="L249" s="143">
        <v>1.2460712953786699</v>
      </c>
      <c r="M249" s="143">
        <v>0.25772297170334701</v>
      </c>
    </row>
    <row r="250" spans="1:25">
      <c r="A250" s="148" t="s">
        <v>136</v>
      </c>
      <c r="B250" s="152" t="s">
        <v>95</v>
      </c>
      <c r="C250" s="146">
        <v>24.400713356502401</v>
      </c>
      <c r="D250" s="146">
        <v>23.054072946727999</v>
      </c>
      <c r="E250" s="143"/>
      <c r="F250" s="143"/>
      <c r="G250" s="143">
        <v>0.88666666666666705</v>
      </c>
      <c r="H250" s="143"/>
      <c r="I250" s="143">
        <v>-0.59666666666666501</v>
      </c>
      <c r="J250" s="143"/>
      <c r="K250" s="143">
        <v>1.5122185602398199</v>
      </c>
      <c r="L250" s="143"/>
      <c r="M250" s="143"/>
    </row>
    <row r="251" spans="1:25" ht="15" thickBot="1">
      <c r="A251" s="148" t="s">
        <v>136</v>
      </c>
      <c r="B251" s="151" t="s">
        <v>95</v>
      </c>
      <c r="C251" s="146">
        <v>24.151346795916599</v>
      </c>
      <c r="D251" s="146">
        <v>24.893766792052499</v>
      </c>
      <c r="E251" s="143"/>
      <c r="F251" s="143"/>
      <c r="G251" s="143">
        <v>1.1866666666666701</v>
      </c>
      <c r="H251" s="143"/>
      <c r="I251" s="143">
        <v>-0.29666666666666403</v>
      </c>
      <c r="J251" s="143"/>
      <c r="K251" s="143">
        <v>1.2283031493691701</v>
      </c>
      <c r="L251" s="143"/>
      <c r="M251" s="143"/>
    </row>
    <row r="252" spans="1:25">
      <c r="A252" s="148" t="s">
        <v>136</v>
      </c>
      <c r="B252" s="150" t="s">
        <v>94</v>
      </c>
      <c r="C252" s="146">
        <v>25.547470091473599</v>
      </c>
      <c r="D252" s="145">
        <v>25.487105781449898</v>
      </c>
      <c r="E252" s="143">
        <f>AVERAGE(C252:C254)</f>
        <v>25.617661456046402</v>
      </c>
      <c r="F252" s="143">
        <f>AVERAGE(D252:D254)</f>
        <v>24.796823990798931</v>
      </c>
      <c r="G252" s="143">
        <f>C252-F252</f>
        <v>0.7506461006746683</v>
      </c>
      <c r="H252" s="143">
        <f>AVERAGE(G252:G254)</f>
        <v>0.82083746524746937</v>
      </c>
      <c r="I252" s="143">
        <f>G252-H243</f>
        <v>0.57057209010673782</v>
      </c>
      <c r="J252" s="144">
        <f>AVERAGE(I252:I254)</f>
        <v>0.64076345467953877</v>
      </c>
      <c r="K252" s="143">
        <f t="shared" ref="K252:K272" si="9">2^-(I252)</f>
        <v>0.67334972360496881</v>
      </c>
      <c r="L252" s="143">
        <f>AVERAGE(K252:K254)</f>
        <v>0.64851514606765726</v>
      </c>
      <c r="M252" s="143">
        <f>STDEV(K252:K254)</f>
        <v>0.115143174179622</v>
      </c>
      <c r="O252" s="141"/>
      <c r="P252" s="166"/>
      <c r="Q252" s="141"/>
      <c r="R252" s="141"/>
      <c r="S252" s="141"/>
      <c r="T252" s="141"/>
      <c r="U252" s="141"/>
      <c r="V252" s="165"/>
      <c r="W252" s="141"/>
      <c r="X252" s="141"/>
      <c r="Y252" s="141"/>
    </row>
    <row r="253" spans="1:25">
      <c r="A253" s="148" t="s">
        <v>136</v>
      </c>
      <c r="B253" s="149" t="s">
        <v>94</v>
      </c>
      <c r="C253" s="146">
        <v>25.393447202510501</v>
      </c>
      <c r="D253" s="145">
        <v>25.407886844350902</v>
      </c>
      <c r="E253" s="143"/>
      <c r="F253" s="143"/>
      <c r="G253" s="143">
        <f>C253-F252</f>
        <v>0.59662321171157018</v>
      </c>
      <c r="H253" s="143"/>
      <c r="I253" s="143">
        <f>G253-H243</f>
        <v>0.41654920114363969</v>
      </c>
      <c r="J253" s="144"/>
      <c r="K253" s="143">
        <f t="shared" si="9"/>
        <v>0.74921453767402879</v>
      </c>
      <c r="L253" s="143"/>
      <c r="M253" s="143"/>
      <c r="O253" s="141"/>
      <c r="P253" s="166"/>
      <c r="Q253" s="141"/>
      <c r="R253" s="141"/>
      <c r="S253" s="141"/>
      <c r="T253" s="141"/>
      <c r="U253" s="141"/>
      <c r="V253" s="165"/>
      <c r="W253" s="141"/>
      <c r="X253" s="141"/>
      <c r="Y253" s="141"/>
    </row>
    <row r="254" spans="1:25" ht="15" thickBot="1">
      <c r="A254" s="148" t="s">
        <v>136</v>
      </c>
      <c r="B254" s="147" t="s">
        <v>94</v>
      </c>
      <c r="C254" s="146">
        <v>25.9120670741551</v>
      </c>
      <c r="D254" s="145">
        <v>23.495479346595999</v>
      </c>
      <c r="E254" s="143"/>
      <c r="F254" s="143"/>
      <c r="G254" s="143">
        <f>C254-F252</f>
        <v>1.1152430833561695</v>
      </c>
      <c r="H254" s="143"/>
      <c r="I254" s="143">
        <f>G254-H243</f>
        <v>0.93516907278823902</v>
      </c>
      <c r="J254" s="144"/>
      <c r="K254" s="143">
        <f t="shared" si="9"/>
        <v>0.52298117692397428</v>
      </c>
      <c r="L254" s="143"/>
      <c r="M254" s="143"/>
      <c r="O254" s="141"/>
      <c r="P254" s="166"/>
      <c r="Q254" s="141"/>
      <c r="R254" s="141"/>
      <c r="S254" s="141"/>
      <c r="T254" s="141"/>
      <c r="U254" s="141"/>
      <c r="V254" s="165"/>
      <c r="W254" s="141"/>
      <c r="X254" s="141"/>
      <c r="Y254" s="141"/>
    </row>
    <row r="255" spans="1:25">
      <c r="A255" s="148" t="s">
        <v>136</v>
      </c>
      <c r="B255" s="153" t="s">
        <v>93</v>
      </c>
      <c r="C255" s="146">
        <v>24.937504987841599</v>
      </c>
      <c r="D255" s="145">
        <v>25.694234983278498</v>
      </c>
      <c r="E255" s="143">
        <f>AVERAGE(C255:C257)</f>
        <v>25.497230665368765</v>
      </c>
      <c r="F255" s="143">
        <f>AVERAGE(D255:D257)</f>
        <v>24.21290691722773</v>
      </c>
      <c r="G255" s="143">
        <f>C255-F255</f>
        <v>0.72459807061386883</v>
      </c>
      <c r="H255" s="143">
        <f>AVERAGE(G255:G257)</f>
        <v>1.2843237481410366</v>
      </c>
      <c r="I255" s="143">
        <f>G255-H243</f>
        <v>0.54452406004593834</v>
      </c>
      <c r="J255" s="144">
        <f>AVERAGE(I255:I257)</f>
        <v>1.104249737573106</v>
      </c>
      <c r="K255" s="143">
        <f t="shared" si="9"/>
        <v>0.68561754797191454</v>
      </c>
      <c r="L255" s="143">
        <f>AVERAGE(K255:K257)</f>
        <v>0.48431605351214024</v>
      </c>
      <c r="M255" s="143">
        <f>STDEV(K255:K257)</f>
        <v>0.17551623629869642</v>
      </c>
    </row>
    <row r="256" spans="1:25">
      <c r="A256" s="148" t="s">
        <v>136</v>
      </c>
      <c r="B256" s="152" t="s">
        <v>93</v>
      </c>
      <c r="C256" s="146">
        <v>25.8536974072838</v>
      </c>
      <c r="D256" s="145">
        <v>23.714029829498699</v>
      </c>
      <c r="E256" s="143"/>
      <c r="F256" s="143"/>
      <c r="G256" s="143">
        <f>C256-F255</f>
        <v>1.6407904900560695</v>
      </c>
      <c r="H256" s="143"/>
      <c r="I256" s="143">
        <f>G256-H243</f>
        <v>1.4607164794881389</v>
      </c>
      <c r="J256" s="144"/>
      <c r="K256" s="143">
        <f t="shared" si="9"/>
        <v>0.36331265410481167</v>
      </c>
      <c r="L256" s="143"/>
      <c r="M256" s="143"/>
    </row>
    <row r="257" spans="1:13" ht="15" thickBot="1">
      <c r="A257" s="148" t="s">
        <v>136</v>
      </c>
      <c r="B257" s="151" t="s">
        <v>93</v>
      </c>
      <c r="C257" s="146">
        <v>25.700489600980902</v>
      </c>
      <c r="D257" s="145">
        <v>23.230455938906001</v>
      </c>
      <c r="E257" s="143"/>
      <c r="F257" s="143"/>
      <c r="G257" s="143">
        <f>C257-F255</f>
        <v>1.4875826837531712</v>
      </c>
      <c r="H257" s="143"/>
      <c r="I257" s="143">
        <f>G257-H243</f>
        <v>1.3075086731852406</v>
      </c>
      <c r="J257" s="144"/>
      <c r="K257" s="143">
        <f t="shared" si="9"/>
        <v>0.40401795845969452</v>
      </c>
      <c r="L257" s="143"/>
      <c r="M257" s="143"/>
    </row>
    <row r="258" spans="1:13">
      <c r="A258" s="148" t="s">
        <v>136</v>
      </c>
      <c r="B258" s="150" t="s">
        <v>92</v>
      </c>
      <c r="C258" s="146">
        <v>25.554156937790399</v>
      </c>
      <c r="D258" s="145">
        <v>25.9039924491722</v>
      </c>
      <c r="E258" s="143">
        <f>AVERAGE(C258:C260)</f>
        <v>25.531890699486336</v>
      </c>
      <c r="F258" s="143">
        <f>AVERAGE(D258:D260)</f>
        <v>25.7296367787864</v>
      </c>
      <c r="G258" s="143">
        <f>C258-F258</f>
        <v>-0.175479840996001</v>
      </c>
      <c r="H258" s="143">
        <f>AVERAGE(G258:G260)</f>
        <v>-0.19774607930006738</v>
      </c>
      <c r="I258" s="143">
        <f>G258-H243</f>
        <v>-0.35555385156393149</v>
      </c>
      <c r="J258" s="144">
        <f>AVERAGE(I258:I260)</f>
        <v>-0.37782008986799792</v>
      </c>
      <c r="K258" s="143">
        <f t="shared" si="9"/>
        <v>1.2794766789337295</v>
      </c>
      <c r="L258" s="143">
        <f>AVERAGE(K258:K260)</f>
        <v>1.3193818623085771</v>
      </c>
      <c r="M258" s="143">
        <f>STDEV(K258:K260)</f>
        <v>0.28349647221973467</v>
      </c>
    </row>
    <row r="259" spans="1:13">
      <c r="A259" s="148" t="s">
        <v>136</v>
      </c>
      <c r="B259" s="149" t="s">
        <v>92</v>
      </c>
      <c r="C259" s="146">
        <v>25.213078915912899</v>
      </c>
      <c r="D259" s="145">
        <v>25.848077438689302</v>
      </c>
      <c r="E259" s="143"/>
      <c r="F259" s="143">
        <f>AVERAGE(D259:D261)</f>
        <v>24.900029163855635</v>
      </c>
      <c r="G259" s="143">
        <f>C259-F258</f>
        <v>-0.51655786287350125</v>
      </c>
      <c r="H259" s="143"/>
      <c r="I259" s="143">
        <f>G259-H243</f>
        <v>-0.69663187344143174</v>
      </c>
      <c r="J259" s="144"/>
      <c r="K259" s="143">
        <f t="shared" si="9"/>
        <v>1.6207166354075111</v>
      </c>
      <c r="L259" s="143"/>
      <c r="M259" s="143"/>
    </row>
    <row r="260" spans="1:13" ht="15" thickBot="1">
      <c r="A260" s="148" t="s">
        <v>136</v>
      </c>
      <c r="B260" s="147" t="s">
        <v>92</v>
      </c>
      <c r="C260" s="146">
        <v>25.8284362447557</v>
      </c>
      <c r="D260" s="145">
        <v>25.436840448497701</v>
      </c>
      <c r="E260" s="143"/>
      <c r="F260" s="143">
        <f>AVERAGE(D260:D262)</f>
        <v>24.228111604120766</v>
      </c>
      <c r="G260" s="143">
        <f>C260-F258</f>
        <v>9.8799465969300115E-2</v>
      </c>
      <c r="H260" s="143"/>
      <c r="I260" s="143">
        <f>G260-H243</f>
        <v>-8.1274544598630399E-2</v>
      </c>
      <c r="J260" s="144"/>
      <c r="K260" s="143">
        <f t="shared" si="9"/>
        <v>1.0579522725844903</v>
      </c>
      <c r="L260" s="143"/>
      <c r="M260" s="143"/>
    </row>
    <row r="261" spans="1:13">
      <c r="A261" s="148" t="s">
        <v>136</v>
      </c>
      <c r="B261" s="153" t="s">
        <v>91</v>
      </c>
      <c r="C261" s="146">
        <v>25.3932653683461</v>
      </c>
      <c r="D261" s="146">
        <v>23.415169604379901</v>
      </c>
      <c r="E261" s="143">
        <f>AVERAGE(C261:C263)</f>
        <v>24.963929066408031</v>
      </c>
      <c r="F261" s="143">
        <f>AVERAGE(D261:D263)</f>
        <v>23.860946056851201</v>
      </c>
      <c r="G261" s="143">
        <f>C261-F261</f>
        <v>1.5323193114948985</v>
      </c>
      <c r="H261" s="143">
        <f>AVERAGE(G261:G263)</f>
        <v>1.1029830095568325</v>
      </c>
      <c r="I261" s="143">
        <f>G261-H243</f>
        <v>1.3522453009269679</v>
      </c>
      <c r="J261" s="144">
        <f>AVERAGE(I261:I263)</f>
        <v>0.92290899898890189</v>
      </c>
      <c r="K261" s="143">
        <f t="shared" si="9"/>
        <v>0.39168199026245426</v>
      </c>
      <c r="L261" s="143">
        <f>AVERAGE(K261:K263)</f>
        <v>0.55429941150900841</v>
      </c>
      <c r="M261" s="143">
        <f>STDEV(K261:K263)</f>
        <v>0.22182472067985207</v>
      </c>
    </row>
    <row r="262" spans="1:13">
      <c r="A262" s="148" t="s">
        <v>136</v>
      </c>
      <c r="B262" s="152" t="s">
        <v>91</v>
      </c>
      <c r="C262" s="146">
        <v>24.350391423630501</v>
      </c>
      <c r="D262" s="146">
        <v>23.832324759484699</v>
      </c>
      <c r="E262" s="143"/>
      <c r="F262" s="143"/>
      <c r="G262" s="143">
        <f>C262-F261</f>
        <v>0.48944536677930017</v>
      </c>
      <c r="H262" s="143"/>
      <c r="I262" s="143">
        <f>G262-H243</f>
        <v>0.30937135621136969</v>
      </c>
      <c r="J262" s="144"/>
      <c r="K262" s="143">
        <f t="shared" si="9"/>
        <v>0.80699332404608826</v>
      </c>
      <c r="L262" s="143"/>
      <c r="M262" s="143"/>
    </row>
    <row r="263" spans="1:13" ht="15" thickBot="1">
      <c r="A263" s="148" t="s">
        <v>136</v>
      </c>
      <c r="B263" s="151" t="s">
        <v>91</v>
      </c>
      <c r="C263" s="146">
        <v>25.1481304072475</v>
      </c>
      <c r="D263" s="146">
        <v>24.335343806689</v>
      </c>
      <c r="E263" s="143"/>
      <c r="F263" s="143"/>
      <c r="G263" s="143">
        <f>C263-F261</f>
        <v>1.2871843503962985</v>
      </c>
      <c r="H263" s="143"/>
      <c r="I263" s="143">
        <f>G263-H243</f>
        <v>1.1071103398283679</v>
      </c>
      <c r="J263" s="144"/>
      <c r="K263" s="143">
        <f t="shared" si="9"/>
        <v>0.46422292021848294</v>
      </c>
      <c r="L263" s="143"/>
      <c r="M263" s="143"/>
    </row>
    <row r="264" spans="1:13">
      <c r="A264" s="148" t="s">
        <v>136</v>
      </c>
      <c r="B264" s="150" t="s">
        <v>90</v>
      </c>
      <c r="C264" s="145">
        <v>25.891204166941701</v>
      </c>
      <c r="D264" s="145">
        <v>24.834042450448901</v>
      </c>
      <c r="E264" s="143">
        <f>AVERAGE(C264:C266)</f>
        <v>24.751606453212304</v>
      </c>
      <c r="F264" s="143">
        <f>AVERAGE(D264:D266)</f>
        <v>24.436775772372567</v>
      </c>
      <c r="G264" s="143">
        <f>C264-F264</f>
        <v>1.4544283945691348</v>
      </c>
      <c r="H264" s="143">
        <f>AVERAGE(G264:G266)</f>
        <v>0.31483068083973481</v>
      </c>
      <c r="I264" s="143">
        <f>G264-H243</f>
        <v>1.2743543840012042</v>
      </c>
      <c r="J264" s="144">
        <f>AVERAGE(I264:I266)</f>
        <v>0.1347566702718043</v>
      </c>
      <c r="K264" s="143">
        <f t="shared" si="9"/>
        <v>0.41341012157379609</v>
      </c>
      <c r="L264" s="143">
        <f>AVERAGE(K264:K266)</f>
        <v>1.0396812641768027</v>
      </c>
      <c r="M264" s="143">
        <f>STDEV(K264:K266)</f>
        <v>0.54452296327810057</v>
      </c>
    </row>
    <row r="265" spans="1:13">
      <c r="A265" s="148" t="s">
        <v>136</v>
      </c>
      <c r="B265" s="149" t="s">
        <v>90</v>
      </c>
      <c r="C265" s="145">
        <v>24.233456692132702</v>
      </c>
      <c r="D265" s="145">
        <v>23.3332964647952</v>
      </c>
      <c r="E265" s="143"/>
      <c r="F265" s="143"/>
      <c r="G265" s="143">
        <f>C265-F264</f>
        <v>-0.203319080239865</v>
      </c>
      <c r="H265" s="143"/>
      <c r="I265" s="143">
        <f>G265-H243</f>
        <v>-0.38339309080779549</v>
      </c>
      <c r="J265" s="144"/>
      <c r="K265" s="143">
        <f t="shared" si="9"/>
        <v>1.3044060980928105</v>
      </c>
      <c r="L265" s="143"/>
      <c r="M265" s="143"/>
    </row>
    <row r="266" spans="1:13" ht="15" thickBot="1">
      <c r="A266" s="148" t="s">
        <v>136</v>
      </c>
      <c r="B266" s="147" t="s">
        <v>90</v>
      </c>
      <c r="C266" s="145">
        <v>24.130158500562501</v>
      </c>
      <c r="D266" s="145">
        <v>25.142988401873598</v>
      </c>
      <c r="E266" s="143"/>
      <c r="F266" s="143"/>
      <c r="G266" s="143">
        <f>C266-F264</f>
        <v>-0.30661727181006526</v>
      </c>
      <c r="H266" s="143"/>
      <c r="I266" s="143">
        <f>G266-H243</f>
        <v>-0.48669128237799575</v>
      </c>
      <c r="J266" s="144"/>
      <c r="K266" s="143">
        <f t="shared" si="9"/>
        <v>1.4012275728638011</v>
      </c>
      <c r="L266" s="143"/>
      <c r="M266" s="143"/>
    </row>
    <row r="267" spans="1:13">
      <c r="A267" s="148" t="s">
        <v>136</v>
      </c>
      <c r="B267" s="153" t="s">
        <v>89</v>
      </c>
      <c r="C267" s="145">
        <v>24.4857653815445</v>
      </c>
      <c r="D267" s="145">
        <v>23.050339215936599</v>
      </c>
      <c r="E267" s="143">
        <f>AVERAGE(C267:C269)</f>
        <v>24.535186547022963</v>
      </c>
      <c r="F267" s="143">
        <f>AVERAGE(D267:D269)</f>
        <v>23.721283052685564</v>
      </c>
      <c r="G267" s="143">
        <f>C267-F267</f>
        <v>0.76448232885893574</v>
      </c>
      <c r="H267" s="143">
        <f>AVERAGE(G267:G269)</f>
        <v>0.81390349433740161</v>
      </c>
      <c r="I267" s="143">
        <f>G267-H243</f>
        <v>0.58440831829100526</v>
      </c>
      <c r="J267" s="144">
        <f>AVERAGE(I267:I269)</f>
        <v>0.63382948376947112</v>
      </c>
      <c r="K267" s="143">
        <f t="shared" si="9"/>
        <v>0.66692280251756464</v>
      </c>
      <c r="L267" s="143">
        <f>AVERAGE(K267:K269)</f>
        <v>0.67115702565352875</v>
      </c>
      <c r="M267" s="143">
        <f>STDEV(K267:K269)</f>
        <v>0.22795856854086494</v>
      </c>
    </row>
    <row r="268" spans="1:13">
      <c r="A268" s="148" t="s">
        <v>136</v>
      </c>
      <c r="B268" s="152" t="s">
        <v>89</v>
      </c>
      <c r="C268" s="145">
        <v>24.051432704870098</v>
      </c>
      <c r="D268" s="145">
        <v>23.957043706138201</v>
      </c>
      <c r="E268" s="143"/>
      <c r="F268" s="143"/>
      <c r="G268" s="143">
        <f>C268-F267</f>
        <v>0.3301496521845344</v>
      </c>
      <c r="H268" s="143"/>
      <c r="I268" s="143">
        <f>G268-H243</f>
        <v>0.15007564161660389</v>
      </c>
      <c r="J268" s="144"/>
      <c r="K268" s="143">
        <f t="shared" si="9"/>
        <v>0.9012032105908957</v>
      </c>
      <c r="L268" s="143"/>
      <c r="M268" s="143"/>
    </row>
    <row r="269" spans="1:13" ht="15" thickBot="1">
      <c r="A269" s="148" t="s">
        <v>136</v>
      </c>
      <c r="B269" s="151" t="s">
        <v>89</v>
      </c>
      <c r="C269" s="145">
        <v>25.068361554654299</v>
      </c>
      <c r="D269" s="145">
        <v>24.156466235981899</v>
      </c>
      <c r="E269" s="143"/>
      <c r="F269" s="143"/>
      <c r="G269" s="143">
        <f>C269-F267</f>
        <v>1.3470785019687348</v>
      </c>
      <c r="H269" s="143"/>
      <c r="I269" s="143">
        <f>G269-H243</f>
        <v>1.1670044914008042</v>
      </c>
      <c r="J269" s="144"/>
      <c r="K269" s="143">
        <f t="shared" si="9"/>
        <v>0.44534506385212608</v>
      </c>
      <c r="L269" s="143"/>
      <c r="M269" s="143"/>
    </row>
    <row r="270" spans="1:13">
      <c r="A270" s="148" t="s">
        <v>136</v>
      </c>
      <c r="B270" s="150" t="s">
        <v>87</v>
      </c>
      <c r="C270" s="146">
        <v>25.0816955200726</v>
      </c>
      <c r="D270" s="145">
        <v>23.9997509544663</v>
      </c>
      <c r="E270" s="143">
        <f>AVERAGE(C270:C272)</f>
        <v>25.227617405105466</v>
      </c>
      <c r="F270" s="143">
        <f>AVERAGE(D271:D273)</f>
        <v>24.986218755049649</v>
      </c>
      <c r="G270" s="143">
        <f>C270-F268</f>
        <v>25.0816955200726</v>
      </c>
      <c r="H270" s="143">
        <f>AVERAGE(G270:G272)</f>
        <v>16.898877820088916</v>
      </c>
      <c r="I270" s="143">
        <f>G270-T252</f>
        <v>25.0816955200726</v>
      </c>
      <c r="J270" s="144">
        <f>AVERAGE(I270:I272)</f>
        <v>16.898877820088916</v>
      </c>
      <c r="K270" s="143">
        <f t="shared" si="9"/>
        <v>2.816159875208939E-8</v>
      </c>
      <c r="L270" s="143">
        <f>AVERAGE(K270:K272)</f>
        <v>0.38130767531298332</v>
      </c>
      <c r="M270" s="143">
        <f>STDEV(K270:K272)</f>
        <v>0.6604442278371504</v>
      </c>
    </row>
    <row r="271" spans="1:13">
      <c r="A271" s="148" t="s">
        <v>136</v>
      </c>
      <c r="B271" s="149" t="s">
        <v>87</v>
      </c>
      <c r="C271" s="146">
        <v>25.808927860310899</v>
      </c>
      <c r="D271" s="145">
        <v>25.797944503402</v>
      </c>
      <c r="E271" s="143"/>
      <c r="F271" s="143"/>
      <c r="G271" s="143">
        <f>C271-F269</f>
        <v>25.808927860310899</v>
      </c>
      <c r="H271" s="143"/>
      <c r="I271" s="143">
        <f>G271-T252</f>
        <v>25.808927860310899</v>
      </c>
      <c r="J271" s="144"/>
      <c r="K271" s="143">
        <f t="shared" si="9"/>
        <v>1.701134130650485E-8</v>
      </c>
      <c r="L271" s="143"/>
      <c r="M271" s="143"/>
    </row>
    <row r="272" spans="1:13" ht="15" thickBot="1">
      <c r="A272" s="148" t="s">
        <v>136</v>
      </c>
      <c r="B272" s="147" t="s">
        <v>87</v>
      </c>
      <c r="C272" s="146">
        <v>24.792228834932899</v>
      </c>
      <c r="D272" s="145">
        <v>24.174493006697301</v>
      </c>
      <c r="E272" s="143"/>
      <c r="F272" s="143"/>
      <c r="G272" s="143">
        <f>C272-F270</f>
        <v>-0.1939899201167492</v>
      </c>
      <c r="H272" s="143"/>
      <c r="I272" s="143">
        <f>G272-T252</f>
        <v>-0.1939899201167492</v>
      </c>
      <c r="J272" s="144"/>
      <c r="K272" s="143">
        <f t="shared" si="9"/>
        <v>1.1439229807660098</v>
      </c>
      <c r="L272" s="143"/>
      <c r="M272" s="143"/>
    </row>
    <row r="275" spans="1:17" ht="20">
      <c r="A275" s="396" t="s">
        <v>38</v>
      </c>
      <c r="B275" s="397"/>
      <c r="C275" s="397"/>
      <c r="E275" s="399" t="s">
        <v>124</v>
      </c>
      <c r="F275" s="399"/>
    </row>
    <row r="276" spans="1:17" ht="16" thickBot="1">
      <c r="A276" s="161" t="s">
        <v>117</v>
      </c>
      <c r="B276" s="161" t="s">
        <v>116</v>
      </c>
      <c r="C276" s="160" t="s">
        <v>115</v>
      </c>
      <c r="D276" s="160" t="s">
        <v>114</v>
      </c>
      <c r="E276" s="158" t="s">
        <v>113</v>
      </c>
      <c r="F276" s="158" t="s">
        <v>112</v>
      </c>
      <c r="G276" s="159" t="s">
        <v>111</v>
      </c>
      <c r="H276" s="158" t="s">
        <v>110</v>
      </c>
      <c r="I276" s="159" t="s">
        <v>109</v>
      </c>
      <c r="J276" s="158" t="s">
        <v>108</v>
      </c>
      <c r="K276" s="158" t="s">
        <v>107</v>
      </c>
      <c r="L276" s="158" t="s">
        <v>106</v>
      </c>
      <c r="M276" s="158" t="s">
        <v>105</v>
      </c>
      <c r="O276" s="154"/>
      <c r="P276" s="157" t="s">
        <v>104</v>
      </c>
      <c r="Q276" s="156" t="s">
        <v>103</v>
      </c>
    </row>
    <row r="277" spans="1:17">
      <c r="A277" s="148" t="s">
        <v>136</v>
      </c>
      <c r="B277" s="153" t="s">
        <v>100</v>
      </c>
      <c r="C277" s="146">
        <v>25.170410001438601</v>
      </c>
      <c r="D277" s="145">
        <v>25.802194829715901</v>
      </c>
      <c r="E277" s="143">
        <f>AVERAGE(C277:C279)</f>
        <v>25.201990423878836</v>
      </c>
      <c r="F277" s="143">
        <f>AVERAGE(D277:D279)</f>
        <v>25.267590967445699</v>
      </c>
      <c r="G277" s="143">
        <f>C277-F277</f>
        <v>-9.7180966007098135E-2</v>
      </c>
      <c r="H277" s="143">
        <f>AVERAGE(G277:G279)</f>
        <v>-6.5600543566864886E-2</v>
      </c>
      <c r="I277" s="143">
        <f>G277-H277</f>
        <v>-3.158042244023325E-2</v>
      </c>
      <c r="J277" s="144">
        <f>AVERAGE(I277:I279)</f>
        <v>0</v>
      </c>
      <c r="K277" s="143">
        <f t="shared" ref="K277:K306" si="10">2^-(I277)</f>
        <v>1.0221312219752396</v>
      </c>
      <c r="L277" s="162">
        <f>AVERAGE(K277:K279)</f>
        <v>1.0049350396582803</v>
      </c>
      <c r="M277" s="143">
        <f>STDEV(K277:K279)</f>
        <v>0.12066951736776982</v>
      </c>
      <c r="O277" s="155" t="s">
        <v>102</v>
      </c>
      <c r="P277" s="154">
        <v>1.0134194977170199</v>
      </c>
      <c r="Q277" s="154">
        <v>0.80727146747741196</v>
      </c>
    </row>
    <row r="278" spans="1:17">
      <c r="A278" s="148" t="s">
        <v>136</v>
      </c>
      <c r="B278" s="152" t="s">
        <v>100</v>
      </c>
      <c r="C278" s="146">
        <v>25.3920164300092</v>
      </c>
      <c r="D278" s="145">
        <v>24.7141334277357</v>
      </c>
      <c r="E278" s="143"/>
      <c r="F278" s="143"/>
      <c r="G278" s="143">
        <f>C278-F277</f>
        <v>0.12442546256350084</v>
      </c>
      <c r="H278" s="143"/>
      <c r="I278" s="143">
        <f>G278-H277</f>
        <v>0.19002600613036574</v>
      </c>
      <c r="J278" s="144"/>
      <c r="K278" s="143">
        <f t="shared" si="10"/>
        <v>0.87658991969715394</v>
      </c>
      <c r="L278" s="143"/>
      <c r="M278" s="143"/>
      <c r="O278" s="155" t="s">
        <v>101</v>
      </c>
      <c r="P278" s="154">
        <v>0.492015566630635</v>
      </c>
      <c r="Q278" s="154">
        <v>0.434193608368039</v>
      </c>
    </row>
    <row r="279" spans="1:17" ht="15" thickBot="1">
      <c r="A279" s="148" t="s">
        <v>136</v>
      </c>
      <c r="B279" s="151" t="s">
        <v>100</v>
      </c>
      <c r="C279" s="146">
        <v>25.043544840188702</v>
      </c>
      <c r="D279" s="145">
        <v>25.286444644885499</v>
      </c>
      <c r="E279" s="143"/>
      <c r="F279" s="143"/>
      <c r="G279" s="143">
        <f>C279-F277</f>
        <v>-0.22404612725699735</v>
      </c>
      <c r="H279" s="143"/>
      <c r="I279" s="143">
        <f>G279-H277</f>
        <v>-0.15844558369013245</v>
      </c>
      <c r="J279" s="144"/>
      <c r="K279" s="143">
        <f t="shared" si="10"/>
        <v>1.1160839773024476</v>
      </c>
      <c r="L279" s="143"/>
      <c r="M279" s="143"/>
      <c r="O279" s="155" t="s">
        <v>99</v>
      </c>
      <c r="P279" s="154">
        <v>0.39007333134320599</v>
      </c>
      <c r="Q279" s="154">
        <v>0.64757715841113805</v>
      </c>
    </row>
    <row r="280" spans="1:17">
      <c r="A280" s="148" t="s">
        <v>136</v>
      </c>
      <c r="B280" s="150" t="s">
        <v>96</v>
      </c>
      <c r="C280" s="146">
        <v>24.005093708728499</v>
      </c>
      <c r="D280" s="145">
        <v>25.793564928839299</v>
      </c>
      <c r="E280" s="143">
        <f>AVERAGE(C280:C282)</f>
        <v>24.476208627567331</v>
      </c>
      <c r="F280" s="143">
        <f>AVERAGE(D280:D282)</f>
        <v>24.187646541488434</v>
      </c>
      <c r="G280" s="143">
        <f>C280-F280</f>
        <v>-0.18255283275993506</v>
      </c>
      <c r="H280" s="143">
        <f>AVERAGE(G280:G282)</f>
        <v>0.28856208607889872</v>
      </c>
      <c r="I280" s="143">
        <f>G280-H277</f>
        <v>-0.11695228919307017</v>
      </c>
      <c r="J280" s="144">
        <f>AVERAGE(I280:I282)</f>
        <v>0.35416262964576362</v>
      </c>
      <c r="K280" s="143">
        <f t="shared" si="10"/>
        <v>1.0844415451052269</v>
      </c>
      <c r="L280" s="143">
        <f>AVERAGE(K280:K282)</f>
        <v>0.80727146747743761</v>
      </c>
      <c r="M280" s="143">
        <f>STDEV(K280:K282)</f>
        <v>0.25146806134791089</v>
      </c>
      <c r="O280" s="155" t="s">
        <v>98</v>
      </c>
      <c r="P280" s="154">
        <v>1.3525091826634901</v>
      </c>
      <c r="Q280" s="154">
        <v>0.71730910002503001</v>
      </c>
    </row>
    <row r="281" spans="1:17">
      <c r="A281" s="148" t="s">
        <v>136</v>
      </c>
      <c r="B281" s="149" t="s">
        <v>96</v>
      </c>
      <c r="C281" s="146">
        <v>24.549360542415599</v>
      </c>
      <c r="D281" s="145">
        <v>23.254817191635301</v>
      </c>
      <c r="E281" s="143"/>
      <c r="F281" s="143"/>
      <c r="G281" s="143">
        <f>C281-F280</f>
        <v>0.3617140009271651</v>
      </c>
      <c r="H281" s="143"/>
      <c r="I281" s="143">
        <f>G281-H277</f>
        <v>0.42731454449403</v>
      </c>
      <c r="J281" s="144"/>
      <c r="K281" s="143">
        <f t="shared" si="10"/>
        <v>0.74364472993118413</v>
      </c>
      <c r="L281" s="143"/>
      <c r="M281" s="143"/>
      <c r="O281" s="155" t="s">
        <v>97</v>
      </c>
      <c r="P281" s="154">
        <v>0.29497807489459099</v>
      </c>
      <c r="Q281" s="154">
        <v>0.44462008354315602</v>
      </c>
    </row>
    <row r="282" spans="1:17" ht="15" thickBot="1">
      <c r="A282" s="148" t="s">
        <v>136</v>
      </c>
      <c r="B282" s="147" t="s">
        <v>96</v>
      </c>
      <c r="C282" s="146">
        <v>24.8741716315579</v>
      </c>
      <c r="D282" s="145">
        <v>23.514557503990702</v>
      </c>
      <c r="E282" s="143"/>
      <c r="F282" s="143"/>
      <c r="G282" s="143">
        <f>C282-F280</f>
        <v>0.68652509006946616</v>
      </c>
      <c r="H282" s="143"/>
      <c r="I282" s="143">
        <f>G282-H277</f>
        <v>0.752125633636331</v>
      </c>
      <c r="J282" s="144"/>
      <c r="K282" s="143">
        <f t="shared" si="10"/>
        <v>0.59372812739590142</v>
      </c>
      <c r="L282" s="143"/>
      <c r="M282" s="143"/>
    </row>
    <row r="283" spans="1:17">
      <c r="A283" s="148" t="s">
        <v>136</v>
      </c>
      <c r="B283" s="153" t="s">
        <v>95</v>
      </c>
      <c r="C283" s="146">
        <v>25.1321917873735</v>
      </c>
      <c r="D283" s="145">
        <v>23.7538828121893</v>
      </c>
      <c r="E283" s="143">
        <f>AVERAGE(C283:C285)</f>
        <v>24.6119058329901</v>
      </c>
      <c r="F283" s="143">
        <f>AVERAGE(D283:D285)</f>
        <v>23.606325845232035</v>
      </c>
      <c r="G283" s="143">
        <f>C283-F283</f>
        <v>1.5258659421414649</v>
      </c>
      <c r="H283" s="143">
        <f>AVERAGE(G283:G285)</f>
        <v>1.0055799877580647</v>
      </c>
      <c r="I283" s="143">
        <f>G283-H277</f>
        <v>1.5914664857083298</v>
      </c>
      <c r="J283" s="144">
        <f>AVERAGE(I283:I285)</f>
        <v>1.0711805313249296</v>
      </c>
      <c r="K283" s="143">
        <f t="shared" si="10"/>
        <v>0.33183397596956399</v>
      </c>
      <c r="L283" s="143">
        <f>AVERAGE(K283:K285)</f>
        <v>0.49201556663065887</v>
      </c>
      <c r="M283" s="143">
        <f>STDEV(K283:K285)</f>
        <v>0.14724620091937057</v>
      </c>
    </row>
    <row r="284" spans="1:17">
      <c r="A284" s="148" t="s">
        <v>136</v>
      </c>
      <c r="B284" s="152" t="s">
        <v>95</v>
      </c>
      <c r="C284" s="146">
        <v>24.476582184963199</v>
      </c>
      <c r="D284" s="145">
        <v>23.125344974816301</v>
      </c>
      <c r="E284" s="143"/>
      <c r="F284" s="143"/>
      <c r="G284" s="143">
        <f>C284-F283</f>
        <v>0.87025633973116356</v>
      </c>
      <c r="H284" s="143"/>
      <c r="I284" s="143">
        <f>G284-H277</f>
        <v>0.93585688329802841</v>
      </c>
      <c r="J284" s="144"/>
      <c r="K284" s="143">
        <f t="shared" si="10"/>
        <v>0.52273190302595518</v>
      </c>
      <c r="L284" s="143"/>
      <c r="M284" s="143"/>
    </row>
    <row r="285" spans="1:17" ht="15" thickBot="1">
      <c r="A285" s="148" t="s">
        <v>136</v>
      </c>
      <c r="B285" s="151" t="s">
        <v>95</v>
      </c>
      <c r="C285" s="146">
        <v>24.226943526633601</v>
      </c>
      <c r="D285" s="145">
        <v>23.939749748690499</v>
      </c>
      <c r="E285" s="143"/>
      <c r="F285" s="143"/>
      <c r="G285" s="143">
        <f>C285-F283</f>
        <v>0.62061768140156559</v>
      </c>
      <c r="H285" s="143"/>
      <c r="I285" s="143">
        <f>G285-H277</f>
        <v>0.68621822496843043</v>
      </c>
      <c r="J285" s="144"/>
      <c r="K285" s="143">
        <f t="shared" si="10"/>
        <v>0.62148082089645729</v>
      </c>
      <c r="L285" s="143"/>
      <c r="M285" s="143"/>
    </row>
    <row r="286" spans="1:17">
      <c r="A286" s="148" t="s">
        <v>136</v>
      </c>
      <c r="B286" s="150" t="s">
        <v>94</v>
      </c>
      <c r="C286" s="146">
        <v>25.562314873717199</v>
      </c>
      <c r="D286" s="145">
        <v>23.250307870855099</v>
      </c>
      <c r="E286" s="143">
        <f>AVERAGE(C286:C288)</f>
        <v>25.199363846067431</v>
      </c>
      <c r="F286" s="143">
        <f>AVERAGE(D286:D288)</f>
        <v>24.029979886638063</v>
      </c>
      <c r="G286" s="143">
        <f>C286-F286</f>
        <v>1.5323349870791354</v>
      </c>
      <c r="H286" s="143">
        <f>AVERAGE(G286:G288)</f>
        <v>1.1693839594293689</v>
      </c>
      <c r="I286" s="143">
        <f>G286-H277</f>
        <v>1.5979355306460004</v>
      </c>
      <c r="J286" s="144">
        <f>AVERAGE(I286:I288)</f>
        <v>1.2349845029962339</v>
      </c>
      <c r="K286" s="143">
        <f t="shared" si="10"/>
        <v>0.33034936332446069</v>
      </c>
      <c r="L286" s="143">
        <f>AVERAGE(K286:K288)</f>
        <v>0.43419360836804738</v>
      </c>
      <c r="M286" s="143">
        <f>STDEV(K286:K288)</f>
        <v>0.11076959806499977</v>
      </c>
    </row>
    <row r="287" spans="1:17">
      <c r="A287" s="148" t="s">
        <v>136</v>
      </c>
      <c r="B287" s="149" t="s">
        <v>94</v>
      </c>
      <c r="C287" s="146">
        <v>25.210959895105798</v>
      </c>
      <c r="D287" s="145">
        <v>23.573658974188</v>
      </c>
      <c r="E287" s="143"/>
      <c r="F287" s="143"/>
      <c r="G287" s="143">
        <f>C287-F286</f>
        <v>1.1809800084677349</v>
      </c>
      <c r="H287" s="143"/>
      <c r="I287" s="143">
        <f>G287-H277</f>
        <v>1.2465805520345998</v>
      </c>
      <c r="J287" s="144"/>
      <c r="K287" s="143">
        <f t="shared" si="10"/>
        <v>0.42144592778222978</v>
      </c>
      <c r="L287" s="143"/>
      <c r="M287" s="143"/>
    </row>
    <row r="288" spans="1:17" ht="15" thickBot="1">
      <c r="A288" s="148" t="s">
        <v>136</v>
      </c>
      <c r="B288" s="147" t="s">
        <v>94</v>
      </c>
      <c r="C288" s="146">
        <v>24.8248167693793</v>
      </c>
      <c r="D288" s="145">
        <v>25.265972814871098</v>
      </c>
      <c r="E288" s="143"/>
      <c r="F288" s="143"/>
      <c r="G288" s="143">
        <f>C288-F286</f>
        <v>0.79483688274123665</v>
      </c>
      <c r="H288" s="143"/>
      <c r="I288" s="143">
        <f>G288-H277</f>
        <v>0.86043742630810149</v>
      </c>
      <c r="J288" s="144"/>
      <c r="K288" s="143">
        <f t="shared" si="10"/>
        <v>0.55078553399745178</v>
      </c>
      <c r="L288" s="143"/>
      <c r="M288" s="143"/>
    </row>
    <row r="289" spans="1:13">
      <c r="A289" s="148" t="s">
        <v>136</v>
      </c>
      <c r="B289" s="153" t="s">
        <v>93</v>
      </c>
      <c r="C289" s="146">
        <v>24.666991980507198</v>
      </c>
      <c r="D289" s="145">
        <v>23.105343787662701</v>
      </c>
      <c r="E289" s="143">
        <f>AVERAGE(C289:C291)</f>
        <v>25.308426071254832</v>
      </c>
      <c r="F289" s="143">
        <f>AVERAGE(D289:D291)</f>
        <v>23.940055816299633</v>
      </c>
      <c r="G289" s="143">
        <f>C289-F289</f>
        <v>0.72693616420756513</v>
      </c>
      <c r="H289" s="143">
        <f>AVERAGE(G289:G291)</f>
        <v>1.3683702549551999</v>
      </c>
      <c r="I289" s="143">
        <f>G289-H277</f>
        <v>0.79253670777442997</v>
      </c>
      <c r="J289" s="144">
        <f>AVERAGE(I289:I291)</f>
        <v>1.4339707985220649</v>
      </c>
      <c r="K289" s="143">
        <f t="shared" si="10"/>
        <v>0.5773280761851991</v>
      </c>
      <c r="L289" s="143">
        <f>AVERAGE(K289:K291)</f>
        <v>0.39007333134321093</v>
      </c>
      <c r="M289" s="143">
        <f>STDEV(K289:K291)</f>
        <v>0.16236583143681693</v>
      </c>
    </row>
    <row r="290" spans="1:13">
      <c r="A290" s="148" t="s">
        <v>136</v>
      </c>
      <c r="B290" s="152" t="s">
        <v>93</v>
      </c>
      <c r="C290" s="146">
        <v>25.668209852950501</v>
      </c>
      <c r="D290" s="145">
        <v>23.508276954315299</v>
      </c>
      <c r="E290" s="143"/>
      <c r="F290" s="143"/>
      <c r="G290" s="143">
        <f>C290-F289</f>
        <v>1.7281540366508672</v>
      </c>
      <c r="H290" s="143"/>
      <c r="I290" s="143">
        <f>G290-H277</f>
        <v>1.7937545802177322</v>
      </c>
      <c r="J290" s="144"/>
      <c r="K290" s="143">
        <f t="shared" si="10"/>
        <v>0.28842046088220419</v>
      </c>
      <c r="L290" s="143"/>
      <c r="M290" s="143"/>
    </row>
    <row r="291" spans="1:13" ht="15" thickBot="1">
      <c r="A291" s="148" t="s">
        <v>136</v>
      </c>
      <c r="B291" s="151" t="s">
        <v>93</v>
      </c>
      <c r="C291" s="146">
        <v>25.590076380306801</v>
      </c>
      <c r="D291" s="145">
        <v>25.2065467069209</v>
      </c>
      <c r="E291" s="143"/>
      <c r="F291" s="143"/>
      <c r="G291" s="143">
        <f>C291-F289</f>
        <v>1.6500205640071677</v>
      </c>
      <c r="H291" s="143"/>
      <c r="I291" s="143">
        <f>G291-H277</f>
        <v>1.7156211075740326</v>
      </c>
      <c r="J291" s="144"/>
      <c r="K291" s="143">
        <f t="shared" si="10"/>
        <v>0.30447145696222938</v>
      </c>
      <c r="L291" s="143"/>
      <c r="M291" s="143"/>
    </row>
    <row r="292" spans="1:13">
      <c r="A292" s="148" t="s">
        <v>136</v>
      </c>
      <c r="B292" s="150" t="s">
        <v>92</v>
      </c>
      <c r="C292" s="146">
        <v>25.987220859128001</v>
      </c>
      <c r="D292" s="146">
        <v>23.983381762594501</v>
      </c>
      <c r="E292" s="143">
        <f>AVERAGE(C293:C294)</f>
        <v>25.682796836762549</v>
      </c>
      <c r="F292" s="143">
        <f>AVERAGE(D292:D294)</f>
        <v>25.216008264033235</v>
      </c>
      <c r="G292" s="143">
        <f>C292-F292</f>
        <v>0.77121259509476658</v>
      </c>
      <c r="H292" s="143">
        <f>AVERAGE(G292:G294)</f>
        <v>0.56826324685113272</v>
      </c>
      <c r="I292" s="143">
        <f>G292-H277</f>
        <v>0.83681313866163143</v>
      </c>
      <c r="J292" s="144">
        <f>AVERAGE(I292:I294)</f>
        <v>0.63386379041799756</v>
      </c>
      <c r="K292" s="143">
        <f t="shared" si="10"/>
        <v>0.55987895650271069</v>
      </c>
      <c r="L292" s="143">
        <f>AVERAGE(K292:K294)</f>
        <v>0.64757715841113606</v>
      </c>
      <c r="M292" s="143">
        <f>STDEV(K292:K294)</f>
        <v>7.6107594360721911E-2</v>
      </c>
    </row>
    <row r="293" spans="1:13">
      <c r="A293" s="148" t="s">
        <v>136</v>
      </c>
      <c r="B293" s="149" t="s">
        <v>92</v>
      </c>
      <c r="C293" s="146">
        <v>25.672546002004101</v>
      </c>
      <c r="D293" s="146">
        <v>25.949593466740801</v>
      </c>
      <c r="E293" s="143"/>
      <c r="F293" s="143"/>
      <c r="G293" s="143">
        <f>C293-F292</f>
        <v>0.45653773797086572</v>
      </c>
      <c r="H293" s="143"/>
      <c r="I293" s="143">
        <f>G293-H277</f>
        <v>0.52213828153773056</v>
      </c>
      <c r="J293" s="144"/>
      <c r="K293" s="143">
        <f t="shared" si="10"/>
        <v>0.69633899342063632</v>
      </c>
      <c r="L293" s="143"/>
      <c r="M293" s="143"/>
    </row>
    <row r="294" spans="1:13" ht="15" thickBot="1">
      <c r="A294" s="148" t="s">
        <v>136</v>
      </c>
      <c r="B294" s="147" t="s">
        <v>92</v>
      </c>
      <c r="C294" s="146">
        <v>25.693047671521001</v>
      </c>
      <c r="D294" s="146">
        <v>25.715049562764399</v>
      </c>
      <c r="E294" s="143"/>
      <c r="F294" s="143"/>
      <c r="G294" s="143">
        <f>C294-F292</f>
        <v>0.47703940748776574</v>
      </c>
      <c r="H294" s="143"/>
      <c r="I294" s="143">
        <f>G294-H277</f>
        <v>0.54263995105463059</v>
      </c>
      <c r="J294" s="144"/>
      <c r="K294" s="143">
        <f t="shared" si="10"/>
        <v>0.68651352531006116</v>
      </c>
      <c r="L294" s="143"/>
      <c r="M294" s="143"/>
    </row>
    <row r="295" spans="1:13">
      <c r="A295" s="148" t="s">
        <v>136</v>
      </c>
      <c r="B295" s="153" t="s">
        <v>91</v>
      </c>
      <c r="C295" s="146">
        <v>24.127799576595201</v>
      </c>
      <c r="D295" s="145">
        <v>24.456756904714702</v>
      </c>
      <c r="E295" s="143">
        <f>AVERAGE(C295:C297)</f>
        <v>24.196065185356769</v>
      </c>
      <c r="F295" s="143">
        <f>AVERAGE(D295:D297)</f>
        <v>24.693992929665399</v>
      </c>
      <c r="G295" s="143">
        <f>C295-F295</f>
        <v>-0.56619335307019725</v>
      </c>
      <c r="H295" s="143">
        <f>AVERAGE(G295:G297)</f>
        <v>-0.49792774430863201</v>
      </c>
      <c r="I295" s="143">
        <f>G295-H277</f>
        <v>-0.5005928095033324</v>
      </c>
      <c r="J295" s="144">
        <f>AVERAGE(I295:I297)</f>
        <v>-0.43232720074176711</v>
      </c>
      <c r="K295" s="143">
        <f t="shared" si="10"/>
        <v>1.4147947881221454</v>
      </c>
      <c r="L295" s="143">
        <f>AVERAGE(K295:K297)</f>
        <v>1.3525091826634679</v>
      </c>
      <c r="M295" s="143">
        <f>STDEV(K295:K297)</f>
        <v>0.11031909636995192</v>
      </c>
    </row>
    <row r="296" spans="1:13">
      <c r="A296" s="148" t="s">
        <v>136</v>
      </c>
      <c r="B296" s="152" t="s">
        <v>91</v>
      </c>
      <c r="C296" s="146">
        <v>24.335452891008899</v>
      </c>
      <c r="D296" s="145">
        <v>25.1964931420545</v>
      </c>
      <c r="E296" s="143"/>
      <c r="F296" s="143"/>
      <c r="G296" s="143">
        <f>C296-F295</f>
        <v>-0.35854003865649986</v>
      </c>
      <c r="H296" s="143"/>
      <c r="I296" s="143">
        <f>G296-H277</f>
        <v>-0.29293949508963496</v>
      </c>
      <c r="J296" s="144"/>
      <c r="K296" s="143">
        <f t="shared" si="10"/>
        <v>1.2251339501696925</v>
      </c>
      <c r="L296" s="143"/>
      <c r="M296" s="143"/>
    </row>
    <row r="297" spans="1:13" ht="15" thickBot="1">
      <c r="A297" s="148" t="s">
        <v>136</v>
      </c>
      <c r="B297" s="151" t="s">
        <v>91</v>
      </c>
      <c r="C297" s="146">
        <v>24.1249430884662</v>
      </c>
      <c r="D297" s="145">
        <v>24.428728742227001</v>
      </c>
      <c r="E297" s="143"/>
      <c r="F297" s="143"/>
      <c r="G297" s="143">
        <f>C297-F295</f>
        <v>-0.56904984119919888</v>
      </c>
      <c r="H297" s="143"/>
      <c r="I297" s="143">
        <f>G297-H277</f>
        <v>-0.50344929763233404</v>
      </c>
      <c r="J297" s="144"/>
      <c r="K297" s="143">
        <f t="shared" si="10"/>
        <v>1.4175988096985654</v>
      </c>
      <c r="L297" s="143"/>
      <c r="M297" s="143"/>
    </row>
    <row r="298" spans="1:13">
      <c r="A298" s="148" t="s">
        <v>136</v>
      </c>
      <c r="B298" s="150" t="s">
        <v>90</v>
      </c>
      <c r="C298" s="146">
        <v>24.8289001132019</v>
      </c>
      <c r="D298" s="145">
        <v>25.588668960929699</v>
      </c>
      <c r="E298" s="143">
        <f>AVERAGE(C298:C300)</f>
        <v>24.941156851571332</v>
      </c>
      <c r="F298" s="143">
        <f>AVERAGE(D298:D300)</f>
        <v>24.509247988263635</v>
      </c>
      <c r="G298" s="143">
        <f>C298-F298</f>
        <v>0.31965212493826556</v>
      </c>
      <c r="H298" s="143">
        <f>AVERAGE(G298:G300)</f>
        <v>0.43190886330769845</v>
      </c>
      <c r="I298" s="143">
        <f>G298-H277</f>
        <v>0.38525266850513046</v>
      </c>
      <c r="J298" s="144">
        <f>AVERAGE(I298:I300)</f>
        <v>0.49750940687456335</v>
      </c>
      <c r="K298" s="143">
        <f t="shared" si="10"/>
        <v>0.76564489446635209</v>
      </c>
      <c r="L298" s="143">
        <f>AVERAGE(K298:K300)</f>
        <v>0.71730910002502968</v>
      </c>
      <c r="M298" s="143">
        <f>STDEV(K298:K300)</f>
        <v>0.1342655081695151</v>
      </c>
    </row>
    <row r="299" spans="1:13">
      <c r="A299" s="148" t="s">
        <v>136</v>
      </c>
      <c r="B299" s="149" t="s">
        <v>90</v>
      </c>
      <c r="C299" s="146">
        <v>25.265875473549599</v>
      </c>
      <c r="D299" s="145">
        <v>23.442434646567701</v>
      </c>
      <c r="E299" s="143"/>
      <c r="F299" s="143"/>
      <c r="G299" s="143">
        <f>C299-F298</f>
        <v>0.75662748528596424</v>
      </c>
      <c r="H299" s="143"/>
      <c r="I299" s="143">
        <f>G299-H277</f>
        <v>0.82222802885282908</v>
      </c>
      <c r="J299" s="144"/>
      <c r="K299" s="143">
        <f t="shared" si="10"/>
        <v>0.56556783208848371</v>
      </c>
      <c r="L299" s="143"/>
      <c r="M299" s="143"/>
    </row>
    <row r="300" spans="1:13" ht="15" thickBot="1">
      <c r="A300" s="148" t="s">
        <v>136</v>
      </c>
      <c r="B300" s="147" t="s">
        <v>90</v>
      </c>
      <c r="C300" s="146">
        <v>24.7286949679625</v>
      </c>
      <c r="D300" s="145">
        <v>24.496640357293501</v>
      </c>
      <c r="E300" s="143"/>
      <c r="F300" s="143"/>
      <c r="G300" s="143">
        <f t="shared" ref="G300:G306" si="11">C300-F298</f>
        <v>0.21944697969886562</v>
      </c>
      <c r="H300" s="143"/>
      <c r="I300" s="143">
        <f>G300-H277</f>
        <v>0.28504752326573052</v>
      </c>
      <c r="J300" s="144"/>
      <c r="K300" s="143">
        <f t="shared" si="10"/>
        <v>0.82071457352025334</v>
      </c>
      <c r="L300" s="143"/>
      <c r="M300" s="143"/>
    </row>
    <row r="301" spans="1:13">
      <c r="A301" s="148" t="s">
        <v>136</v>
      </c>
      <c r="B301" s="153" t="s">
        <v>89</v>
      </c>
      <c r="C301" s="146">
        <v>24.069164762718501</v>
      </c>
      <c r="D301" s="145">
        <v>25.798280679857701</v>
      </c>
      <c r="E301" s="143">
        <f>AVERAGE(C301:C303)</f>
        <v>25.057450141952199</v>
      </c>
      <c r="F301" s="143">
        <f>AVERAGE(D301:D303)</f>
        <v>24.997866276815063</v>
      </c>
      <c r="G301" s="143">
        <f t="shared" si="11"/>
        <v>24.069164762718501</v>
      </c>
      <c r="H301" s="143">
        <f>AVERAGE(G301:G303)</f>
        <v>16.724828049680511</v>
      </c>
      <c r="I301" s="143">
        <f>G301-H277</f>
        <v>24.134765306285367</v>
      </c>
      <c r="J301" s="144">
        <f>AVERAGE(I301:I303)</f>
        <v>16.790428593247377</v>
      </c>
      <c r="K301" s="143">
        <f t="shared" si="10"/>
        <v>5.4288982805018424E-8</v>
      </c>
      <c r="L301" s="143">
        <f>AVERAGE(K301:K303)</f>
        <v>0.29497807489458827</v>
      </c>
      <c r="M301" s="143">
        <f>STDEV(K301:K303)</f>
        <v>0.5109169534429443</v>
      </c>
    </row>
    <row r="302" spans="1:13">
      <c r="A302" s="148" t="s">
        <v>136</v>
      </c>
      <c r="B302" s="152" t="s">
        <v>89</v>
      </c>
      <c r="C302" s="146">
        <v>25.994561949860699</v>
      </c>
      <c r="D302" s="145">
        <v>25.271022836455799</v>
      </c>
      <c r="E302" s="143"/>
      <c r="F302" s="143"/>
      <c r="G302" s="143">
        <f t="shared" si="11"/>
        <v>25.994561949860699</v>
      </c>
      <c r="H302" s="143"/>
      <c r="I302" s="143">
        <f>G302-H277</f>
        <v>26.060162493427566</v>
      </c>
      <c r="J302" s="144"/>
      <c r="K302" s="143">
        <f t="shared" si="10"/>
        <v>1.4292539383567839E-8</v>
      </c>
      <c r="L302" s="143"/>
      <c r="M302" s="143"/>
    </row>
    <row r="303" spans="1:13" ht="15" thickBot="1">
      <c r="A303" s="148" t="s">
        <v>136</v>
      </c>
      <c r="B303" s="151" t="s">
        <v>89</v>
      </c>
      <c r="C303" s="146">
        <v>25.1086237132774</v>
      </c>
      <c r="D303" s="145">
        <v>23.924295314131701</v>
      </c>
      <c r="E303" s="143"/>
      <c r="F303" s="143"/>
      <c r="G303" s="143">
        <f t="shared" si="11"/>
        <v>0.11075743646233605</v>
      </c>
      <c r="H303" s="143"/>
      <c r="I303" s="143">
        <f>G303-H277</f>
        <v>0.17635798002920094</v>
      </c>
      <c r="J303" s="144"/>
      <c r="K303" s="143">
        <f t="shared" si="10"/>
        <v>0.88493415610224258</v>
      </c>
      <c r="L303" s="143"/>
      <c r="M303" s="143"/>
    </row>
    <row r="304" spans="1:13">
      <c r="A304" s="148" t="s">
        <v>136</v>
      </c>
      <c r="B304" s="150" t="s">
        <v>87</v>
      </c>
      <c r="C304" s="146">
        <v>25.536607702755798</v>
      </c>
      <c r="D304" s="145">
        <v>24.151457185078399</v>
      </c>
      <c r="E304" s="143">
        <f>AVERAGE(C304:C306)</f>
        <v>25.173787079928633</v>
      </c>
      <c r="F304" s="143">
        <f>AVERAGE(D304:D306)</f>
        <v>24.466463465499839</v>
      </c>
      <c r="G304" s="143">
        <f t="shared" si="11"/>
        <v>25.536607702755798</v>
      </c>
      <c r="H304" s="143">
        <f>AVERAGE(G304:G306)</f>
        <v>17.018299258095354</v>
      </c>
      <c r="I304" s="143">
        <f>G304-H289</f>
        <v>24.1682374478006</v>
      </c>
      <c r="J304" s="144">
        <f>AVERAGE(I304:I306)</f>
        <v>15.649929003140153</v>
      </c>
      <c r="K304" s="143">
        <f t="shared" si="10"/>
        <v>5.3043916884614484E-8</v>
      </c>
      <c r="L304" s="143">
        <f>AVERAGE(K304:K306)</f>
        <v>0.44462008354315086</v>
      </c>
      <c r="M304" s="143">
        <f>STDEV(K304:K306)</f>
        <v>0.77010443877345269</v>
      </c>
    </row>
    <row r="305" spans="1:17">
      <c r="A305" s="148" t="s">
        <v>136</v>
      </c>
      <c r="B305" s="149" t="s">
        <v>87</v>
      </c>
      <c r="C305" s="146">
        <v>24.565527169117001</v>
      </c>
      <c r="D305" s="145">
        <v>23.387035053843501</v>
      </c>
      <c r="E305" s="143"/>
      <c r="F305" s="143"/>
      <c r="G305" s="143">
        <f t="shared" si="11"/>
        <v>24.565527169117001</v>
      </c>
      <c r="H305" s="143"/>
      <c r="I305" s="143">
        <f>G305-H289</f>
        <v>23.197156914161802</v>
      </c>
      <c r="J305" s="144"/>
      <c r="K305" s="143">
        <f t="shared" si="10"/>
        <v>1.0398242816233886E-7</v>
      </c>
      <c r="L305" s="143"/>
      <c r="M305" s="143"/>
    </row>
    <row r="306" spans="1:17" ht="15" thickBot="1">
      <c r="A306" s="148" t="s">
        <v>136</v>
      </c>
      <c r="B306" s="147" t="s">
        <v>87</v>
      </c>
      <c r="C306" s="146">
        <v>25.419226367913101</v>
      </c>
      <c r="D306" s="145">
        <v>25.860898157577601</v>
      </c>
      <c r="E306" s="143"/>
      <c r="F306" s="143"/>
      <c r="G306" s="143">
        <f t="shared" si="11"/>
        <v>0.95276290241326222</v>
      </c>
      <c r="H306" s="143"/>
      <c r="I306" s="143">
        <f>G306-H289</f>
        <v>-0.4156073525419377</v>
      </c>
      <c r="J306" s="144"/>
      <c r="K306" s="143">
        <f t="shared" si="10"/>
        <v>1.3338600936031075</v>
      </c>
      <c r="L306" s="143"/>
      <c r="M306" s="143"/>
    </row>
    <row r="309" spans="1:17" ht="20">
      <c r="A309" s="396" t="s">
        <v>38</v>
      </c>
      <c r="B309" s="397"/>
      <c r="C309" s="397"/>
      <c r="E309" s="399" t="s">
        <v>123</v>
      </c>
      <c r="F309" s="399"/>
    </row>
    <row r="310" spans="1:17" ht="16" thickBot="1">
      <c r="A310" s="161" t="s">
        <v>117</v>
      </c>
      <c r="B310" s="161" t="s">
        <v>116</v>
      </c>
      <c r="C310" s="160" t="s">
        <v>115</v>
      </c>
      <c r="D310" s="160" t="s">
        <v>114</v>
      </c>
      <c r="E310" s="158" t="s">
        <v>113</v>
      </c>
      <c r="F310" s="158" t="s">
        <v>112</v>
      </c>
      <c r="G310" s="159" t="s">
        <v>111</v>
      </c>
      <c r="H310" s="158" t="s">
        <v>110</v>
      </c>
      <c r="I310" s="159" t="s">
        <v>109</v>
      </c>
      <c r="J310" s="158" t="s">
        <v>108</v>
      </c>
      <c r="K310" s="158" t="s">
        <v>107</v>
      </c>
      <c r="L310" s="158" t="s">
        <v>106</v>
      </c>
      <c r="M310" s="158" t="s">
        <v>105</v>
      </c>
      <c r="O310" s="154"/>
      <c r="P310" s="157" t="s">
        <v>104</v>
      </c>
      <c r="Q310" s="156" t="s">
        <v>103</v>
      </c>
    </row>
    <row r="311" spans="1:17">
      <c r="A311" s="148" t="s">
        <v>136</v>
      </c>
      <c r="B311" s="153" t="s">
        <v>100</v>
      </c>
      <c r="C311" s="145">
        <v>25.853342653260398</v>
      </c>
      <c r="D311" s="145">
        <v>24.323565071223701</v>
      </c>
      <c r="E311" s="143">
        <f>AVERAGE(C311:C313)</f>
        <v>24.962739290677103</v>
      </c>
      <c r="F311" s="143">
        <f>AVERAGE(D311:D313)</f>
        <v>24.804242642249402</v>
      </c>
      <c r="G311" s="143">
        <f>C311-F311</f>
        <v>1.0491000110109958</v>
      </c>
      <c r="H311" s="143">
        <f>AVERAGE(G311:G313)</f>
        <v>0.15849664842769684</v>
      </c>
      <c r="I311" s="143">
        <f>G311-H311</f>
        <v>0.89060336258329897</v>
      </c>
      <c r="J311" s="144">
        <f>AVERAGE(I311:I313)</f>
        <v>0</v>
      </c>
      <c r="K311" s="143">
        <f t="shared" ref="K311:K340" si="12">2^-(I311)</f>
        <v>0.53938848852026477</v>
      </c>
      <c r="L311" s="162">
        <f>AVERAGE(K311:K313)</f>
        <v>1.1040454374437638</v>
      </c>
      <c r="M311" s="143">
        <f>STDEV(K311:K313)</f>
        <v>0.55426474415767724</v>
      </c>
      <c r="O311" s="155" t="s">
        <v>102</v>
      </c>
      <c r="P311" s="154">
        <v>1.0104892051032299</v>
      </c>
      <c r="Q311" s="154">
        <v>0.75628065575729897</v>
      </c>
    </row>
    <row r="312" spans="1:17">
      <c r="A312" s="148" t="s">
        <v>136</v>
      </c>
      <c r="B312" s="152" t="s">
        <v>100</v>
      </c>
      <c r="C312" s="145">
        <v>24.242637852038399</v>
      </c>
      <c r="D312" s="145">
        <v>24.6383603168725</v>
      </c>
      <c r="E312" s="143"/>
      <c r="F312" s="143"/>
      <c r="G312" s="143">
        <f>C312-F311</f>
        <v>-0.56160479021100329</v>
      </c>
      <c r="H312" s="143"/>
      <c r="I312" s="143">
        <f>G312-H311</f>
        <v>-0.72010143863870013</v>
      </c>
      <c r="J312" s="144"/>
      <c r="K312" s="143">
        <f t="shared" si="12"/>
        <v>1.6472978551159418</v>
      </c>
      <c r="L312" s="143"/>
      <c r="M312" s="143"/>
      <c r="O312" s="155" t="s">
        <v>101</v>
      </c>
      <c r="P312" s="154">
        <v>0.64574321085611497</v>
      </c>
      <c r="Q312" s="154">
        <v>0.969393266979234</v>
      </c>
    </row>
    <row r="313" spans="1:17" ht="15" thickBot="1">
      <c r="A313" s="148" t="s">
        <v>136</v>
      </c>
      <c r="B313" s="151" t="s">
        <v>100</v>
      </c>
      <c r="C313" s="145">
        <v>24.7922373667325</v>
      </c>
      <c r="D313" s="145">
        <v>25.450802538651999</v>
      </c>
      <c r="E313" s="143"/>
      <c r="F313" s="143"/>
      <c r="G313" s="143">
        <f>C313-F311</f>
        <v>-1.2005275516902003E-2</v>
      </c>
      <c r="H313" s="143"/>
      <c r="I313" s="143">
        <f>G313-H311</f>
        <v>-0.17050192394459884</v>
      </c>
      <c r="J313" s="144"/>
      <c r="K313" s="143">
        <f t="shared" si="12"/>
        <v>1.1254499686950847</v>
      </c>
      <c r="L313" s="143"/>
      <c r="M313" s="143"/>
      <c r="O313" s="155" t="s">
        <v>99</v>
      </c>
      <c r="P313" s="154">
        <v>1.4915643260864899</v>
      </c>
      <c r="Q313" s="154">
        <v>1.14815789547386</v>
      </c>
    </row>
    <row r="314" spans="1:17">
      <c r="A314" s="148" t="s">
        <v>136</v>
      </c>
      <c r="B314" s="150" t="s">
        <v>96</v>
      </c>
      <c r="C314" s="146">
        <v>24.220581066804002</v>
      </c>
      <c r="D314" s="145">
        <v>24.429020648341801</v>
      </c>
      <c r="E314" s="143">
        <f>AVERAGE(C314:C316)</f>
        <v>25.340492521791433</v>
      </c>
      <c r="F314" s="143">
        <f>AVERAGE(D314:D316)</f>
        <v>24.5440528571594</v>
      </c>
      <c r="G314" s="143">
        <f>C314-F314</f>
        <v>-0.32347179035539853</v>
      </c>
      <c r="H314" s="143">
        <f>AVERAGE(G314:G316)</f>
        <v>0.79643966463203364</v>
      </c>
      <c r="I314" s="143">
        <f>G314-H311</f>
        <v>-0.48196843878309537</v>
      </c>
      <c r="J314" s="144">
        <f>AVERAGE(I314:I316)</f>
        <v>0.6379430162043368</v>
      </c>
      <c r="K314" s="143">
        <f t="shared" si="12"/>
        <v>1.3966479782680039</v>
      </c>
      <c r="L314" s="143">
        <f>AVERAGE(K314:K316)</f>
        <v>0.75628065575729131</v>
      </c>
      <c r="M314" s="143">
        <f>STDEV(K314:K316)</f>
        <v>0.55472158901292656</v>
      </c>
      <c r="O314" s="155" t="s">
        <v>98</v>
      </c>
      <c r="P314" s="154">
        <v>1.35174009896207</v>
      </c>
      <c r="Q314" s="154">
        <v>0.87566210905827502</v>
      </c>
    </row>
    <row r="315" spans="1:17">
      <c r="A315" s="148" t="s">
        <v>136</v>
      </c>
      <c r="B315" s="149" t="s">
        <v>96</v>
      </c>
      <c r="C315" s="146">
        <v>25.858159691541999</v>
      </c>
      <c r="D315" s="145">
        <v>24.514913645854701</v>
      </c>
      <c r="E315" s="143"/>
      <c r="F315" s="143"/>
      <c r="G315" s="143">
        <f>C315-F314</f>
        <v>1.3141068343825992</v>
      </c>
      <c r="H315" s="143"/>
      <c r="I315" s="143">
        <f>G315-H311</f>
        <v>1.1556101859549024</v>
      </c>
      <c r="J315" s="144"/>
      <c r="K315" s="143">
        <f t="shared" si="12"/>
        <v>0.44887629465382822</v>
      </c>
      <c r="L315" s="143"/>
      <c r="M315" s="143"/>
      <c r="O315" s="155" t="s">
        <v>97</v>
      </c>
      <c r="P315" s="154">
        <v>1.0601806391613999</v>
      </c>
      <c r="Q315" s="154">
        <v>1.18493202412815</v>
      </c>
    </row>
    <row r="316" spans="1:17" ht="15" thickBot="1">
      <c r="A316" s="148" t="s">
        <v>136</v>
      </c>
      <c r="B316" s="147" t="s">
        <v>96</v>
      </c>
      <c r="C316" s="146">
        <v>25.9427368070283</v>
      </c>
      <c r="D316" s="145">
        <v>24.688224277281702</v>
      </c>
      <c r="E316" s="143"/>
      <c r="F316" s="143"/>
      <c r="G316" s="143">
        <f>C316-F314</f>
        <v>1.3986839498689001</v>
      </c>
      <c r="H316" s="143"/>
      <c r="I316" s="143">
        <f>G316-H311</f>
        <v>1.2401873014412033</v>
      </c>
      <c r="J316" s="144"/>
      <c r="K316" s="143">
        <f t="shared" si="12"/>
        <v>0.42331769435004146</v>
      </c>
      <c r="L316" s="143"/>
      <c r="M316" s="143"/>
    </row>
    <row r="317" spans="1:17">
      <c r="A317" s="148" t="s">
        <v>136</v>
      </c>
      <c r="B317" s="153" t="s">
        <v>95</v>
      </c>
      <c r="C317" s="146">
        <v>25.8565584972831</v>
      </c>
      <c r="D317" s="145">
        <v>24.8721682575035</v>
      </c>
      <c r="E317" s="143">
        <f>AVERAGE(C317:C319)</f>
        <v>25.412105305450137</v>
      </c>
      <c r="F317" s="143">
        <f>AVERAGE(D317:D319)</f>
        <v>24.554420683775433</v>
      </c>
      <c r="G317" s="143">
        <f>C317-F317</f>
        <v>1.3021378135076667</v>
      </c>
      <c r="H317" s="143">
        <f>AVERAGE(G317:G319)</f>
        <v>0.85768462167470128</v>
      </c>
      <c r="I317" s="143">
        <f>G317-H311</f>
        <v>1.1436411650799698</v>
      </c>
      <c r="J317" s="144">
        <f>AVERAGE(I317:I319)</f>
        <v>0.69918797324700444</v>
      </c>
      <c r="K317" s="143">
        <f t="shared" si="12"/>
        <v>0.4526157944926899</v>
      </c>
      <c r="L317" s="143">
        <f>AVERAGE(K317:K319)</f>
        <v>0.64574321085611341</v>
      </c>
      <c r="M317" s="143">
        <f>STDEV(K317:K319)</f>
        <v>0.2505320423445625</v>
      </c>
    </row>
    <row r="318" spans="1:17">
      <c r="A318" s="148" t="s">
        <v>136</v>
      </c>
      <c r="B318" s="152" t="s">
        <v>95</v>
      </c>
      <c r="C318" s="146">
        <v>25.560334037000501</v>
      </c>
      <c r="D318" s="145">
        <v>25.4107127671505</v>
      </c>
      <c r="E318" s="143"/>
      <c r="F318" s="143"/>
      <c r="G318" s="143">
        <f>C318-F317</f>
        <v>1.0059133532250684</v>
      </c>
      <c r="H318" s="143"/>
      <c r="I318" s="143">
        <f>G318-H311</f>
        <v>0.84741670479737152</v>
      </c>
      <c r="J318" s="144"/>
      <c r="K318" s="143">
        <f t="shared" si="12"/>
        <v>0.55577902560649584</v>
      </c>
      <c r="L318" s="143"/>
      <c r="M318" s="143"/>
    </row>
    <row r="319" spans="1:17" ht="15" thickBot="1">
      <c r="A319" s="148" t="s">
        <v>136</v>
      </c>
      <c r="B319" s="151" t="s">
        <v>95</v>
      </c>
      <c r="C319" s="146">
        <v>24.819423382066802</v>
      </c>
      <c r="D319" s="145">
        <v>23.3803810266723</v>
      </c>
      <c r="E319" s="143"/>
      <c r="F319" s="143"/>
      <c r="G319" s="143">
        <f>C319-F317</f>
        <v>0.26500269829136869</v>
      </c>
      <c r="H319" s="143"/>
      <c r="I319" s="143">
        <f>G319-H311</f>
        <v>0.10650604986367185</v>
      </c>
      <c r="J319" s="144"/>
      <c r="K319" s="143">
        <f t="shared" si="12"/>
        <v>0.92883481246915456</v>
      </c>
      <c r="L319" s="143"/>
      <c r="M319" s="143"/>
    </row>
    <row r="320" spans="1:17">
      <c r="A320" s="148" t="s">
        <v>136</v>
      </c>
      <c r="B320" s="150" t="s">
        <v>94</v>
      </c>
      <c r="C320" s="146">
        <v>24.642683683104799</v>
      </c>
      <c r="D320" s="145">
        <v>24.300739790326102</v>
      </c>
      <c r="E320" s="143">
        <f>AVERAGE(C320:C322)</f>
        <v>24.659372242858634</v>
      </c>
      <c r="F320" s="143">
        <f>AVERAGE(D320:D322)</f>
        <v>24.455130927797669</v>
      </c>
      <c r="G320" s="143">
        <f>C320-F320</f>
        <v>0.18755275530713078</v>
      </c>
      <c r="H320" s="143">
        <f>AVERAGE(G320:G322)</f>
        <v>0.20424131506096424</v>
      </c>
      <c r="I320" s="143">
        <f>G320-H311</f>
        <v>2.9056106879433941E-2</v>
      </c>
      <c r="J320" s="144">
        <f>AVERAGE(I320:I322)</f>
        <v>4.5744666633267407E-2</v>
      </c>
      <c r="K320" s="143">
        <f t="shared" si="12"/>
        <v>0.98006129969796152</v>
      </c>
      <c r="L320" s="143">
        <f>AVERAGE(K320:K322)</f>
        <v>0.96939326697922723</v>
      </c>
      <c r="M320" s="143">
        <f>STDEV(K320:K322)</f>
        <v>4.1671606419065449E-2</v>
      </c>
    </row>
    <row r="321" spans="1:13">
      <c r="A321" s="148" t="s">
        <v>136</v>
      </c>
      <c r="B321" s="149" t="s">
        <v>94</v>
      </c>
      <c r="C321" s="146">
        <v>24.6068716798069</v>
      </c>
      <c r="D321" s="145">
        <v>24.413351029278601</v>
      </c>
      <c r="E321" s="143"/>
      <c r="F321" s="143"/>
      <c r="G321" s="143">
        <f>C321-F320</f>
        <v>0.15174075200923198</v>
      </c>
      <c r="H321" s="143"/>
      <c r="I321" s="143">
        <f>G321-H311</f>
        <v>-6.7558964184648573E-3</v>
      </c>
      <c r="J321" s="144"/>
      <c r="K321" s="143">
        <f t="shared" si="12"/>
        <v>1.0046938121405595</v>
      </c>
      <c r="L321" s="143"/>
      <c r="M321" s="143"/>
    </row>
    <row r="322" spans="1:13" ht="15" thickBot="1">
      <c r="A322" s="148" t="s">
        <v>136</v>
      </c>
      <c r="B322" s="147" t="s">
        <v>94</v>
      </c>
      <c r="C322" s="146">
        <v>24.728561365664198</v>
      </c>
      <c r="D322" s="145">
        <v>24.651301963788299</v>
      </c>
      <c r="E322" s="143"/>
      <c r="F322" s="143"/>
      <c r="G322" s="143">
        <f>C322-F320</f>
        <v>0.27343043786652999</v>
      </c>
      <c r="H322" s="143"/>
      <c r="I322" s="143">
        <f>G322-H311</f>
        <v>0.11493378943883314</v>
      </c>
      <c r="J322" s="144"/>
      <c r="K322" s="143">
        <f t="shared" si="12"/>
        <v>0.92342468909916064</v>
      </c>
      <c r="L322" s="143"/>
      <c r="M322" s="143"/>
    </row>
    <row r="323" spans="1:13">
      <c r="A323" s="148" t="s">
        <v>136</v>
      </c>
      <c r="B323" s="153" t="s">
        <v>93</v>
      </c>
      <c r="C323" s="146">
        <v>24.030550269259201</v>
      </c>
      <c r="D323" s="145">
        <v>24.246765395071201</v>
      </c>
      <c r="E323" s="143">
        <f>AVERAGE(C323:C325)</f>
        <v>24.306781522627301</v>
      </c>
      <c r="F323" s="143">
        <f>AVERAGE(D323:D325)</f>
        <v>24.709660519931635</v>
      </c>
      <c r="G323" s="143">
        <f>C323-F323</f>
        <v>-0.67911025067243358</v>
      </c>
      <c r="H323" s="143">
        <f>AVERAGE(G323:G325)</f>
        <v>-0.40287899730433452</v>
      </c>
      <c r="I323" s="143">
        <f>G323-H311</f>
        <v>-0.83760689910013042</v>
      </c>
      <c r="J323" s="144">
        <f>AVERAGE(I323:I325)</f>
        <v>-0.56137564573203136</v>
      </c>
      <c r="K323" s="143">
        <f t="shared" si="12"/>
        <v>1.787083319658519</v>
      </c>
      <c r="L323" s="143">
        <f>AVERAGE(K323:K325)</f>
        <v>1.4915643260865326</v>
      </c>
      <c r="M323" s="143">
        <f>STDEV(K323:K325)</f>
        <v>0.27046574658859168</v>
      </c>
    </row>
    <row r="324" spans="1:13">
      <c r="A324" s="148" t="s">
        <v>136</v>
      </c>
      <c r="B324" s="152" t="s">
        <v>93</v>
      </c>
      <c r="C324" s="146">
        <v>24.5389500221704</v>
      </c>
      <c r="D324" s="145">
        <v>24.219770198454999</v>
      </c>
      <c r="E324" s="143"/>
      <c r="F324" s="143"/>
      <c r="G324" s="143">
        <f>C324-F323</f>
        <v>-0.17071049776123459</v>
      </c>
      <c r="H324" s="143"/>
      <c r="I324" s="143">
        <f>G324-H311</f>
        <v>-0.32920714618893143</v>
      </c>
      <c r="J324" s="144"/>
      <c r="K324" s="143">
        <f t="shared" si="12"/>
        <v>1.2563227545287656</v>
      </c>
      <c r="L324" s="143"/>
      <c r="M324" s="143"/>
    </row>
    <row r="325" spans="1:13" ht="15" thickBot="1">
      <c r="A325" s="148" t="s">
        <v>136</v>
      </c>
      <c r="B325" s="151" t="s">
        <v>93</v>
      </c>
      <c r="C325" s="146">
        <v>24.3508442764523</v>
      </c>
      <c r="D325" s="145">
        <v>25.662445966268699</v>
      </c>
      <c r="E325" s="143"/>
      <c r="F325" s="143"/>
      <c r="G325" s="143">
        <f>C325-F323</f>
        <v>-0.35881624347933538</v>
      </c>
      <c r="H325" s="143"/>
      <c r="I325" s="143">
        <f>G325-H311</f>
        <v>-0.51731289190703222</v>
      </c>
      <c r="J325" s="144"/>
      <c r="K325" s="143">
        <f t="shared" si="12"/>
        <v>1.4312869040723133</v>
      </c>
      <c r="L325" s="143"/>
      <c r="M325" s="143"/>
    </row>
    <row r="326" spans="1:13">
      <c r="A326" s="148" t="s">
        <v>136</v>
      </c>
      <c r="B326" s="150" t="s">
        <v>92</v>
      </c>
      <c r="C326" s="146">
        <v>24.231010171413601</v>
      </c>
      <c r="D326" s="146">
        <v>24.781673541618201</v>
      </c>
      <c r="E326" s="143">
        <f>AVERAGE(C326:C328)</f>
        <v>24.869998399942535</v>
      </c>
      <c r="F326" s="143">
        <f>AVERAGE(D326:D328)</f>
        <v>24.835844136250898</v>
      </c>
      <c r="G326" s="143">
        <f>C326-F326</f>
        <v>-0.60483396483729734</v>
      </c>
      <c r="H326" s="143">
        <f>AVERAGE(G326:G328)</f>
        <v>3.4154263691635357E-2</v>
      </c>
      <c r="I326" s="143">
        <f>G326-H311</f>
        <v>-0.76333061326499418</v>
      </c>
      <c r="J326" s="144">
        <f>AVERAGE(I326:I328)</f>
        <v>-0.12434238473606148</v>
      </c>
      <c r="K326" s="143">
        <f t="shared" si="12"/>
        <v>1.6974047423152572</v>
      </c>
      <c r="L326" s="143">
        <f>AVERAGE(K326:K328)</f>
        <v>1.1481578954738578</v>
      </c>
      <c r="M326" s="143">
        <f>STDEV(K326:K328)</f>
        <v>0.47575986024980904</v>
      </c>
    </row>
    <row r="327" spans="1:13">
      <c r="A327" s="148" t="s">
        <v>136</v>
      </c>
      <c r="B327" s="149" t="s">
        <v>92</v>
      </c>
      <c r="C327" s="146">
        <v>25.173533091914301</v>
      </c>
      <c r="D327" s="146">
        <v>23.784958275535899</v>
      </c>
      <c r="E327" s="143"/>
      <c r="F327" s="143"/>
      <c r="G327" s="143">
        <f>C327-F326</f>
        <v>0.33768895566340262</v>
      </c>
      <c r="H327" s="143"/>
      <c r="I327" s="143">
        <f>G327-H311</f>
        <v>0.17919230723570578</v>
      </c>
      <c r="J327" s="144"/>
      <c r="K327" s="143">
        <f t="shared" si="12"/>
        <v>0.88319731588936912</v>
      </c>
      <c r="L327" s="143"/>
      <c r="M327" s="143"/>
    </row>
    <row r="328" spans="1:13" ht="15" thickBot="1">
      <c r="A328" s="148" t="s">
        <v>136</v>
      </c>
      <c r="B328" s="147" t="s">
        <v>92</v>
      </c>
      <c r="C328" s="146">
        <v>25.205451936499699</v>
      </c>
      <c r="D328" s="146">
        <v>25.940900591598599</v>
      </c>
      <c r="E328" s="143"/>
      <c r="F328" s="143"/>
      <c r="G328" s="143">
        <f>C328-F326</f>
        <v>0.3696078002488008</v>
      </c>
      <c r="H328" s="143"/>
      <c r="I328" s="143">
        <f>G328-H311</f>
        <v>0.21111115182110396</v>
      </c>
      <c r="J328" s="144"/>
      <c r="K328" s="143">
        <f t="shared" si="12"/>
        <v>0.86387162821694696</v>
      </c>
      <c r="L328" s="143"/>
      <c r="M328" s="143"/>
    </row>
    <row r="329" spans="1:13">
      <c r="A329" s="148" t="s">
        <v>136</v>
      </c>
      <c r="B329" s="153" t="s">
        <v>91</v>
      </c>
      <c r="C329" s="146">
        <v>25.967745730320601</v>
      </c>
      <c r="D329" s="145">
        <v>25.065330212045101</v>
      </c>
      <c r="E329" s="143">
        <f>AVERAGE(C329:C331)</f>
        <v>24.832189720378835</v>
      </c>
      <c r="F329" s="143">
        <f>AVERAGE(D329:D331)</f>
        <v>24.902400981705934</v>
      </c>
      <c r="G329" s="143">
        <f>C329-F329</f>
        <v>1.0653447486146668</v>
      </c>
      <c r="H329" s="143">
        <f>AVERAGE(G329:G331)</f>
        <v>-7.0211261327100274E-2</v>
      </c>
      <c r="I329" s="143">
        <f>G329-H311</f>
        <v>0.90684810018696993</v>
      </c>
      <c r="J329" s="144">
        <f>AVERAGE(I329:I331)</f>
        <v>-0.22870790975479713</v>
      </c>
      <c r="K329" s="143">
        <f t="shared" si="12"/>
        <v>0.53334904320824172</v>
      </c>
      <c r="L329" s="143">
        <f>AVERAGE(K329:K331)</f>
        <v>1.3517400989620594</v>
      </c>
      <c r="M329" s="143">
        <f>STDEV(K329:K331)</f>
        <v>0.765843309234569</v>
      </c>
    </row>
    <row r="330" spans="1:13">
      <c r="A330" s="148" t="s">
        <v>136</v>
      </c>
      <c r="B330" s="152" t="s">
        <v>91</v>
      </c>
      <c r="C330" s="146">
        <v>24.504320808688401</v>
      </c>
      <c r="D330" s="145">
        <v>24.2025362912849</v>
      </c>
      <c r="E330" s="143"/>
      <c r="F330" s="143"/>
      <c r="G330" s="143">
        <f>C330-F329</f>
        <v>-0.39808017301753296</v>
      </c>
      <c r="H330" s="143"/>
      <c r="I330" s="143">
        <f>G330-H311</f>
        <v>-0.5565768214452298</v>
      </c>
      <c r="J330" s="144"/>
      <c r="K330" s="143">
        <f t="shared" si="12"/>
        <v>1.4707752673892869</v>
      </c>
      <c r="L330" s="143"/>
      <c r="M330" s="143"/>
    </row>
    <row r="331" spans="1:13" ht="15" thickBot="1">
      <c r="A331" s="148" t="s">
        <v>136</v>
      </c>
      <c r="B331" s="151" t="s">
        <v>91</v>
      </c>
      <c r="C331" s="146">
        <v>24.0245026221275</v>
      </c>
      <c r="D331" s="145">
        <v>25.439336441787798</v>
      </c>
      <c r="E331" s="143"/>
      <c r="F331" s="143"/>
      <c r="G331" s="143">
        <f>C331-F329</f>
        <v>-0.87789835957843465</v>
      </c>
      <c r="H331" s="143"/>
      <c r="I331" s="143">
        <f>G331-H311</f>
        <v>-1.0363950080061315</v>
      </c>
      <c r="J331" s="144"/>
      <c r="K331" s="143">
        <f t="shared" si="12"/>
        <v>2.05109598628865</v>
      </c>
      <c r="L331" s="143"/>
      <c r="M331" s="143"/>
    </row>
    <row r="332" spans="1:13">
      <c r="A332" s="148" t="s">
        <v>136</v>
      </c>
      <c r="B332" s="150" t="s">
        <v>90</v>
      </c>
      <c r="C332" s="146">
        <v>25.117880720876499</v>
      </c>
      <c r="D332" s="145">
        <v>23.287251767646499</v>
      </c>
      <c r="E332" s="143">
        <f>AVERAGE(C332:C334)</f>
        <v>25.042998476407167</v>
      </c>
      <c r="F332" s="143">
        <f>AVERAGE(D332:D334)</f>
        <v>24.6762382186884</v>
      </c>
      <c r="G332" s="143">
        <f>C332-F332</f>
        <v>0.44164250218809897</v>
      </c>
      <c r="H332" s="143">
        <f>AVERAGE(G332:G334)</f>
        <v>0.36676025771876652</v>
      </c>
      <c r="I332" s="143">
        <f>G332-H311</f>
        <v>0.28314585376040213</v>
      </c>
      <c r="J332" s="144">
        <f>AVERAGE(I332:I334)</f>
        <v>0.20826360929106968</v>
      </c>
      <c r="K332" s="143">
        <f t="shared" si="12"/>
        <v>0.82179710095075864</v>
      </c>
      <c r="L332" s="143">
        <f>AVERAGE(K332:K334)</f>
        <v>0.87566210905826691</v>
      </c>
      <c r="M332" s="143">
        <f>STDEV(K332:K334)</f>
        <v>0.16646952292942874</v>
      </c>
    </row>
    <row r="333" spans="1:13">
      <c r="A333" s="148" t="s">
        <v>136</v>
      </c>
      <c r="B333" s="149" t="s">
        <v>90</v>
      </c>
      <c r="C333" s="146">
        <v>25.263699504503201</v>
      </c>
      <c r="D333" s="145">
        <v>24.793344799995499</v>
      </c>
      <c r="E333" s="143"/>
      <c r="F333" s="143"/>
      <c r="G333" s="143">
        <f>C333-F332</f>
        <v>0.5874612858148005</v>
      </c>
      <c r="H333" s="143"/>
      <c r="I333" s="143">
        <f>G333-H311</f>
        <v>0.42896463738710366</v>
      </c>
      <c r="J333" s="144"/>
      <c r="K333" s="143">
        <f t="shared" si="12"/>
        <v>0.74279466711536146</v>
      </c>
      <c r="L333" s="143"/>
      <c r="M333" s="143"/>
    </row>
    <row r="334" spans="1:13" ht="15" thickBot="1">
      <c r="A334" s="148" t="s">
        <v>136</v>
      </c>
      <c r="B334" s="147" t="s">
        <v>90</v>
      </c>
      <c r="C334" s="146">
        <v>24.7474152038418</v>
      </c>
      <c r="D334" s="145">
        <v>25.9481180884232</v>
      </c>
      <c r="E334" s="143"/>
      <c r="F334" s="143"/>
      <c r="G334" s="143">
        <f>C334-F332</f>
        <v>7.1176985153400096E-2</v>
      </c>
      <c r="H334" s="143"/>
      <c r="I334" s="143">
        <f>G334-H311</f>
        <v>-8.7319663274296744E-2</v>
      </c>
      <c r="J334" s="144"/>
      <c r="K334" s="143">
        <f t="shared" si="12"/>
        <v>1.0623945591086803</v>
      </c>
      <c r="L334" s="143"/>
      <c r="M334" s="143"/>
    </row>
    <row r="335" spans="1:13">
      <c r="A335" s="148" t="s">
        <v>136</v>
      </c>
      <c r="B335" s="153" t="s">
        <v>89</v>
      </c>
      <c r="C335" s="145">
        <v>24.593615349134101</v>
      </c>
      <c r="D335" s="145">
        <v>23.334926596928099</v>
      </c>
      <c r="E335" s="143">
        <f>AVERAGE(C335:C337)</f>
        <v>24.9126222679166</v>
      </c>
      <c r="F335" s="143">
        <f>AVERAGE(D335:D337)</f>
        <v>24.808345357792831</v>
      </c>
      <c r="G335" s="143">
        <f>C335-F335</f>
        <v>-0.21473000865873004</v>
      </c>
      <c r="H335" s="143">
        <f>AVERAGE(G335:G337)</f>
        <v>0.10427691012377001</v>
      </c>
      <c r="I335" s="143">
        <f>G335-H311</f>
        <v>-0.37322665708642688</v>
      </c>
      <c r="J335" s="144">
        <f>AVERAGE(I335:I337)</f>
        <v>-5.4219738303926825E-2</v>
      </c>
      <c r="K335" s="143">
        <f t="shared" si="12"/>
        <v>1.2952464747960664</v>
      </c>
      <c r="L335" s="143">
        <f>AVERAGE(K335:K337)</f>
        <v>1.0601806391614124</v>
      </c>
      <c r="M335" s="143">
        <f>STDEV(K335:K337)</f>
        <v>0.25657246402334999</v>
      </c>
    </row>
    <row r="336" spans="1:13">
      <c r="A336" s="148" t="s">
        <v>136</v>
      </c>
      <c r="B336" s="152" t="s">
        <v>89</v>
      </c>
      <c r="C336" s="145">
        <v>25.31335480585</v>
      </c>
      <c r="D336" s="145">
        <v>25.489553398616</v>
      </c>
      <c r="E336" s="143"/>
      <c r="F336" s="143"/>
      <c r="G336" s="143">
        <f>C336-F335</f>
        <v>0.50500944805716941</v>
      </c>
      <c r="H336" s="143"/>
      <c r="I336" s="143">
        <f>G336-H311</f>
        <v>0.34651279962947257</v>
      </c>
      <c r="J336" s="144"/>
      <c r="K336" s="143">
        <f t="shared" si="12"/>
        <v>0.78648284378498057</v>
      </c>
      <c r="L336" s="143"/>
      <c r="M336" s="143"/>
    </row>
    <row r="337" spans="1:17" ht="15" thickBot="1">
      <c r="A337" s="148" t="s">
        <v>136</v>
      </c>
      <c r="B337" s="151" t="s">
        <v>89</v>
      </c>
      <c r="C337" s="145">
        <v>24.830896648765702</v>
      </c>
      <c r="D337" s="145">
        <v>25.600556077834401</v>
      </c>
      <c r="E337" s="143"/>
      <c r="F337" s="143"/>
      <c r="G337" s="143">
        <f>C337-F335</f>
        <v>2.2551290972870675E-2</v>
      </c>
      <c r="H337" s="143"/>
      <c r="I337" s="143">
        <f>G337-H311</f>
        <v>-0.13594535745482617</v>
      </c>
      <c r="J337" s="144"/>
      <c r="K337" s="143">
        <f t="shared" si="12"/>
        <v>1.0988125989031896</v>
      </c>
      <c r="L337" s="143"/>
      <c r="M337" s="143"/>
    </row>
    <row r="338" spans="1:17">
      <c r="A338" s="148" t="s">
        <v>136</v>
      </c>
      <c r="B338" s="150" t="s">
        <v>87</v>
      </c>
      <c r="C338" s="146">
        <v>25.9721398290007</v>
      </c>
      <c r="D338" s="145">
        <v>24.204775914192101</v>
      </c>
      <c r="E338" s="143">
        <f>AVERAGE(C338:C340)</f>
        <v>24.823345419904701</v>
      </c>
      <c r="F338" s="143">
        <f>AVERAGE(D338:D340)</f>
        <v>24.398149207769134</v>
      </c>
      <c r="G338" s="143">
        <f>C338-F338</f>
        <v>1.573990621231566</v>
      </c>
      <c r="H338" s="143">
        <f>AVERAGE(G338:G340)</f>
        <v>0.4251962121355663</v>
      </c>
      <c r="I338" s="143">
        <f>G338-H312</f>
        <v>1.573990621231566</v>
      </c>
      <c r="J338" s="144">
        <f>AVERAGE(I338:I340)</f>
        <v>0.15971632392488835</v>
      </c>
      <c r="K338" s="143">
        <f t="shared" si="12"/>
        <v>0.3358780399216581</v>
      </c>
      <c r="L338" s="143">
        <f>AVERAGE(K338:K340)</f>
        <v>1.1849320241281438</v>
      </c>
      <c r="M338" s="143">
        <f>STDEV(K338:K340)</f>
        <v>0.99756275955633</v>
      </c>
    </row>
    <row r="339" spans="1:17">
      <c r="A339" s="148" t="s">
        <v>136</v>
      </c>
      <c r="B339" s="149" t="s">
        <v>87</v>
      </c>
      <c r="C339" s="146">
        <v>24.494615600956301</v>
      </c>
      <c r="D339" s="145">
        <v>25.018308252989399</v>
      </c>
      <c r="E339" s="143"/>
      <c r="F339" s="143"/>
      <c r="G339" s="143">
        <f>C339-F338</f>
        <v>9.6466393187167654E-2</v>
      </c>
      <c r="H339" s="143"/>
      <c r="I339" s="143">
        <f>G339-H313</f>
        <v>9.6466393187167654E-2</v>
      </c>
      <c r="J339" s="144"/>
      <c r="K339" s="143">
        <f t="shared" si="12"/>
        <v>0.93532107917328022</v>
      </c>
      <c r="L339" s="143"/>
      <c r="M339" s="143"/>
    </row>
    <row r="340" spans="1:17" ht="15" thickBot="1">
      <c r="A340" s="148" t="s">
        <v>136</v>
      </c>
      <c r="B340" s="147" t="s">
        <v>87</v>
      </c>
      <c r="C340" s="146">
        <v>24.003280829757099</v>
      </c>
      <c r="D340" s="145">
        <v>23.9713634561259</v>
      </c>
      <c r="E340" s="143"/>
      <c r="F340" s="143"/>
      <c r="G340" s="143">
        <f>C340-F338</f>
        <v>-0.39486837801203478</v>
      </c>
      <c r="H340" s="143"/>
      <c r="I340" s="143">
        <f>G340-H314</f>
        <v>-1.1913080426440685</v>
      </c>
      <c r="J340" s="144"/>
      <c r="K340" s="143">
        <f t="shared" si="12"/>
        <v>2.2835969532894933</v>
      </c>
      <c r="L340" s="143"/>
      <c r="M340" s="143"/>
    </row>
    <row r="343" spans="1:17">
      <c r="A343" s="148"/>
      <c r="B343" s="141"/>
    </row>
    <row r="344" spans="1:17" ht="20">
      <c r="A344" s="396" t="s">
        <v>38</v>
      </c>
      <c r="B344" s="397"/>
      <c r="C344" s="397"/>
      <c r="E344" s="398" t="s">
        <v>122</v>
      </c>
      <c r="F344" s="400"/>
    </row>
    <row r="345" spans="1:17" ht="16" thickBot="1">
      <c r="A345" s="161" t="s">
        <v>117</v>
      </c>
      <c r="B345" s="161" t="s">
        <v>116</v>
      </c>
      <c r="C345" s="160" t="s">
        <v>115</v>
      </c>
      <c r="D345" s="160" t="s">
        <v>114</v>
      </c>
      <c r="E345" s="158" t="s">
        <v>113</v>
      </c>
      <c r="F345" s="158" t="s">
        <v>112</v>
      </c>
      <c r="G345" s="159" t="s">
        <v>111</v>
      </c>
      <c r="H345" s="158" t="s">
        <v>110</v>
      </c>
      <c r="I345" s="159" t="s">
        <v>109</v>
      </c>
      <c r="J345" s="158" t="s">
        <v>108</v>
      </c>
      <c r="K345" s="158" t="s">
        <v>107</v>
      </c>
      <c r="L345" s="158" t="s">
        <v>106</v>
      </c>
      <c r="M345" s="158" t="s">
        <v>105</v>
      </c>
      <c r="O345" s="154"/>
      <c r="P345" s="157" t="s">
        <v>104</v>
      </c>
      <c r="Q345" s="156" t="s">
        <v>103</v>
      </c>
    </row>
    <row r="346" spans="1:17">
      <c r="A346" s="148" t="s">
        <v>136</v>
      </c>
      <c r="B346" s="153" t="s">
        <v>100</v>
      </c>
      <c r="C346" s="146">
        <v>24.274400263346301</v>
      </c>
      <c r="D346" s="145">
        <v>24.149766347083801</v>
      </c>
      <c r="E346" s="163">
        <f>AVERAGE(C346:C348)</f>
        <v>24.224816765968502</v>
      </c>
      <c r="F346" s="163">
        <f>AVERAGE(D346:D348)</f>
        <v>23.704080939623665</v>
      </c>
      <c r="G346" s="163">
        <f>C346-F346</f>
        <v>0.57031932372263583</v>
      </c>
      <c r="H346" s="163">
        <f>AVERAGE(G346:G348)</f>
        <v>0.52073582634483506</v>
      </c>
      <c r="I346" s="163">
        <f>G346-H346</f>
        <v>4.9583497377800767E-2</v>
      </c>
      <c r="J346" s="164">
        <f>AVERAGE(I346:I348)</f>
        <v>3.7007434154171883E-17</v>
      </c>
      <c r="K346" s="163">
        <f t="shared" ref="K346:K375" si="13">2^-(I346)</f>
        <v>0.96621523269990039</v>
      </c>
      <c r="L346" s="163">
        <f>AVERAGE(K346:K348)</f>
        <v>1.0003506898425354</v>
      </c>
      <c r="M346" s="163">
        <f>STDEV(K346:K348)</f>
        <v>3.2373936141740625E-2</v>
      </c>
      <c r="N346" s="141"/>
      <c r="O346" s="155" t="s">
        <v>102</v>
      </c>
      <c r="P346" s="154">
        <v>1.0031540246152899</v>
      </c>
      <c r="Q346" s="154">
        <v>0.77453262617289198</v>
      </c>
    </row>
    <row r="347" spans="1:17">
      <c r="A347" s="148" t="s">
        <v>136</v>
      </c>
      <c r="B347" s="152" t="s">
        <v>100</v>
      </c>
      <c r="C347" s="146">
        <v>24.218738758627701</v>
      </c>
      <c r="D347" s="145">
        <v>23.270362921737899</v>
      </c>
      <c r="E347" s="163"/>
      <c r="F347" s="163"/>
      <c r="G347" s="163">
        <f>C347-F346</f>
        <v>0.51465781900403584</v>
      </c>
      <c r="H347" s="163"/>
      <c r="I347" s="163">
        <f>G347-H346</f>
        <v>-6.0780073407992186E-3</v>
      </c>
      <c r="J347" s="164"/>
      <c r="K347" s="163">
        <f t="shared" si="13"/>
        <v>1.0042218406166743</v>
      </c>
      <c r="L347" s="163"/>
      <c r="M347" s="163"/>
      <c r="N347" s="141"/>
      <c r="O347" s="155" t="s">
        <v>101</v>
      </c>
      <c r="P347" s="154">
        <v>1.1590201671404401</v>
      </c>
      <c r="Q347" s="154">
        <v>1.7158924385117</v>
      </c>
    </row>
    <row r="348" spans="1:17" ht="15" thickBot="1">
      <c r="A348" s="148" t="s">
        <v>136</v>
      </c>
      <c r="B348" s="151" t="s">
        <v>100</v>
      </c>
      <c r="C348" s="146">
        <v>24.181311275931499</v>
      </c>
      <c r="D348" s="145">
        <v>23.692113550049299</v>
      </c>
      <c r="E348" s="163"/>
      <c r="F348" s="163"/>
      <c r="G348" s="163">
        <f>C348-F346</f>
        <v>0.47723033630783362</v>
      </c>
      <c r="H348" s="163"/>
      <c r="I348" s="163">
        <f>G348-H346</f>
        <v>-4.3505490037001437E-2</v>
      </c>
      <c r="J348" s="164"/>
      <c r="K348" s="163">
        <f t="shared" si="13"/>
        <v>1.0306149962110318</v>
      </c>
      <c r="L348" s="163"/>
      <c r="M348" s="163"/>
      <c r="N348" s="141"/>
      <c r="O348" s="155" t="s">
        <v>99</v>
      </c>
      <c r="P348" s="154">
        <v>0.49740175761498201</v>
      </c>
      <c r="Q348" s="154">
        <v>1.9379882973181399</v>
      </c>
    </row>
    <row r="349" spans="1:17">
      <c r="A349" s="148" t="s">
        <v>136</v>
      </c>
      <c r="B349" s="150" t="s">
        <v>96</v>
      </c>
      <c r="C349" s="146">
        <v>24.4251468479263</v>
      </c>
      <c r="D349" s="145">
        <v>23.107469782376199</v>
      </c>
      <c r="E349" s="163">
        <f>AVERAGE(C349:C351)</f>
        <v>24.455635644756935</v>
      </c>
      <c r="F349" s="163">
        <f>AVERAGE(D349:D351)</f>
        <v>23.524951418816499</v>
      </c>
      <c r="G349" s="163">
        <f>C349-F349</f>
        <v>0.90019542910980022</v>
      </c>
      <c r="H349" s="163">
        <f>AVERAGE(G349:G351)</f>
        <v>0.93068422594043432</v>
      </c>
      <c r="I349" s="163">
        <f>G349-H346</f>
        <v>0.37945960276496515</v>
      </c>
      <c r="J349" s="164">
        <f>AVERAGE(I349:I351)</f>
        <v>0.40994839959559926</v>
      </c>
      <c r="K349" s="163">
        <f t="shared" si="13"/>
        <v>0.76872548193113255</v>
      </c>
      <c r="L349" s="163">
        <f>AVERAGE(K349:K351)</f>
        <v>0.77453262617291541</v>
      </c>
      <c r="M349" s="163">
        <f>STDEV(K349:K351)</f>
        <v>0.22314985713551486</v>
      </c>
      <c r="N349" s="141"/>
      <c r="O349" s="155" t="s">
        <v>98</v>
      </c>
      <c r="P349" s="154">
        <v>0.53677617993071303</v>
      </c>
      <c r="Q349" s="154">
        <v>1.5028924431539299</v>
      </c>
    </row>
    <row r="350" spans="1:17">
      <c r="A350" s="148" t="s">
        <v>136</v>
      </c>
      <c r="B350" s="149" t="s">
        <v>96</v>
      </c>
      <c r="C350" s="146">
        <v>24.044923717146901</v>
      </c>
      <c r="D350" s="145">
        <v>23.247798537102199</v>
      </c>
      <c r="E350" s="163"/>
      <c r="F350" s="163"/>
      <c r="G350" s="163">
        <f>C350-F349</f>
        <v>0.51997229833040137</v>
      </c>
      <c r="H350" s="163"/>
      <c r="I350" s="163">
        <f>G350-H346</f>
        <v>-7.6352801443368978E-4</v>
      </c>
      <c r="J350" s="164"/>
      <c r="K350" s="163">
        <f t="shared" si="13"/>
        <v>1.0005293773612471</v>
      </c>
      <c r="L350" s="163"/>
      <c r="M350" s="163"/>
      <c r="N350" s="141"/>
      <c r="O350" s="155" t="s">
        <v>97</v>
      </c>
      <c r="P350" s="154">
        <v>1.2358481377327999</v>
      </c>
      <c r="Q350" s="154">
        <v>0.89480776068679602</v>
      </c>
    </row>
    <row r="351" spans="1:17" ht="15" thickBot="1">
      <c r="A351" s="148" t="s">
        <v>136</v>
      </c>
      <c r="B351" s="147" t="s">
        <v>96</v>
      </c>
      <c r="C351" s="146">
        <v>24.896836369197601</v>
      </c>
      <c r="D351" s="145">
        <v>24.2195859369711</v>
      </c>
      <c r="E351" s="163"/>
      <c r="F351" s="163"/>
      <c r="G351" s="163">
        <f>C351-F349</f>
        <v>1.3718849503811015</v>
      </c>
      <c r="H351" s="163"/>
      <c r="I351" s="163">
        <f>G351-H346</f>
        <v>0.85114912403626641</v>
      </c>
      <c r="J351" s="164"/>
      <c r="K351" s="163">
        <f t="shared" si="13"/>
        <v>0.55434301922636653</v>
      </c>
      <c r="L351" s="163"/>
      <c r="M351" s="163"/>
      <c r="N351" s="141"/>
      <c r="O351" s="141"/>
    </row>
    <row r="352" spans="1:17">
      <c r="A352" s="148" t="s">
        <v>136</v>
      </c>
      <c r="B352" s="153" t="s">
        <v>95</v>
      </c>
      <c r="C352" s="146">
        <v>24.796836823295799</v>
      </c>
      <c r="D352" s="145">
        <v>23.692483214182101</v>
      </c>
      <c r="E352" s="163">
        <f>AVERAGE(C352:C354)</f>
        <v>25.005000773574732</v>
      </c>
      <c r="F352" s="163">
        <f>AVERAGE(D352:D354)</f>
        <v>24.555517123084133</v>
      </c>
      <c r="G352" s="163">
        <f>C352-F352</f>
        <v>0.24131970021166538</v>
      </c>
      <c r="H352" s="163">
        <f>AVERAGE(G352:G354)</f>
        <v>0.44948365049059902</v>
      </c>
      <c r="I352" s="163">
        <f>G352-H346</f>
        <v>-0.27941612613316968</v>
      </c>
      <c r="J352" s="164">
        <f>AVERAGE(I352:I354)</f>
        <v>-7.1252175854236044E-2</v>
      </c>
      <c r="K352" s="163">
        <f t="shared" si="13"/>
        <v>1.213703586369868</v>
      </c>
      <c r="L352" s="163">
        <f>AVERAGE(K352:K354)</f>
        <v>1.1590201671404776</v>
      </c>
      <c r="M352" s="163">
        <f>STDEV(K352:K354)</f>
        <v>0.57221541234914963</v>
      </c>
      <c r="N352" s="141"/>
      <c r="O352" s="141"/>
    </row>
    <row r="353" spans="1:15">
      <c r="A353" s="148" t="s">
        <v>136</v>
      </c>
      <c r="B353" s="152" t="s">
        <v>95</v>
      </c>
      <c r="C353" s="146">
        <v>24.309080543427999</v>
      </c>
      <c r="D353" s="145">
        <v>24.963520305912699</v>
      </c>
      <c r="E353" s="163"/>
      <c r="F353" s="163"/>
      <c r="G353" s="163">
        <f>C353-F352</f>
        <v>-0.24643657965613386</v>
      </c>
      <c r="H353" s="163"/>
      <c r="I353" s="163">
        <f>G353-H346</f>
        <v>-0.76717240600096892</v>
      </c>
      <c r="J353" s="164"/>
      <c r="K353" s="163">
        <f t="shared" si="13"/>
        <v>1.7019308322476634</v>
      </c>
      <c r="L353" s="163"/>
      <c r="M353" s="163"/>
      <c r="N353" s="141"/>
      <c r="O353" s="141"/>
    </row>
    <row r="354" spans="1:15" ht="15" thickBot="1">
      <c r="A354" s="148" t="s">
        <v>136</v>
      </c>
      <c r="B354" s="151" t="s">
        <v>95</v>
      </c>
      <c r="C354" s="146">
        <v>25.909084954000399</v>
      </c>
      <c r="D354" s="145">
        <v>25.0105478491576</v>
      </c>
      <c r="E354" s="163"/>
      <c r="F354" s="163"/>
      <c r="G354" s="163">
        <f>C354-F352</f>
        <v>1.3535678309162655</v>
      </c>
      <c r="H354" s="163"/>
      <c r="I354" s="163">
        <f>G354-H346</f>
        <v>0.83283200457143047</v>
      </c>
      <c r="J354" s="164"/>
      <c r="K354" s="163">
        <f t="shared" si="13"/>
        <v>0.56142608280390127</v>
      </c>
      <c r="L354" s="163"/>
      <c r="M354" s="163"/>
      <c r="N354" s="141"/>
      <c r="O354" s="141"/>
    </row>
    <row r="355" spans="1:15">
      <c r="A355" s="148" t="s">
        <v>136</v>
      </c>
      <c r="B355" s="150" t="s">
        <v>94</v>
      </c>
      <c r="C355" s="146">
        <v>24.0160436748683</v>
      </c>
      <c r="D355" s="145">
        <v>24.1515837085547</v>
      </c>
      <c r="E355" s="163">
        <f>AVERAGE(C355:C357)</f>
        <v>24.168243678545668</v>
      </c>
      <c r="F355" s="163">
        <f>AVERAGE(D355:D357)</f>
        <v>24.414180379666032</v>
      </c>
      <c r="G355" s="163">
        <f>C355-F355</f>
        <v>-0.39813670479773222</v>
      </c>
      <c r="H355" s="163">
        <f>AVERAGE(G355:G357)</f>
        <v>-0.24593670112036511</v>
      </c>
      <c r="I355" s="163">
        <f>G355-H346</f>
        <v>-0.91887253114256728</v>
      </c>
      <c r="J355" s="164">
        <f>AVERAGE(I355:I357)</f>
        <v>-0.7666725274652002</v>
      </c>
      <c r="K355" s="163">
        <f t="shared" si="13"/>
        <v>1.8906371794802332</v>
      </c>
      <c r="L355" s="163">
        <f>AVERAGE(K355:K357)</f>
        <v>1.7158924385117462</v>
      </c>
      <c r="M355" s="163">
        <f>STDEV(K355:K357)</f>
        <v>0.26500783557008595</v>
      </c>
      <c r="N355" s="141"/>
      <c r="O355" s="141"/>
    </row>
    <row r="356" spans="1:15">
      <c r="A356" s="148" t="s">
        <v>136</v>
      </c>
      <c r="B356" s="149" t="s">
        <v>94</v>
      </c>
      <c r="C356" s="146">
        <v>24.438227311773101</v>
      </c>
      <c r="D356" s="145">
        <v>23.902972229246501</v>
      </c>
      <c r="E356" s="163"/>
      <c r="F356" s="163"/>
      <c r="G356" s="163">
        <f>C356-F355</f>
        <v>2.4046932107069097E-2</v>
      </c>
      <c r="H356" s="163"/>
      <c r="I356" s="163">
        <f>G356-H346</f>
        <v>-0.49668889423776597</v>
      </c>
      <c r="J356" s="164"/>
      <c r="K356" s="163">
        <f t="shared" si="13"/>
        <v>1.4109715457584848</v>
      </c>
      <c r="L356" s="163"/>
      <c r="M356" s="163"/>
      <c r="N356" s="141"/>
      <c r="O356" s="141"/>
    </row>
    <row r="357" spans="1:15" ht="15" thickBot="1">
      <c r="A357" s="148" t="s">
        <v>136</v>
      </c>
      <c r="B357" s="147" t="s">
        <v>94</v>
      </c>
      <c r="C357" s="146">
        <v>24.0504600489956</v>
      </c>
      <c r="D357" s="145">
        <v>25.187985201196899</v>
      </c>
      <c r="E357" s="163"/>
      <c r="F357" s="163"/>
      <c r="G357" s="163">
        <f>C357-F355</f>
        <v>-0.36372033067043219</v>
      </c>
      <c r="H357" s="163"/>
      <c r="I357" s="163">
        <f>G357-H346</f>
        <v>-0.88445615701526725</v>
      </c>
      <c r="J357" s="164"/>
      <c r="K357" s="163">
        <f t="shared" si="13"/>
        <v>1.8460685902965208</v>
      </c>
      <c r="L357" s="163"/>
      <c r="M357" s="163"/>
      <c r="N357" s="141"/>
      <c r="O357" s="141"/>
    </row>
    <row r="358" spans="1:15">
      <c r="A358" s="148" t="s">
        <v>136</v>
      </c>
      <c r="B358" s="153" t="s">
        <v>93</v>
      </c>
      <c r="C358" s="146">
        <v>25.2282296478493</v>
      </c>
      <c r="D358" s="145">
        <v>24.3381927361911</v>
      </c>
      <c r="E358" s="163">
        <f>AVERAGE(C358:C360)</f>
        <v>25.515793899642365</v>
      </c>
      <c r="F358" s="163">
        <f>AVERAGE(D358:D360)</f>
        <v>23.972058547577671</v>
      </c>
      <c r="G358" s="163">
        <f>C358-F358</f>
        <v>1.2561711002716294</v>
      </c>
      <c r="H358" s="163">
        <f>AVERAGE(G358:G360)</f>
        <v>1.5437353520646961</v>
      </c>
      <c r="I358" s="163">
        <f>G358-H346</f>
        <v>0.73543527392679431</v>
      </c>
      <c r="J358" s="164">
        <f>AVERAGE(I358:I360)</f>
        <v>1.0229995257198612</v>
      </c>
      <c r="K358" s="163">
        <f t="shared" si="13"/>
        <v>0.60063677996395948</v>
      </c>
      <c r="L358" s="163">
        <f>AVERAGE(K358:K360)</f>
        <v>0.49740175761500621</v>
      </c>
      <c r="M358" s="163">
        <f>STDEV(K358:K360)</f>
        <v>9.1231531259857807E-2</v>
      </c>
      <c r="N358" s="141"/>
      <c r="O358" s="141"/>
    </row>
    <row r="359" spans="1:15">
      <c r="A359" s="148" t="s">
        <v>136</v>
      </c>
      <c r="B359" s="152" t="s">
        <v>93</v>
      </c>
      <c r="C359" s="146">
        <v>25.7184070736796</v>
      </c>
      <c r="D359" s="145">
        <v>24.5098634622303</v>
      </c>
      <c r="E359" s="163"/>
      <c r="F359" s="163"/>
      <c r="G359" s="163">
        <f>C359-F358</f>
        <v>1.7463485261019294</v>
      </c>
      <c r="H359" s="163"/>
      <c r="I359" s="163">
        <f>G359-H346</f>
        <v>1.2256126997570944</v>
      </c>
      <c r="J359" s="164"/>
      <c r="K359" s="163">
        <f t="shared" si="13"/>
        <v>0.42761586961493847</v>
      </c>
      <c r="L359" s="163"/>
      <c r="M359" s="163"/>
      <c r="N359" s="141"/>
      <c r="O359" s="141"/>
    </row>
    <row r="360" spans="1:15" ht="15" thickBot="1">
      <c r="A360" s="148" t="s">
        <v>136</v>
      </c>
      <c r="B360" s="151" t="s">
        <v>93</v>
      </c>
      <c r="C360" s="146">
        <v>25.6007449773982</v>
      </c>
      <c r="D360" s="145">
        <v>23.068119444311598</v>
      </c>
      <c r="E360" s="163"/>
      <c r="F360" s="163"/>
      <c r="G360" s="163">
        <f>C360-F358</f>
        <v>1.6286864298205295</v>
      </c>
      <c r="H360" s="163"/>
      <c r="I360" s="163">
        <f>G360-H346</f>
        <v>1.1079506034756945</v>
      </c>
      <c r="J360" s="164"/>
      <c r="K360" s="163">
        <f t="shared" si="13"/>
        <v>0.46395262326612069</v>
      </c>
      <c r="L360" s="163"/>
      <c r="M360" s="163"/>
      <c r="N360" s="141"/>
      <c r="O360" s="141"/>
    </row>
    <row r="361" spans="1:15">
      <c r="A361" s="148" t="s">
        <v>136</v>
      </c>
      <c r="B361" s="150" t="s">
        <v>92</v>
      </c>
      <c r="C361" s="146">
        <v>25.842070999449</v>
      </c>
      <c r="D361" s="146">
        <v>24.623391674509602</v>
      </c>
      <c r="E361" s="163">
        <f>AVERAGE(C361:C363)</f>
        <v>24.900660935012137</v>
      </c>
      <c r="F361" s="163">
        <f>AVERAGE(D361:D363)</f>
        <v>25.152718931659006</v>
      </c>
      <c r="G361" s="163">
        <f>C361-F361</f>
        <v>0.68935206778999358</v>
      </c>
      <c r="H361" s="163">
        <f>AVERAGE(G361:G363)</f>
        <v>-0.25205799664687234</v>
      </c>
      <c r="I361" s="163">
        <f>G361-H346</f>
        <v>0.16861624144515852</v>
      </c>
      <c r="J361" s="164">
        <f>AVERAGE(I361:I363)</f>
        <v>-0.7727938229917074</v>
      </c>
      <c r="K361" s="163">
        <f t="shared" si="13"/>
        <v>0.88969562213256681</v>
      </c>
      <c r="L361" s="163">
        <f>AVERAGE(K361:K363)</f>
        <v>1.937988297318211</v>
      </c>
      <c r="M361" s="163">
        <f>STDEV(K361:K363)</f>
        <v>1.1314566764656815</v>
      </c>
      <c r="N361" s="141"/>
      <c r="O361" s="141"/>
    </row>
    <row r="362" spans="1:15">
      <c r="A362" s="148" t="s">
        <v>136</v>
      </c>
      <c r="B362" s="149" t="s">
        <v>92</v>
      </c>
      <c r="C362" s="146">
        <v>24.8360342688065</v>
      </c>
      <c r="D362" s="146">
        <v>25.716778238968502</v>
      </c>
      <c r="E362" s="163"/>
      <c r="F362" s="163"/>
      <c r="G362" s="163">
        <f>C362-F361</f>
        <v>-0.31668466285250574</v>
      </c>
      <c r="H362" s="163"/>
      <c r="I362" s="163">
        <f>G362-H346</f>
        <v>-0.8374204891973408</v>
      </c>
      <c r="J362" s="164"/>
      <c r="K362" s="163">
        <f t="shared" si="13"/>
        <v>1.7868524264360439</v>
      </c>
      <c r="L362" s="163"/>
      <c r="M362" s="163"/>
      <c r="N362" s="141"/>
      <c r="O362" s="141"/>
    </row>
    <row r="363" spans="1:15" ht="15" thickBot="1">
      <c r="A363" s="148" t="s">
        <v>136</v>
      </c>
      <c r="B363" s="147" t="s">
        <v>92</v>
      </c>
      <c r="C363" s="146">
        <v>24.023877536780901</v>
      </c>
      <c r="D363" s="146">
        <v>25.117986881498901</v>
      </c>
      <c r="E363" s="163"/>
      <c r="F363" s="163"/>
      <c r="G363" s="163">
        <f>C363-F361</f>
        <v>-1.1288413948781049</v>
      </c>
      <c r="H363" s="163"/>
      <c r="I363" s="163">
        <f>G363-H346</f>
        <v>-1.6495772212229398</v>
      </c>
      <c r="J363" s="164"/>
      <c r="K363" s="163">
        <f t="shared" si="13"/>
        <v>3.1374168433860228</v>
      </c>
      <c r="L363" s="163"/>
      <c r="M363" s="163"/>
      <c r="N363" s="141"/>
      <c r="O363" s="141"/>
    </row>
    <row r="364" spans="1:15">
      <c r="A364" s="148" t="s">
        <v>136</v>
      </c>
      <c r="B364" s="153" t="s">
        <v>91</v>
      </c>
      <c r="C364" s="146">
        <v>24.020318745481202</v>
      </c>
      <c r="D364" s="145">
        <v>23.168497123464501</v>
      </c>
      <c r="E364" s="163">
        <f>AVERAGE(C364:C366)</f>
        <v>24.8303225563611</v>
      </c>
      <c r="F364" s="163">
        <f>AVERAGE(D364:D366)</f>
        <v>23.198079261329099</v>
      </c>
      <c r="G364" s="163">
        <f>C364-F364</f>
        <v>0.82223948415210302</v>
      </c>
      <c r="H364" s="163">
        <f>AVERAGE(G364:G366)</f>
        <v>1.6322432950320014</v>
      </c>
      <c r="I364" s="163">
        <f>G364-H346</f>
        <v>0.30150365780726796</v>
      </c>
      <c r="J364" s="164">
        <f>AVERAGE(I364:I366)</f>
        <v>1.1115074686871662</v>
      </c>
      <c r="K364" s="163">
        <f t="shared" si="13"/>
        <v>0.81140626230564605</v>
      </c>
      <c r="L364" s="163">
        <f>AVERAGE(K364:K366)</f>
        <v>0.53677617993072002</v>
      </c>
      <c r="M364" s="163">
        <f>STDEV(K364:K366)</f>
        <v>0.30653520163423215</v>
      </c>
      <c r="N364" s="141"/>
      <c r="O364" s="141"/>
    </row>
    <row r="365" spans="1:15">
      <c r="A365" s="148" t="s">
        <v>136</v>
      </c>
      <c r="B365" s="152" t="s">
        <v>91</v>
      </c>
      <c r="C365" s="146">
        <v>24.4730866470215</v>
      </c>
      <c r="D365" s="145">
        <v>23.317833276099002</v>
      </c>
      <c r="E365" s="163"/>
      <c r="F365" s="163"/>
      <c r="G365" s="163">
        <f>C365-F364</f>
        <v>1.2750073856924011</v>
      </c>
      <c r="H365" s="163"/>
      <c r="I365" s="163">
        <f>G365-H346</f>
        <v>0.75427155934756607</v>
      </c>
      <c r="J365" s="164"/>
      <c r="K365" s="163">
        <f t="shared" si="13"/>
        <v>0.59284564751269131</v>
      </c>
      <c r="L365" s="163"/>
      <c r="M365" s="163"/>
      <c r="N365" s="141"/>
      <c r="O365" s="141"/>
    </row>
    <row r="366" spans="1:15" ht="15" thickBot="1">
      <c r="A366" s="148" t="s">
        <v>136</v>
      </c>
      <c r="B366" s="151" t="s">
        <v>91</v>
      </c>
      <c r="C366" s="146">
        <v>25.997562276580599</v>
      </c>
      <c r="D366" s="145">
        <v>23.1079073844238</v>
      </c>
      <c r="E366" s="163"/>
      <c r="F366" s="163"/>
      <c r="G366" s="163">
        <f>C366-F364</f>
        <v>2.7994830152515</v>
      </c>
      <c r="H366" s="163"/>
      <c r="I366" s="163">
        <f>G366-H346</f>
        <v>2.2787471889066651</v>
      </c>
      <c r="J366" s="164"/>
      <c r="K366" s="163">
        <f t="shared" si="13"/>
        <v>0.20607662997382264</v>
      </c>
      <c r="L366" s="163"/>
      <c r="M366" s="163"/>
      <c r="N366" s="141"/>
      <c r="O366" s="141"/>
    </row>
    <row r="367" spans="1:15">
      <c r="A367" s="148" t="s">
        <v>136</v>
      </c>
      <c r="B367" s="150" t="s">
        <v>90</v>
      </c>
      <c r="C367" s="146">
        <v>25.2047801748041</v>
      </c>
      <c r="D367" s="145">
        <v>25.181913919864499</v>
      </c>
      <c r="E367" s="163">
        <f>AVERAGE(C367:C369)</f>
        <v>25.233339012382999</v>
      </c>
      <c r="F367" s="163">
        <f>AVERAGE(D367:D369)</f>
        <v>25.289006884553402</v>
      </c>
      <c r="G367" s="163">
        <f>C367-F367</f>
        <v>-8.4226709749302131E-2</v>
      </c>
      <c r="H367" s="163">
        <f>AVERAGE(G367:G369)</f>
        <v>-5.5667872170401957E-2</v>
      </c>
      <c r="I367" s="163">
        <f>G367-H346</f>
        <v>-0.60496253609413719</v>
      </c>
      <c r="J367" s="164">
        <f>AVERAGE(I367:I369)</f>
        <v>-0.5764036985152371</v>
      </c>
      <c r="K367" s="163">
        <f t="shared" si="13"/>
        <v>1.5209392569764693</v>
      </c>
      <c r="L367" s="163">
        <f>AVERAGE(K367:K369)</f>
        <v>1.5028924431539556</v>
      </c>
      <c r="M367" s="163">
        <f>STDEV(K367:K369)</f>
        <v>0.22805526357639427</v>
      </c>
      <c r="N367" s="141"/>
      <c r="O367" s="141"/>
    </row>
    <row r="368" spans="1:15">
      <c r="A368" s="148" t="s">
        <v>136</v>
      </c>
      <c r="B368" s="149" t="s">
        <v>90</v>
      </c>
      <c r="C368" s="146">
        <v>25.026170285897699</v>
      </c>
      <c r="D368" s="145">
        <v>25.1869409290838</v>
      </c>
      <c r="E368" s="163"/>
      <c r="F368" s="163"/>
      <c r="G368" s="163">
        <f>C368-F367</f>
        <v>-0.26283659865570286</v>
      </c>
      <c r="H368" s="163"/>
      <c r="I368" s="163">
        <f>G368-H346</f>
        <v>-0.78357242500053792</v>
      </c>
      <c r="J368" s="164"/>
      <c r="K368" s="163">
        <f t="shared" si="13"/>
        <v>1.7213881291295166</v>
      </c>
      <c r="L368" s="163"/>
      <c r="M368" s="163"/>
      <c r="N368" s="141"/>
      <c r="O368" s="141"/>
    </row>
    <row r="369" spans="1:17" ht="15" thickBot="1">
      <c r="A369" s="148" t="s">
        <v>136</v>
      </c>
      <c r="B369" s="147" t="s">
        <v>90</v>
      </c>
      <c r="C369" s="146">
        <v>25.469066576447201</v>
      </c>
      <c r="D369" s="145">
        <v>25.498165804711899</v>
      </c>
      <c r="E369" s="163"/>
      <c r="F369" s="163"/>
      <c r="G369" s="163">
        <f>C369-F367</f>
        <v>0.18005969189379911</v>
      </c>
      <c r="H369" s="163"/>
      <c r="I369" s="163">
        <f>G369-H346</f>
        <v>-0.34067613445103595</v>
      </c>
      <c r="J369" s="164"/>
      <c r="K369" s="163">
        <f t="shared" si="13"/>
        <v>1.2663499433558814</v>
      </c>
      <c r="L369" s="163"/>
      <c r="M369" s="163"/>
      <c r="N369" s="141"/>
      <c r="O369" s="141"/>
    </row>
    <row r="370" spans="1:17">
      <c r="A370" s="148" t="s">
        <v>136</v>
      </c>
      <c r="B370" s="153" t="s">
        <v>89</v>
      </c>
      <c r="C370" s="146">
        <v>24.735629968671301</v>
      </c>
      <c r="D370" s="145">
        <v>25.698719042751598</v>
      </c>
      <c r="E370" s="143">
        <f>AVERAGE(C370:C372)</f>
        <v>25.488455150026269</v>
      </c>
      <c r="F370" s="143">
        <f>AVERAGE(D370:D372)</f>
        <v>25.239372343804963</v>
      </c>
      <c r="G370" s="143">
        <f>C370-F370</f>
        <v>-0.50374237513366182</v>
      </c>
      <c r="H370" s="143">
        <f>AVERAGE(G370:G372)</f>
        <v>0.24908280622130499</v>
      </c>
      <c r="I370" s="143">
        <f>G370-H352</f>
        <v>-0.95322602562426084</v>
      </c>
      <c r="J370" s="144">
        <f>AVERAGE(I370:I372)</f>
        <v>-0.20040084426929403</v>
      </c>
      <c r="K370" s="143">
        <f t="shared" si="13"/>
        <v>1.9361973721794961</v>
      </c>
      <c r="L370" s="143">
        <f>AVERAGE(K370:K372)</f>
        <v>1.2358481377327328</v>
      </c>
      <c r="M370" s="143">
        <f>STDEV(K370:K372)</f>
        <v>0.60728901189871287</v>
      </c>
    </row>
    <row r="371" spans="1:17">
      <c r="A371" s="148" t="s">
        <v>136</v>
      </c>
      <c r="B371" s="152" t="s">
        <v>89</v>
      </c>
      <c r="C371" s="146">
        <v>25.815088257311501</v>
      </c>
      <c r="D371" s="145">
        <v>24.272556393476101</v>
      </c>
      <c r="E371" s="143"/>
      <c r="F371" s="143"/>
      <c r="G371" s="143">
        <f>C371-F370</f>
        <v>0.57571591350653861</v>
      </c>
      <c r="H371" s="143"/>
      <c r="I371" s="143">
        <f>G371-H352</f>
        <v>0.12623226301593959</v>
      </c>
      <c r="J371" s="144"/>
      <c r="K371" s="143">
        <f t="shared" si="13"/>
        <v>0.91622112811272893</v>
      </c>
      <c r="L371" s="143"/>
      <c r="M371" s="143"/>
    </row>
    <row r="372" spans="1:17" ht="15" thickBot="1">
      <c r="A372" s="148" t="s">
        <v>136</v>
      </c>
      <c r="B372" s="151" t="s">
        <v>89</v>
      </c>
      <c r="C372" s="146">
        <v>25.914647224096001</v>
      </c>
      <c r="D372" s="145">
        <v>25.746841595187199</v>
      </c>
      <c r="E372" s="143"/>
      <c r="F372" s="143"/>
      <c r="G372" s="143">
        <f>C372-F370</f>
        <v>0.67527488029103822</v>
      </c>
      <c r="H372" s="143"/>
      <c r="I372" s="143">
        <f>G372-H352</f>
        <v>0.2257912298004392</v>
      </c>
      <c r="J372" s="144"/>
      <c r="K372" s="143">
        <f t="shared" si="13"/>
        <v>0.85512591290597384</v>
      </c>
      <c r="L372" s="143"/>
      <c r="M372" s="143"/>
    </row>
    <row r="373" spans="1:17">
      <c r="A373" s="148" t="s">
        <v>136</v>
      </c>
      <c r="B373" s="150" t="s">
        <v>87</v>
      </c>
      <c r="C373" s="146">
        <v>24.247466245959401</v>
      </c>
      <c r="D373" s="145">
        <v>23.8110679723064</v>
      </c>
      <c r="E373" s="143">
        <f>AVERAGE(C373:C375)</f>
        <v>24.544512363438937</v>
      </c>
      <c r="F373" s="143">
        <f>AVERAGE(D373:D375)</f>
        <v>24.614026972218834</v>
      </c>
      <c r="G373" s="143">
        <f>C373-F373</f>
        <v>-0.36656072625943281</v>
      </c>
      <c r="H373" s="143">
        <f>AVERAGE(G373:G375)</f>
        <v>-6.9514608779899831E-2</v>
      </c>
      <c r="I373" s="143">
        <f>G373-H355</f>
        <v>-0.1206240251390677</v>
      </c>
      <c r="J373" s="144">
        <f>AVERAGE(I373:I375)</f>
        <v>0.17642209234046533</v>
      </c>
      <c r="K373" s="143">
        <f t="shared" si="13"/>
        <v>1.0872050218733518</v>
      </c>
      <c r="L373" s="143">
        <f>AVERAGE(K373:K375)</f>
        <v>0.89480776068680534</v>
      </c>
      <c r="M373" s="143">
        <f>STDEV(K373:K375)</f>
        <v>0.16795922132515695</v>
      </c>
    </row>
    <row r="374" spans="1:17">
      <c r="A374" s="148" t="s">
        <v>136</v>
      </c>
      <c r="B374" s="149" t="s">
        <v>87</v>
      </c>
      <c r="C374" s="146">
        <v>24.731271175174001</v>
      </c>
      <c r="D374" s="145">
        <v>25.767349255799999</v>
      </c>
      <c r="E374" s="143"/>
      <c r="F374" s="143"/>
      <c r="G374" s="143">
        <f>C374-F373</f>
        <v>0.1172442029551668</v>
      </c>
      <c r="H374" s="143"/>
      <c r="I374" s="143">
        <f>G374-H355</f>
        <v>0.36318090407553194</v>
      </c>
      <c r="J374" s="144"/>
      <c r="K374" s="143">
        <f t="shared" si="13"/>
        <v>0.77744854304851607</v>
      </c>
      <c r="L374" s="143"/>
      <c r="M374" s="143"/>
    </row>
    <row r="375" spans="1:17" ht="15" thickBot="1">
      <c r="A375" s="148" t="s">
        <v>136</v>
      </c>
      <c r="B375" s="147" t="s">
        <v>87</v>
      </c>
      <c r="C375" s="146">
        <v>24.654799669183401</v>
      </c>
      <c r="D375" s="145">
        <v>24.2636636885501</v>
      </c>
      <c r="E375" s="143"/>
      <c r="F375" s="143"/>
      <c r="G375" s="143">
        <f>C375-F373</f>
        <v>4.0772696964566535E-2</v>
      </c>
      <c r="H375" s="143"/>
      <c r="I375" s="143">
        <f>G375-H355</f>
        <v>0.28670939808493168</v>
      </c>
      <c r="J375" s="144"/>
      <c r="K375" s="143">
        <f t="shared" si="13"/>
        <v>0.8197697171385484</v>
      </c>
      <c r="L375" s="143"/>
      <c r="M375" s="143"/>
    </row>
    <row r="378" spans="1:17" ht="20">
      <c r="A378" s="396" t="s">
        <v>38</v>
      </c>
      <c r="B378" s="397"/>
      <c r="C378" s="397"/>
      <c r="E378" s="398" t="s">
        <v>121</v>
      </c>
      <c r="F378" s="398"/>
    </row>
    <row r="379" spans="1:17" ht="16" thickBot="1">
      <c r="A379" s="161" t="s">
        <v>117</v>
      </c>
      <c r="B379" s="161" t="s">
        <v>116</v>
      </c>
      <c r="C379" s="160" t="s">
        <v>115</v>
      </c>
      <c r="D379" s="160" t="s">
        <v>114</v>
      </c>
      <c r="E379" s="158" t="s">
        <v>113</v>
      </c>
      <c r="F379" s="158" t="s">
        <v>112</v>
      </c>
      <c r="G379" s="159" t="s">
        <v>111</v>
      </c>
      <c r="H379" s="158" t="s">
        <v>110</v>
      </c>
      <c r="I379" s="159" t="s">
        <v>109</v>
      </c>
      <c r="J379" s="158" t="s">
        <v>108</v>
      </c>
      <c r="K379" s="158" t="s">
        <v>107</v>
      </c>
      <c r="L379" s="158" t="s">
        <v>106</v>
      </c>
      <c r="M379" s="158" t="s">
        <v>105</v>
      </c>
      <c r="O379" s="154"/>
      <c r="P379" s="157" t="s">
        <v>104</v>
      </c>
      <c r="Q379" s="156" t="s">
        <v>103</v>
      </c>
    </row>
    <row r="380" spans="1:17">
      <c r="A380" s="148" t="s">
        <v>136</v>
      </c>
      <c r="B380" s="153" t="s">
        <v>100</v>
      </c>
      <c r="C380" s="145">
        <v>25.318724424085602</v>
      </c>
      <c r="D380" s="145">
        <v>24.7989588329452</v>
      </c>
      <c r="E380" s="143">
        <f>AVERAGE(C380:C382)</f>
        <v>25.504170300496231</v>
      </c>
      <c r="F380" s="143">
        <f>AVERAGE(D380:D382)</f>
        <v>24.772634348195066</v>
      </c>
      <c r="G380" s="143">
        <f>C380-F380</f>
        <v>0.54609007589053604</v>
      </c>
      <c r="H380" s="143">
        <f>AVERAGE(G380:G382)</f>
        <v>0.73153595230116863</v>
      </c>
      <c r="I380" s="143">
        <f>G380-H380</f>
        <v>-0.18544587641063259</v>
      </c>
      <c r="J380" s="144">
        <f>AVERAGE(I380:I382)</f>
        <v>0</v>
      </c>
      <c r="K380" s="143">
        <f t="shared" ref="K380:K409" si="14">2^-(I380)</f>
        <v>1.1371683698880495</v>
      </c>
      <c r="L380" s="162">
        <f>AVERAGE(K380:K382)</f>
        <v>1.0084489030362043</v>
      </c>
      <c r="M380" s="143">
        <f>STDEV(K380:K382)</f>
        <v>0.15605649832812812</v>
      </c>
      <c r="O380" s="155" t="s">
        <v>102</v>
      </c>
      <c r="P380" s="154">
        <v>1.0193491701761901</v>
      </c>
      <c r="Q380" s="154">
        <v>1.2903701156190299</v>
      </c>
    </row>
    <row r="381" spans="1:17">
      <c r="A381" s="148" t="s">
        <v>136</v>
      </c>
      <c r="B381" s="152" t="s">
        <v>100</v>
      </c>
      <c r="C381" s="145">
        <v>25.7645332018799</v>
      </c>
      <c r="D381" s="145">
        <v>24.554512438160199</v>
      </c>
      <c r="E381" s="143"/>
      <c r="F381" s="143"/>
      <c r="G381" s="143">
        <f>C381-F380</f>
        <v>0.99189885368483388</v>
      </c>
      <c r="H381" s="143"/>
      <c r="I381" s="143">
        <f>G381-H380</f>
        <v>0.26036290138366525</v>
      </c>
      <c r="J381" s="144"/>
      <c r="K381" s="143">
        <f t="shared" si="14"/>
        <v>0.83487788443118616</v>
      </c>
      <c r="L381" s="143"/>
      <c r="M381" s="143"/>
      <c r="O381" s="155" t="s">
        <v>101</v>
      </c>
      <c r="P381" s="154">
        <v>1.16676989139614</v>
      </c>
      <c r="Q381" s="154">
        <v>1.9427631891046999</v>
      </c>
    </row>
    <row r="382" spans="1:17" ht="15" thickBot="1">
      <c r="A382" s="148" t="s">
        <v>136</v>
      </c>
      <c r="B382" s="151" t="s">
        <v>100</v>
      </c>
      <c r="C382" s="145">
        <v>25.429253275523202</v>
      </c>
      <c r="D382" s="145">
        <v>24.964431773479799</v>
      </c>
      <c r="E382" s="143"/>
      <c r="F382" s="143"/>
      <c r="G382" s="143">
        <f>C382-F380</f>
        <v>0.65661892732813598</v>
      </c>
      <c r="H382" s="143"/>
      <c r="I382" s="143">
        <f>G382-H380</f>
        <v>-7.4917024973032653E-2</v>
      </c>
      <c r="J382" s="144"/>
      <c r="K382" s="143">
        <f t="shared" si="14"/>
        <v>1.0533004547893769</v>
      </c>
      <c r="L382" s="143"/>
      <c r="M382" s="143"/>
      <c r="O382" s="155" t="s">
        <v>99</v>
      </c>
      <c r="P382" s="154">
        <v>1.44445344895589</v>
      </c>
      <c r="Q382" s="154">
        <v>1.1771027728461301</v>
      </c>
    </row>
    <row r="383" spans="1:17">
      <c r="A383" s="148" t="s">
        <v>136</v>
      </c>
      <c r="B383" s="150" t="s">
        <v>96</v>
      </c>
      <c r="C383" s="146">
        <v>24.426264751246801</v>
      </c>
      <c r="D383" s="145">
        <v>23.6440305676729</v>
      </c>
      <c r="E383" s="143">
        <f>AVERAGE(C383:C385)</f>
        <v>24.810390944513035</v>
      </c>
      <c r="F383" s="143">
        <f>AVERAGE(D383:D385)</f>
        <v>24.403757879459366</v>
      </c>
      <c r="G383" s="143">
        <f>C383-F383</f>
        <v>2.2506871787435045E-2</v>
      </c>
      <c r="H383" s="143">
        <f>AVERAGE(G383:G385)</f>
        <v>0.40663306505366847</v>
      </c>
      <c r="I383" s="143">
        <f>G383-H380</f>
        <v>-0.70902908051373359</v>
      </c>
      <c r="J383" s="144">
        <f>AVERAGE(I383:I385)</f>
        <v>-0.32490288724750016</v>
      </c>
      <c r="K383" s="143">
        <f t="shared" si="14"/>
        <v>1.6347036074894952</v>
      </c>
      <c r="L383" s="143">
        <f>AVERAGE(K383:K385)</f>
        <v>1.2903701156190388</v>
      </c>
      <c r="M383" s="143">
        <f>STDEV(K383:K385)</f>
        <v>0.37027115455016635</v>
      </c>
      <c r="O383" s="155" t="s">
        <v>98</v>
      </c>
      <c r="P383" s="154">
        <v>1.41106717115842</v>
      </c>
      <c r="Q383" s="154">
        <v>1.2007331212743899</v>
      </c>
    </row>
    <row r="384" spans="1:17">
      <c r="A384" s="148" t="s">
        <v>136</v>
      </c>
      <c r="B384" s="149" t="s">
        <v>96</v>
      </c>
      <c r="C384" s="146">
        <v>25.289363431365501</v>
      </c>
      <c r="D384" s="145">
        <v>24.028218982121501</v>
      </c>
      <c r="E384" s="143"/>
      <c r="F384" s="143"/>
      <c r="G384" s="143">
        <f>C384-F383</f>
        <v>0.88560555190613499</v>
      </c>
      <c r="H384" s="143"/>
      <c r="I384" s="143">
        <f>G384-H380</f>
        <v>0.15406959960496636</v>
      </c>
      <c r="J384" s="144"/>
      <c r="K384" s="143">
        <f t="shared" si="14"/>
        <v>0.89871176922006357</v>
      </c>
      <c r="L384" s="143"/>
      <c r="M384" s="143"/>
      <c r="O384" s="155" t="s">
        <v>97</v>
      </c>
      <c r="P384" s="154">
        <v>0.67449519656786605</v>
      </c>
      <c r="Q384" s="154">
        <v>1.07362883359655</v>
      </c>
    </row>
    <row r="385" spans="1:13" ht="15" thickBot="1">
      <c r="A385" s="148" t="s">
        <v>136</v>
      </c>
      <c r="B385" s="147" t="s">
        <v>96</v>
      </c>
      <c r="C385" s="146">
        <v>24.715544650926802</v>
      </c>
      <c r="D385" s="145">
        <v>25.539024088583702</v>
      </c>
      <c r="E385" s="143"/>
      <c r="F385" s="143"/>
      <c r="G385" s="143">
        <f>C385-F383</f>
        <v>0.31178677146743539</v>
      </c>
      <c r="H385" s="143"/>
      <c r="I385" s="143">
        <f>G385-H380</f>
        <v>-0.41974918083373325</v>
      </c>
      <c r="J385" s="144"/>
      <c r="K385" s="143">
        <f t="shared" si="14"/>
        <v>1.3376949701475578</v>
      </c>
      <c r="L385" s="143"/>
      <c r="M385" s="143"/>
    </row>
    <row r="386" spans="1:13">
      <c r="A386" s="148" t="s">
        <v>136</v>
      </c>
      <c r="B386" s="153" t="s">
        <v>95</v>
      </c>
      <c r="C386" s="146">
        <v>25.185683657396499</v>
      </c>
      <c r="D386" s="145">
        <v>23.572971170536601</v>
      </c>
      <c r="E386" s="143">
        <f>AVERAGE(C386:C388)</f>
        <v>24.722643224370032</v>
      </c>
      <c r="F386" s="143">
        <f>AVERAGE(D386:D388)</f>
        <v>24.13657291125557</v>
      </c>
      <c r="G386" s="143">
        <f>C386-F386</f>
        <v>1.0491107461409293</v>
      </c>
      <c r="H386" s="143">
        <f>AVERAGE(G386:G388)</f>
        <v>0.586070313114463</v>
      </c>
      <c r="I386" s="143">
        <f>G386-H380</f>
        <v>0.31757479383976062</v>
      </c>
      <c r="J386" s="144">
        <f>AVERAGE(I386:I388)</f>
        <v>-0.14546563918670566</v>
      </c>
      <c r="K386" s="143">
        <f t="shared" si="14"/>
        <v>0.80241762841410402</v>
      </c>
      <c r="L386" s="143">
        <f>AVERAGE(K386:K388)</f>
        <v>1.1667698913961577</v>
      </c>
      <c r="M386" s="143">
        <f>STDEV(K386:K388)</f>
        <v>0.48248383280753393</v>
      </c>
    </row>
    <row r="387" spans="1:13">
      <c r="A387" s="148" t="s">
        <v>136</v>
      </c>
      <c r="B387" s="152" t="s">
        <v>95</v>
      </c>
      <c r="C387" s="146">
        <v>24.891460234731099</v>
      </c>
      <c r="D387" s="145">
        <v>24.706231316776002</v>
      </c>
      <c r="E387" s="143"/>
      <c r="F387" s="143"/>
      <c r="G387" s="143">
        <f>C387-F386</f>
        <v>0.75488732347552912</v>
      </c>
      <c r="H387" s="143"/>
      <c r="I387" s="143">
        <f>G387-H380</f>
        <v>2.335137117436048E-2</v>
      </c>
      <c r="J387" s="144"/>
      <c r="K387" s="143">
        <f t="shared" si="14"/>
        <v>0.98394435129438185</v>
      </c>
      <c r="L387" s="143"/>
      <c r="M387" s="143"/>
    </row>
    <row r="388" spans="1:13" ht="15" thickBot="1">
      <c r="A388" s="148" t="s">
        <v>136</v>
      </c>
      <c r="B388" s="151" t="s">
        <v>95</v>
      </c>
      <c r="C388" s="146">
        <v>24.0907857809825</v>
      </c>
      <c r="D388" s="145">
        <v>24.1305162464541</v>
      </c>
      <c r="E388" s="143"/>
      <c r="F388" s="143"/>
      <c r="G388" s="143">
        <f>C388-F386</f>
        <v>-4.5787130273069465E-2</v>
      </c>
      <c r="H388" s="143"/>
      <c r="I388" s="143">
        <f>G388-H380</f>
        <v>-0.7773230825742381</v>
      </c>
      <c r="J388" s="144"/>
      <c r="K388" s="143">
        <f t="shared" si="14"/>
        <v>1.7139476944799874</v>
      </c>
      <c r="L388" s="143"/>
      <c r="M388" s="143"/>
    </row>
    <row r="389" spans="1:13">
      <c r="A389" s="148" t="s">
        <v>136</v>
      </c>
      <c r="B389" s="150" t="s">
        <v>94</v>
      </c>
      <c r="C389" s="146">
        <v>24.7679622911349</v>
      </c>
      <c r="D389" s="145">
        <v>25.213114612670498</v>
      </c>
      <c r="E389" s="143">
        <f>AVERAGE(C389:C391)</f>
        <v>25.280792119958733</v>
      </c>
      <c r="F389" s="143">
        <f>AVERAGE(D389:D391)</f>
        <v>25.439082291778632</v>
      </c>
      <c r="G389" s="143">
        <f>C389-F389</f>
        <v>-0.67112000064373234</v>
      </c>
      <c r="H389" s="143">
        <f>AVERAGE(G389:G391)</f>
        <v>-0.15829017181989968</v>
      </c>
      <c r="I389" s="143">
        <f>G389-H380</f>
        <v>-1.402655952944901</v>
      </c>
      <c r="J389" s="144">
        <f>AVERAGE(I389:I391)</f>
        <v>-0.88982612412106832</v>
      </c>
      <c r="K389" s="143">
        <f t="shared" si="14"/>
        <v>2.6438786354913186</v>
      </c>
      <c r="L389" s="143">
        <f>AVERAGE(K389:K391)</f>
        <v>1.9427631891047132</v>
      </c>
      <c r="M389" s="143">
        <f>STDEV(K389:K391)</f>
        <v>0.70532301479990245</v>
      </c>
    </row>
    <row r="390" spans="1:13">
      <c r="A390" s="148" t="s">
        <v>136</v>
      </c>
      <c r="B390" s="149" t="s">
        <v>94</v>
      </c>
      <c r="C390" s="146">
        <v>25.206327310922099</v>
      </c>
      <c r="D390" s="145">
        <v>25.4059898972152</v>
      </c>
      <c r="E390" s="143"/>
      <c r="F390" s="143"/>
      <c r="G390" s="143">
        <f>C390-F389</f>
        <v>-0.23275498085653368</v>
      </c>
      <c r="H390" s="143"/>
      <c r="I390" s="143">
        <f>G390-H380</f>
        <v>-0.96429093315770231</v>
      </c>
      <c r="J390" s="144"/>
      <c r="K390" s="143">
        <f t="shared" si="14"/>
        <v>1.951104342107767</v>
      </c>
      <c r="L390" s="143"/>
      <c r="M390" s="143"/>
    </row>
    <row r="391" spans="1:13" ht="15" thickBot="1">
      <c r="A391" s="148" t="s">
        <v>136</v>
      </c>
      <c r="B391" s="147" t="s">
        <v>94</v>
      </c>
      <c r="C391" s="146">
        <v>25.868086757819199</v>
      </c>
      <c r="D391" s="145">
        <v>25.698142365450199</v>
      </c>
      <c r="E391" s="143"/>
      <c r="F391" s="143"/>
      <c r="G391" s="143">
        <f>C391-F389</f>
        <v>0.42900446604056697</v>
      </c>
      <c r="H391" s="143"/>
      <c r="I391" s="143">
        <f>G391-H380</f>
        <v>-0.30253148626060167</v>
      </c>
      <c r="J391" s="144"/>
      <c r="K391" s="143">
        <f t="shared" si="14"/>
        <v>1.2333065897150535</v>
      </c>
      <c r="L391" s="143"/>
      <c r="M391" s="143"/>
    </row>
    <row r="392" spans="1:13">
      <c r="A392" s="148" t="s">
        <v>136</v>
      </c>
      <c r="B392" s="153" t="s">
        <v>93</v>
      </c>
      <c r="C392" s="146">
        <v>25.487279549042299</v>
      </c>
      <c r="D392" s="145">
        <v>23.0117848763607</v>
      </c>
      <c r="E392" s="143">
        <f>AVERAGE(C392:C394)</f>
        <v>24.840720137466334</v>
      </c>
      <c r="F392" s="143">
        <f>AVERAGE(D392:D394)</f>
        <v>24.551503962538103</v>
      </c>
      <c r="G392" s="143">
        <f>C392-F392</f>
        <v>0.9357755865041959</v>
      </c>
      <c r="H392" s="143">
        <f>AVERAGE(G392:G394)</f>
        <v>0.28921617492823043</v>
      </c>
      <c r="I392" s="143">
        <f>G392-H380</f>
        <v>0.20423963420302726</v>
      </c>
      <c r="J392" s="144">
        <f>AVERAGE(I392:I394)</f>
        <v>-0.44231977737293821</v>
      </c>
      <c r="K392" s="143">
        <f t="shared" si="14"/>
        <v>0.86799603994596941</v>
      </c>
      <c r="L392" s="143">
        <f>AVERAGE(K392:K394)</f>
        <v>1.4444534489559022</v>
      </c>
      <c r="M392" s="143">
        <f>STDEV(K392:K394)</f>
        <v>0.60096208755606095</v>
      </c>
    </row>
    <row r="393" spans="1:13">
      <c r="A393" s="148" t="s">
        <v>136</v>
      </c>
      <c r="B393" s="152" t="s">
        <v>93</v>
      </c>
      <c r="C393" s="146">
        <v>24.7995459211634</v>
      </c>
      <c r="D393" s="145">
        <v>25.615108380068101</v>
      </c>
      <c r="E393" s="143"/>
      <c r="F393" s="143"/>
      <c r="G393" s="143">
        <f>C393-F392</f>
        <v>0.2480419586252971</v>
      </c>
      <c r="H393" s="143"/>
      <c r="I393" s="143">
        <f>G393-H380</f>
        <v>-0.48349399367587154</v>
      </c>
      <c r="J393" s="144"/>
      <c r="K393" s="143">
        <f t="shared" si="14"/>
        <v>1.3981256225458318</v>
      </c>
      <c r="L393" s="143"/>
      <c r="M393" s="143"/>
    </row>
    <row r="394" spans="1:13" ht="15" thickBot="1">
      <c r="A394" s="148" t="s">
        <v>136</v>
      </c>
      <c r="B394" s="151" t="s">
        <v>93</v>
      </c>
      <c r="C394" s="146">
        <v>24.235334942193301</v>
      </c>
      <c r="D394" s="145">
        <v>25.027618631185501</v>
      </c>
      <c r="E394" s="143"/>
      <c r="F394" s="143"/>
      <c r="G394" s="143">
        <f>C394-F392</f>
        <v>-0.31616902034480177</v>
      </c>
      <c r="H394" s="143"/>
      <c r="I394" s="143">
        <f>G394-H380</f>
        <v>-1.0477049726459704</v>
      </c>
      <c r="J394" s="144"/>
      <c r="K394" s="143">
        <f t="shared" si="14"/>
        <v>2.0672386843759059</v>
      </c>
      <c r="L394" s="143"/>
      <c r="M394" s="143"/>
    </row>
    <row r="395" spans="1:13">
      <c r="A395" s="148" t="s">
        <v>136</v>
      </c>
      <c r="B395" s="150" t="s">
        <v>92</v>
      </c>
      <c r="C395" s="146">
        <v>25.328060761996099</v>
      </c>
      <c r="D395" s="146">
        <v>25.347434507672101</v>
      </c>
      <c r="E395" s="143">
        <f>AVERAGE(C395:C397)</f>
        <v>25.204728808814703</v>
      </c>
      <c r="F395" s="143">
        <f>AVERAGE(D395:D397)</f>
        <v>24.5878560324409</v>
      </c>
      <c r="G395" s="143">
        <f>C395-F395</f>
        <v>0.74020472955519878</v>
      </c>
      <c r="H395" s="143">
        <f>AVERAGE(G395:G397)</f>
        <v>0.61687277637379978</v>
      </c>
      <c r="I395" s="143">
        <f>G395-H380</f>
        <v>8.6687772540301467E-3</v>
      </c>
      <c r="J395" s="144">
        <f>AVERAGE(I395:I397)</f>
        <v>-0.11466317592736885</v>
      </c>
      <c r="K395" s="143">
        <f t="shared" si="14"/>
        <v>0.99400927785345039</v>
      </c>
      <c r="L395" s="143">
        <f>AVERAGE(K395:K397)</f>
        <v>1.1771027728461287</v>
      </c>
      <c r="M395" s="143">
        <f>STDEV(K395:K397)</f>
        <v>0.59808254693413831</v>
      </c>
    </row>
    <row r="396" spans="1:13">
      <c r="A396" s="148" t="s">
        <v>136</v>
      </c>
      <c r="B396" s="149" t="s">
        <v>92</v>
      </c>
      <c r="C396" s="146">
        <v>24.4355131916282</v>
      </c>
      <c r="D396" s="146">
        <v>25.091950020416999</v>
      </c>
      <c r="E396" s="143"/>
      <c r="F396" s="143"/>
      <c r="G396" s="143">
        <f>C396-F395</f>
        <v>-0.15234284081270033</v>
      </c>
      <c r="H396" s="143"/>
      <c r="I396" s="143">
        <f>G396-H380</f>
        <v>-0.88387879311386897</v>
      </c>
      <c r="J396" s="144"/>
      <c r="K396" s="143">
        <f t="shared" si="14"/>
        <v>1.8453299448548228</v>
      </c>
      <c r="L396" s="143"/>
      <c r="M396" s="143"/>
    </row>
    <row r="397" spans="1:13" ht="15" thickBot="1">
      <c r="A397" s="148" t="s">
        <v>136</v>
      </c>
      <c r="B397" s="147" t="s">
        <v>92</v>
      </c>
      <c r="C397" s="146">
        <v>25.850612472819801</v>
      </c>
      <c r="D397" s="146">
        <v>23.3241835692336</v>
      </c>
      <c r="E397" s="143"/>
      <c r="F397" s="143"/>
      <c r="G397" s="143">
        <f>C397-F395</f>
        <v>1.2627564403789009</v>
      </c>
      <c r="H397" s="143"/>
      <c r="I397" s="143">
        <f>G397-H380</f>
        <v>0.53122048807773226</v>
      </c>
      <c r="J397" s="144"/>
      <c r="K397" s="143">
        <f t="shared" si="14"/>
        <v>0.69196909583011323</v>
      </c>
      <c r="L397" s="143"/>
      <c r="M397" s="143"/>
    </row>
    <row r="398" spans="1:13">
      <c r="A398" s="148" t="s">
        <v>136</v>
      </c>
      <c r="B398" s="153" t="s">
        <v>91</v>
      </c>
      <c r="C398" s="146">
        <v>24.718850934301599</v>
      </c>
      <c r="D398" s="145">
        <v>25.428562837504199</v>
      </c>
      <c r="E398" s="143">
        <f>AVERAGE(C398:C400)</f>
        <v>25.076860683993299</v>
      </c>
      <c r="F398" s="143">
        <f>AVERAGE(D398:D400)</f>
        <v>24.780623908612231</v>
      </c>
      <c r="G398" s="143">
        <f>C398-F398</f>
        <v>-6.1772974310631668E-2</v>
      </c>
      <c r="H398" s="143">
        <f>AVERAGE(G398:G400)</f>
        <v>0.29623677538106818</v>
      </c>
      <c r="I398" s="143">
        <f>G398-H380</f>
        <v>-0.7933089266118003</v>
      </c>
      <c r="J398" s="144">
        <f>AVERAGE(I398:I400)</f>
        <v>-0.43529917692010045</v>
      </c>
      <c r="K398" s="143">
        <f t="shared" si="14"/>
        <v>1.7330447727382612</v>
      </c>
      <c r="L398" s="143">
        <f>AVERAGE(K398:K400)</f>
        <v>1.4110671711584442</v>
      </c>
      <c r="M398" s="143">
        <f>STDEV(K398:K400)</f>
        <v>0.46242888609468902</v>
      </c>
    </row>
    <row r="399" spans="1:13">
      <c r="A399" s="148" t="s">
        <v>136</v>
      </c>
      <c r="B399" s="152" t="s">
        <v>91</v>
      </c>
      <c r="C399" s="146">
        <v>25.694656275804999</v>
      </c>
      <c r="D399" s="145">
        <v>24.136105753560901</v>
      </c>
      <c r="E399" s="143"/>
      <c r="F399" s="143"/>
      <c r="G399" s="143">
        <f>C399-F398</f>
        <v>0.91403236719276748</v>
      </c>
      <c r="H399" s="143"/>
      <c r="I399" s="143">
        <f>G399-H380</f>
        <v>0.18249641489159885</v>
      </c>
      <c r="J399" s="144"/>
      <c r="K399" s="143">
        <f t="shared" si="14"/>
        <v>0.88117690282543193</v>
      </c>
      <c r="L399" s="143"/>
      <c r="M399" s="143"/>
    </row>
    <row r="400" spans="1:13" ht="15" thickBot="1">
      <c r="A400" s="148" t="s">
        <v>136</v>
      </c>
      <c r="B400" s="151" t="s">
        <v>91</v>
      </c>
      <c r="C400" s="146">
        <v>24.8170748418733</v>
      </c>
      <c r="D400" s="145">
        <v>24.7772031347716</v>
      </c>
      <c r="E400" s="143"/>
      <c r="F400" s="143"/>
      <c r="G400" s="143">
        <f>C400-F398</f>
        <v>3.6450933261068741E-2</v>
      </c>
      <c r="H400" s="143"/>
      <c r="I400" s="143">
        <f>G400-H380</f>
        <v>-0.69508501904009989</v>
      </c>
      <c r="J400" s="144"/>
      <c r="K400" s="143">
        <f t="shared" si="14"/>
        <v>1.6189798379116398</v>
      </c>
      <c r="L400" s="143"/>
      <c r="M400" s="143"/>
    </row>
    <row r="401" spans="1:17">
      <c r="A401" s="148" t="s">
        <v>136</v>
      </c>
      <c r="B401" s="150" t="s">
        <v>90</v>
      </c>
      <c r="C401" s="146">
        <v>25.861980268929301</v>
      </c>
      <c r="D401" s="145">
        <v>24.828043129381101</v>
      </c>
      <c r="E401" s="143">
        <f>AVERAGE(C401:C403)</f>
        <v>25.210720601730937</v>
      </c>
      <c r="F401" s="143">
        <f>AVERAGE(D401:D403)</f>
        <v>24.656846871227469</v>
      </c>
      <c r="G401" s="143">
        <f>C401-F401</f>
        <v>1.2051333977018324</v>
      </c>
      <c r="H401" s="143">
        <f>AVERAGE(G401:G403)</f>
        <v>0.55387373050346511</v>
      </c>
      <c r="I401" s="143">
        <f>G401-H380</f>
        <v>0.47359744540066373</v>
      </c>
      <c r="J401" s="144">
        <f>AVERAGE(I401:I403)</f>
        <v>-0.17766222179770352</v>
      </c>
      <c r="K401" s="143">
        <f t="shared" si="14"/>
        <v>0.72016657900683034</v>
      </c>
      <c r="L401" s="143">
        <f>AVERAGE(K401:K403)</f>
        <v>1.2007331212743735</v>
      </c>
      <c r="M401" s="143">
        <f>STDEV(K401:K403)</f>
        <v>0.49049772586282747</v>
      </c>
    </row>
    <row r="402" spans="1:17">
      <c r="A402" s="148" t="s">
        <v>136</v>
      </c>
      <c r="B402" s="149" t="s">
        <v>90</v>
      </c>
      <c r="C402" s="146">
        <v>25.1478363766314</v>
      </c>
      <c r="D402" s="145">
        <v>23.803612381867101</v>
      </c>
      <c r="E402" s="143"/>
      <c r="F402" s="143"/>
      <c r="G402" s="143">
        <f>C402-F401</f>
        <v>0.49098950540393105</v>
      </c>
      <c r="H402" s="143"/>
      <c r="I402" s="143">
        <f>G402-H380</f>
        <v>-0.24054644689723759</v>
      </c>
      <c r="J402" s="144"/>
      <c r="K402" s="143">
        <f t="shared" si="14"/>
        <v>1.1814400685333184</v>
      </c>
      <c r="L402" s="143"/>
      <c r="M402" s="143"/>
    </row>
    <row r="403" spans="1:17" ht="15" thickBot="1">
      <c r="A403" s="148" t="s">
        <v>136</v>
      </c>
      <c r="B403" s="147" t="s">
        <v>90</v>
      </c>
      <c r="C403" s="146">
        <v>24.622345159632101</v>
      </c>
      <c r="D403" s="145">
        <v>25.338885102434201</v>
      </c>
      <c r="E403" s="143"/>
      <c r="F403" s="143"/>
      <c r="G403" s="143">
        <f>C403-F401</f>
        <v>-3.4501711595368079E-2</v>
      </c>
      <c r="H403" s="143"/>
      <c r="I403" s="143">
        <f>G403-H380</f>
        <v>-0.76603766389653671</v>
      </c>
      <c r="J403" s="144"/>
      <c r="K403" s="143">
        <f t="shared" si="14"/>
        <v>1.7005927162829717</v>
      </c>
      <c r="L403" s="143"/>
      <c r="M403" s="143"/>
    </row>
    <row r="404" spans="1:17">
      <c r="A404" s="148" t="s">
        <v>136</v>
      </c>
      <c r="B404" s="153" t="s">
        <v>89</v>
      </c>
      <c r="C404" s="146">
        <v>25.206958116193501</v>
      </c>
      <c r="D404" s="145">
        <v>23.541787312787299</v>
      </c>
      <c r="E404" s="143">
        <f>AVERAGE(C404:C406)</f>
        <v>25.27926964632627</v>
      </c>
      <c r="F404" s="143">
        <f>AVERAGE(D404:D406)</f>
        <v>24.053891309897665</v>
      </c>
      <c r="G404" s="143">
        <f>C404-F404</f>
        <v>1.1530668062958362</v>
      </c>
      <c r="H404" s="143">
        <f>AVERAGE(G404:G406)</f>
        <v>1.2253783364286026</v>
      </c>
      <c r="I404" s="143">
        <f>G404-H386</f>
        <v>0.56699649318137324</v>
      </c>
      <c r="J404" s="144">
        <f>AVERAGE(I404:I406)</f>
        <v>0.63930802331413961</v>
      </c>
      <c r="K404" s="143">
        <f t="shared" si="14"/>
        <v>0.67502063336000773</v>
      </c>
      <c r="L404" s="143">
        <f>AVERAGE(K404:K406)</f>
        <v>0.67449519656786039</v>
      </c>
      <c r="M404" s="143">
        <f>STDEV(K404:K406)</f>
        <v>0.2500994497224347</v>
      </c>
    </row>
    <row r="405" spans="1:17">
      <c r="A405" s="148" t="s">
        <v>136</v>
      </c>
      <c r="B405" s="152" t="s">
        <v>89</v>
      </c>
      <c r="C405" s="146">
        <v>24.7534793470703</v>
      </c>
      <c r="D405" s="145">
        <v>23.754949547995601</v>
      </c>
      <c r="E405" s="143"/>
      <c r="F405" s="143"/>
      <c r="G405" s="143">
        <f>C405-F404</f>
        <v>0.69958803717263507</v>
      </c>
      <c r="H405" s="143"/>
      <c r="I405" s="143">
        <f>G405-H386</f>
        <v>0.11351772405817206</v>
      </c>
      <c r="J405" s="144"/>
      <c r="K405" s="143">
        <f t="shared" si="14"/>
        <v>0.92433151393281821</v>
      </c>
      <c r="L405" s="143"/>
      <c r="M405" s="143"/>
    </row>
    <row r="406" spans="1:17" ht="15" thickBot="1">
      <c r="A406" s="148" t="s">
        <v>136</v>
      </c>
      <c r="B406" s="151" t="s">
        <v>89</v>
      </c>
      <c r="C406" s="146">
        <v>25.877371475715002</v>
      </c>
      <c r="D406" s="145">
        <v>24.864937068910098</v>
      </c>
      <c r="E406" s="143"/>
      <c r="F406" s="143"/>
      <c r="G406" s="143">
        <f>C406-F404</f>
        <v>1.8234801658173367</v>
      </c>
      <c r="H406" s="143"/>
      <c r="I406" s="143">
        <f>G406-H386</f>
        <v>1.2374098527028736</v>
      </c>
      <c r="J406" s="144"/>
      <c r="K406" s="143">
        <f t="shared" si="14"/>
        <v>0.42413344241075501</v>
      </c>
      <c r="L406" s="143"/>
      <c r="M406" s="143"/>
    </row>
    <row r="407" spans="1:17">
      <c r="A407" s="148" t="s">
        <v>136</v>
      </c>
      <c r="B407" s="150" t="s">
        <v>87</v>
      </c>
      <c r="C407" s="146">
        <v>24.2854383555627</v>
      </c>
      <c r="D407" s="145">
        <v>25.843871425262702</v>
      </c>
      <c r="E407" s="143">
        <f>AVERAGE(C407:C409)</f>
        <v>24.923017839666233</v>
      </c>
      <c r="F407" s="143">
        <f>AVERAGE(D407:D409)</f>
        <v>25.060466792921332</v>
      </c>
      <c r="G407" s="143">
        <f>C407-F407</f>
        <v>-0.77502843735863181</v>
      </c>
      <c r="H407" s="143">
        <f>AVERAGE(G407:G409)</f>
        <v>-0.13744895325509887</v>
      </c>
      <c r="I407" s="143">
        <f>G407-H389</f>
        <v>-0.61673826553873212</v>
      </c>
      <c r="J407" s="144">
        <f>AVERAGE(I407:I409)</f>
        <v>2.0841218564800812E-2</v>
      </c>
      <c r="K407" s="143">
        <f t="shared" si="14"/>
        <v>1.5334044434300058</v>
      </c>
      <c r="L407" s="143">
        <f>AVERAGE(K407:K409)</f>
        <v>1.0736288335965403</v>
      </c>
      <c r="M407" s="143">
        <f>STDEV(K407:K409)</f>
        <v>0.49594299537587022</v>
      </c>
    </row>
    <row r="408" spans="1:17">
      <c r="A408" s="148" t="s">
        <v>136</v>
      </c>
      <c r="B408" s="149" t="s">
        <v>87</v>
      </c>
      <c r="C408" s="146">
        <v>25.769712893895001</v>
      </c>
      <c r="D408" s="145">
        <v>24.252219135685898</v>
      </c>
      <c r="E408" s="143"/>
      <c r="F408" s="143"/>
      <c r="G408" s="143">
        <f>C408-F407</f>
        <v>0.7092461009736688</v>
      </c>
      <c r="H408" s="143"/>
      <c r="I408" s="143">
        <f>G408-H389</f>
        <v>0.86753627279356849</v>
      </c>
      <c r="J408" s="144"/>
      <c r="K408" s="143">
        <f t="shared" si="14"/>
        <v>0.54808202557980146</v>
      </c>
      <c r="L408" s="143"/>
      <c r="M408" s="143"/>
    </row>
    <row r="409" spans="1:17" ht="15" thickBot="1">
      <c r="A409" s="148" t="s">
        <v>136</v>
      </c>
      <c r="B409" s="147" t="s">
        <v>87</v>
      </c>
      <c r="C409" s="146">
        <v>24.713902269540998</v>
      </c>
      <c r="D409" s="145">
        <v>25.0853098178154</v>
      </c>
      <c r="E409" s="143"/>
      <c r="F409" s="143"/>
      <c r="G409" s="143">
        <f>C409-F407</f>
        <v>-0.34656452338033361</v>
      </c>
      <c r="H409" s="143"/>
      <c r="I409" s="143">
        <f>G409-H389</f>
        <v>-0.18827435156043393</v>
      </c>
      <c r="J409" s="144"/>
      <c r="K409" s="143">
        <f t="shared" si="14"/>
        <v>1.1394000317798132</v>
      </c>
      <c r="L409" s="143"/>
      <c r="M409" s="143"/>
    </row>
    <row r="412" spans="1:17" ht="20">
      <c r="A412" s="396" t="s">
        <v>38</v>
      </c>
      <c r="B412" s="397"/>
      <c r="C412" s="397"/>
      <c r="E412" s="398" t="s">
        <v>120</v>
      </c>
      <c r="F412" s="398"/>
    </row>
    <row r="413" spans="1:17" ht="16" thickBot="1">
      <c r="A413" s="161" t="s">
        <v>117</v>
      </c>
      <c r="B413" s="161" t="s">
        <v>116</v>
      </c>
      <c r="C413" s="160" t="s">
        <v>115</v>
      </c>
      <c r="D413" s="160" t="s">
        <v>114</v>
      </c>
      <c r="E413" s="158" t="s">
        <v>113</v>
      </c>
      <c r="F413" s="158" t="s">
        <v>112</v>
      </c>
      <c r="G413" s="159" t="s">
        <v>111</v>
      </c>
      <c r="H413" s="158" t="s">
        <v>110</v>
      </c>
      <c r="I413" s="159" t="s">
        <v>109</v>
      </c>
      <c r="J413" s="158" t="s">
        <v>108</v>
      </c>
      <c r="K413" s="158" t="s">
        <v>107</v>
      </c>
      <c r="L413" s="158" t="s">
        <v>106</v>
      </c>
      <c r="M413" s="158" t="s">
        <v>105</v>
      </c>
      <c r="O413" s="154"/>
      <c r="P413" s="157" t="s">
        <v>104</v>
      </c>
      <c r="Q413" s="156" t="s">
        <v>103</v>
      </c>
    </row>
    <row r="414" spans="1:17">
      <c r="A414" s="148" t="s">
        <v>136</v>
      </c>
      <c r="B414" s="153" t="s">
        <v>100</v>
      </c>
      <c r="C414" s="146">
        <v>25.614728708635699</v>
      </c>
      <c r="D414" s="145">
        <v>25.308574717146701</v>
      </c>
      <c r="E414" s="143">
        <f>AVERAGE(C414:C416)</f>
        <v>25.181041328388602</v>
      </c>
      <c r="F414" s="143">
        <f>AVERAGE(D414:D416)</f>
        <v>25.607575189998968</v>
      </c>
      <c r="G414" s="143">
        <f>C414-F414</f>
        <v>7.153518636730638E-3</v>
      </c>
      <c r="H414" s="143">
        <f>AVERAGE(G414:G416)</f>
        <v>-0.4265338616103686</v>
      </c>
      <c r="I414" s="143">
        <f>G414-H414</f>
        <v>0.43368738024709924</v>
      </c>
      <c r="J414" s="144">
        <f>AVERAGE(I414:I416)</f>
        <v>0</v>
      </c>
      <c r="K414" s="143">
        <f t="shared" ref="K414:K443" si="15">2^-(I414)</f>
        <v>0.74036706286886933</v>
      </c>
      <c r="L414" s="162">
        <f>AVERAGE(K414:K416)</f>
        <v>1.0633789116527883</v>
      </c>
      <c r="M414" s="143">
        <f>STDEV(K414:K416)</f>
        <v>0.47740337322200749</v>
      </c>
      <c r="O414" s="155" t="s">
        <v>102</v>
      </c>
      <c r="P414" s="154">
        <v>1.0003059753072201</v>
      </c>
      <c r="Q414" s="154">
        <v>0.44447940868292402</v>
      </c>
    </row>
    <row r="415" spans="1:17">
      <c r="A415" s="148" t="s">
        <v>136</v>
      </c>
      <c r="B415" s="152" t="s">
        <v>100</v>
      </c>
      <c r="C415" s="146">
        <v>24.4924170066264</v>
      </c>
      <c r="D415" s="145">
        <v>25.968024712646699</v>
      </c>
      <c r="E415" s="143"/>
      <c r="F415" s="143"/>
      <c r="G415" s="143">
        <f>C415-F414</f>
        <v>-1.1151581833725679</v>
      </c>
      <c r="H415" s="143"/>
      <c r="I415" s="143">
        <f>G415-H414</f>
        <v>-0.68862432176219923</v>
      </c>
      <c r="J415" s="144"/>
      <c r="K415" s="143">
        <f t="shared" si="15"/>
        <v>1.6117459091997592</v>
      </c>
      <c r="L415" s="143"/>
      <c r="M415" s="143"/>
      <c r="O415" s="155" t="s">
        <v>101</v>
      </c>
      <c r="P415" s="154">
        <v>0.58029109316543204</v>
      </c>
      <c r="Q415" s="154">
        <v>1.2900756721244999</v>
      </c>
    </row>
    <row r="416" spans="1:17" ht="15" thickBot="1">
      <c r="A416" s="148" t="s">
        <v>136</v>
      </c>
      <c r="B416" s="151" t="s">
        <v>100</v>
      </c>
      <c r="C416" s="146">
        <v>25.4359782699037</v>
      </c>
      <c r="D416" s="145">
        <v>25.546126140203501</v>
      </c>
      <c r="E416" s="143"/>
      <c r="F416" s="143"/>
      <c r="G416" s="143">
        <f>C416-F414</f>
        <v>-0.1715969200952685</v>
      </c>
      <c r="H416" s="143"/>
      <c r="I416" s="143">
        <f>G416-H414</f>
        <v>0.2549369415151001</v>
      </c>
      <c r="J416" s="144"/>
      <c r="K416" s="143">
        <f t="shared" si="15"/>
        <v>0.83802376288973612</v>
      </c>
      <c r="L416" s="143"/>
      <c r="M416" s="143"/>
      <c r="O416" s="155" t="s">
        <v>99</v>
      </c>
      <c r="P416" s="154">
        <v>1.0106301386685901</v>
      </c>
      <c r="Q416" s="154">
        <v>0.84846489230218602</v>
      </c>
    </row>
    <row r="417" spans="1:17">
      <c r="A417" s="148" t="s">
        <v>136</v>
      </c>
      <c r="B417" s="150" t="s">
        <v>96</v>
      </c>
      <c r="C417" s="146">
        <v>25.944114871258801</v>
      </c>
      <c r="D417" s="145">
        <v>23.050744084794999</v>
      </c>
      <c r="E417" s="143">
        <f>AVERAGE(C417:C419)</f>
        <v>24.972372804441534</v>
      </c>
      <c r="F417" s="143">
        <f>AVERAGE(D417:D419)</f>
        <v>24.077740409130502</v>
      </c>
      <c r="G417" s="143">
        <f>C417-F417</f>
        <v>1.8663744621282987</v>
      </c>
      <c r="H417" s="143">
        <f>AVERAGE(G417:G419)</f>
        <v>0.89463239531103156</v>
      </c>
      <c r="I417" s="143">
        <f>G417-H414</f>
        <v>2.2929083237386672</v>
      </c>
      <c r="J417" s="144">
        <f>AVERAGE(I417:I419)</f>
        <v>1.3211662569214002</v>
      </c>
      <c r="K417" s="143">
        <f t="shared" si="15"/>
        <v>0.20406372838434197</v>
      </c>
      <c r="L417" s="143">
        <f>AVERAGE(K417:K419)</f>
        <v>0.44447940868292174</v>
      </c>
      <c r="M417" s="143">
        <f>STDEV(K417:K419)</f>
        <v>0.21930961441393801</v>
      </c>
      <c r="O417" s="155" t="s">
        <v>98</v>
      </c>
      <c r="P417" s="154">
        <v>0.50155976591412399</v>
      </c>
      <c r="Q417" s="154">
        <v>0.74024363385221303</v>
      </c>
    </row>
    <row r="418" spans="1:17">
      <c r="A418" s="148" t="s">
        <v>136</v>
      </c>
      <c r="B418" s="149" t="s">
        <v>96</v>
      </c>
      <c r="C418" s="146">
        <v>24.663407614671499</v>
      </c>
      <c r="D418" s="145">
        <v>25.300230644326799</v>
      </c>
      <c r="E418" s="143"/>
      <c r="F418" s="143"/>
      <c r="G418" s="143">
        <f>C418-F417</f>
        <v>0.5856672055409966</v>
      </c>
      <c r="H418" s="143"/>
      <c r="I418" s="143">
        <f>G418-H414</f>
        <v>1.0122010671513653</v>
      </c>
      <c r="J418" s="144"/>
      <c r="K418" s="143">
        <f t="shared" si="15"/>
        <v>0.4957892628361138</v>
      </c>
      <c r="L418" s="143"/>
      <c r="M418" s="143"/>
      <c r="O418" s="155" t="s">
        <v>97</v>
      </c>
      <c r="P418" s="154">
        <v>0.75038879229905797</v>
      </c>
      <c r="Q418" s="154">
        <v>0.487594747244463</v>
      </c>
    </row>
    <row r="419" spans="1:17" ht="15" thickBot="1">
      <c r="A419" s="148" t="s">
        <v>136</v>
      </c>
      <c r="B419" s="147" t="s">
        <v>96</v>
      </c>
      <c r="C419" s="146">
        <v>24.309595927394302</v>
      </c>
      <c r="D419" s="145">
        <v>23.882246498269701</v>
      </c>
      <c r="E419" s="143"/>
      <c r="F419" s="143"/>
      <c r="G419" s="143">
        <f>C419-F417</f>
        <v>0.23185551826379935</v>
      </c>
      <c r="H419" s="143"/>
      <c r="I419" s="143">
        <f>G419-H414</f>
        <v>0.65838937987416801</v>
      </c>
      <c r="J419" s="144"/>
      <c r="K419" s="143">
        <f t="shared" si="15"/>
        <v>0.63358523482830942</v>
      </c>
      <c r="L419" s="143"/>
      <c r="M419" s="143"/>
    </row>
    <row r="420" spans="1:17">
      <c r="A420" s="148" t="s">
        <v>136</v>
      </c>
      <c r="B420" s="153" t="s">
        <v>95</v>
      </c>
      <c r="C420" s="146">
        <v>25.697758783066099</v>
      </c>
      <c r="D420" s="145">
        <v>23.171358674576201</v>
      </c>
      <c r="E420" s="143">
        <f>AVERAGE(C420:C422)</f>
        <v>24.98198666881397</v>
      </c>
      <c r="F420" s="143">
        <f>AVERAGE(D420:D422)</f>
        <v>24.489162956308665</v>
      </c>
      <c r="G420" s="143">
        <f>C420-F420</f>
        <v>1.2085958267574348</v>
      </c>
      <c r="H420" s="143">
        <f>AVERAGE(G420:G422)</f>
        <v>0.49282371250530232</v>
      </c>
      <c r="I420" s="143">
        <f>G420-H414</f>
        <v>1.6351296883678035</v>
      </c>
      <c r="J420" s="144">
        <f>AVERAGE(I420:I422)</f>
        <v>0.91935757411567087</v>
      </c>
      <c r="K420" s="143">
        <f t="shared" si="15"/>
        <v>0.3219414657517447</v>
      </c>
      <c r="L420" s="143">
        <f>AVERAGE(K420:K422)</f>
        <v>0.58029109316543759</v>
      </c>
      <c r="M420" s="143">
        <f>STDEV(K420:K422)</f>
        <v>0.30699195354767611</v>
      </c>
    </row>
    <row r="421" spans="1:17">
      <c r="A421" s="148" t="s">
        <v>136</v>
      </c>
      <c r="B421" s="152" t="s">
        <v>95</v>
      </c>
      <c r="C421" s="146">
        <v>24.183441278025601</v>
      </c>
      <c r="D421" s="145">
        <v>25.076256203046899</v>
      </c>
      <c r="E421" s="143"/>
      <c r="F421" s="143"/>
      <c r="G421" s="143">
        <f>C421-F420</f>
        <v>-0.30572167828306362</v>
      </c>
      <c r="H421" s="143"/>
      <c r="I421" s="143">
        <f>G421-H414</f>
        <v>0.12081218332730498</v>
      </c>
      <c r="J421" s="144"/>
      <c r="K421" s="143">
        <f t="shared" si="15"/>
        <v>0.91966976519658572</v>
      </c>
      <c r="L421" s="143"/>
      <c r="M421" s="143"/>
    </row>
    <row r="422" spans="1:17" ht="15" thickBot="1">
      <c r="A422" s="148" t="s">
        <v>136</v>
      </c>
      <c r="B422" s="151" t="s">
        <v>95</v>
      </c>
      <c r="C422" s="146">
        <v>25.0647599453502</v>
      </c>
      <c r="D422" s="145">
        <v>25.219873991302901</v>
      </c>
      <c r="E422" s="143"/>
      <c r="F422" s="143"/>
      <c r="G422" s="143">
        <f>C422-F420</f>
        <v>0.57559698904153578</v>
      </c>
      <c r="H422" s="143"/>
      <c r="I422" s="143">
        <f>G422-H414</f>
        <v>1.0021308506519044</v>
      </c>
      <c r="J422" s="144"/>
      <c r="K422" s="143">
        <f t="shared" si="15"/>
        <v>0.49926204854798234</v>
      </c>
      <c r="L422" s="143"/>
      <c r="M422" s="143"/>
    </row>
    <row r="423" spans="1:17">
      <c r="A423" s="148" t="s">
        <v>136</v>
      </c>
      <c r="B423" s="150" t="s">
        <v>94</v>
      </c>
      <c r="C423" s="146">
        <v>24.290894024246601</v>
      </c>
      <c r="D423" s="145">
        <v>25.043251294389599</v>
      </c>
      <c r="E423" s="143">
        <f>AVERAGE(C423:C425)</f>
        <v>24.169717207120399</v>
      </c>
      <c r="F423" s="143">
        <f>AVERAGE(D423:D425)</f>
        <v>24.959345738946698</v>
      </c>
      <c r="G423" s="143">
        <f>C423-F423</f>
        <v>-0.66845171470009745</v>
      </c>
      <c r="H423" s="143">
        <f>AVERAGE(G423:G425)</f>
        <v>-0.78962853182629777</v>
      </c>
      <c r="I423" s="143">
        <f>G423-H414</f>
        <v>-0.24191785308972885</v>
      </c>
      <c r="J423" s="144">
        <f>AVERAGE(I423:I425)</f>
        <v>-0.36309467021592917</v>
      </c>
      <c r="K423" s="143">
        <f t="shared" si="15"/>
        <v>1.1825636632712417</v>
      </c>
      <c r="L423" s="143">
        <f>AVERAGE(K423:K425)</f>
        <v>1.2900756721245108</v>
      </c>
      <c r="M423" s="143">
        <f>STDEV(K423:K425)</f>
        <v>0.12385269610323876</v>
      </c>
    </row>
    <row r="424" spans="1:17">
      <c r="A424" s="148" t="s">
        <v>136</v>
      </c>
      <c r="B424" s="149" t="s">
        <v>94</v>
      </c>
      <c r="C424" s="146">
        <v>24.021339802959201</v>
      </c>
      <c r="D424" s="145">
        <v>24.656953187747199</v>
      </c>
      <c r="E424" s="143"/>
      <c r="F424" s="143"/>
      <c r="G424" s="143">
        <f>C424-F423</f>
        <v>-0.93800593598749771</v>
      </c>
      <c r="H424" s="143"/>
      <c r="I424" s="143">
        <f>G424-H414</f>
        <v>-0.51147207437712905</v>
      </c>
      <c r="J424" s="144"/>
      <c r="K424" s="143">
        <f t="shared" si="15"/>
        <v>1.4255039870137014</v>
      </c>
      <c r="L424" s="143"/>
      <c r="M424" s="143"/>
    </row>
    <row r="425" spans="1:17" ht="15" thickBot="1">
      <c r="A425" s="148" t="s">
        <v>136</v>
      </c>
      <c r="B425" s="147" t="s">
        <v>94</v>
      </c>
      <c r="C425" s="146">
        <v>24.1969177941554</v>
      </c>
      <c r="D425" s="145">
        <v>25.177832734703301</v>
      </c>
      <c r="E425" s="143"/>
      <c r="F425" s="143"/>
      <c r="G425" s="143">
        <f>C425-F423</f>
        <v>-0.76242794479129827</v>
      </c>
      <c r="H425" s="143"/>
      <c r="I425" s="143">
        <f>G425-H414</f>
        <v>-0.33589408318092967</v>
      </c>
      <c r="J425" s="144"/>
      <c r="K425" s="143">
        <f t="shared" si="15"/>
        <v>1.2621593660885888</v>
      </c>
      <c r="L425" s="143"/>
      <c r="M425" s="143"/>
    </row>
    <row r="426" spans="1:17">
      <c r="A426" s="148" t="s">
        <v>136</v>
      </c>
      <c r="B426" s="153" t="s">
        <v>93</v>
      </c>
      <c r="C426" s="146">
        <v>24.2803428656667</v>
      </c>
      <c r="D426" s="145">
        <v>24.997839780939199</v>
      </c>
      <c r="E426" s="143">
        <f>AVERAGE(C426:C428)</f>
        <v>24.590897021298133</v>
      </c>
      <c r="F426" s="143">
        <f>AVERAGE(D426:D428)</f>
        <v>24.988719271546369</v>
      </c>
      <c r="G426" s="143">
        <f>C426-F426</f>
        <v>-0.70837640587966888</v>
      </c>
      <c r="H426" s="143">
        <f>AVERAGE(G426:G428)</f>
        <v>-0.39782225024823603</v>
      </c>
      <c r="I426" s="143">
        <f>G426-H414</f>
        <v>-0.28184254426930028</v>
      </c>
      <c r="J426" s="144">
        <f>AVERAGE(I426:I428)</f>
        <v>2.8711611362132589E-2</v>
      </c>
      <c r="K426" s="143">
        <f t="shared" si="15"/>
        <v>1.2157465893644732</v>
      </c>
      <c r="L426" s="143">
        <f>AVERAGE(K426:K428)</f>
        <v>1.0106301386685896</v>
      </c>
      <c r="M426" s="143">
        <f>STDEV(K426:K428)</f>
        <v>0.28509838236304269</v>
      </c>
    </row>
    <row r="427" spans="1:17">
      <c r="A427" s="148" t="s">
        <v>136</v>
      </c>
      <c r="B427" s="152" t="s">
        <v>93</v>
      </c>
      <c r="C427" s="146">
        <v>24.384501847313999</v>
      </c>
      <c r="D427" s="145">
        <v>24.985448508881401</v>
      </c>
      <c r="E427" s="143"/>
      <c r="F427" s="143"/>
      <c r="G427" s="143">
        <f>C427-F426</f>
        <v>-0.60421742423237035</v>
      </c>
      <c r="H427" s="143"/>
      <c r="I427" s="143">
        <f>G427-H414</f>
        <v>-0.17768356262200175</v>
      </c>
      <c r="J427" s="144"/>
      <c r="K427" s="143">
        <f t="shared" si="15"/>
        <v>1.1310663501715843</v>
      </c>
      <c r="L427" s="143"/>
      <c r="M427" s="143"/>
    </row>
    <row r="428" spans="1:17" ht="15" thickBot="1">
      <c r="A428" s="148" t="s">
        <v>136</v>
      </c>
      <c r="B428" s="151" t="s">
        <v>93</v>
      </c>
      <c r="C428" s="146">
        <v>25.1078463509137</v>
      </c>
      <c r="D428" s="145">
        <v>24.982869524818501</v>
      </c>
      <c r="E428" s="143"/>
      <c r="F428" s="143"/>
      <c r="G428" s="143">
        <f>C428-F426</f>
        <v>0.11912707936733113</v>
      </c>
      <c r="H428" s="143"/>
      <c r="I428" s="143">
        <f>G428-H414</f>
        <v>0.54566094097769979</v>
      </c>
      <c r="J428" s="144"/>
      <c r="K428" s="143">
        <f t="shared" si="15"/>
        <v>0.68507747646971162</v>
      </c>
      <c r="L428" s="143"/>
      <c r="M428" s="143"/>
    </row>
    <row r="429" spans="1:17">
      <c r="A429" s="148" t="s">
        <v>136</v>
      </c>
      <c r="B429" s="150" t="s">
        <v>92</v>
      </c>
      <c r="C429" s="146">
        <v>24.8381008430169</v>
      </c>
      <c r="D429" s="146">
        <v>23.992791129518402</v>
      </c>
      <c r="E429" s="143">
        <f>AVERAGE(C429:C431)</f>
        <v>24.590503406625931</v>
      </c>
      <c r="F429" s="143">
        <f>AVERAGE(D429:D431)</f>
        <v>24.745307576845267</v>
      </c>
      <c r="G429" s="143">
        <f>C429-F429</f>
        <v>9.2793266171632638E-2</v>
      </c>
      <c r="H429" s="143">
        <f>AVERAGE(G429:G431)</f>
        <v>-0.15480417021933354</v>
      </c>
      <c r="I429" s="143">
        <f>G429-H414</f>
        <v>0.5193271277820013</v>
      </c>
      <c r="J429" s="144">
        <f>AVERAGE(I429:I431)</f>
        <v>0.27172969139103509</v>
      </c>
      <c r="K429" s="143">
        <f t="shared" si="15"/>
        <v>0.69769716289701755</v>
      </c>
      <c r="L429" s="143">
        <f>AVERAGE(K429:K431)</f>
        <v>0.84846489230218136</v>
      </c>
      <c r="M429" s="143">
        <f>STDEV(K429:K431)</f>
        <v>0.23655696727508976</v>
      </c>
    </row>
    <row r="430" spans="1:17">
      <c r="A430" s="148" t="s">
        <v>136</v>
      </c>
      <c r="B430" s="149" t="s">
        <v>92</v>
      </c>
      <c r="C430" s="146">
        <v>24.1538490750257</v>
      </c>
      <c r="D430" s="146">
        <v>25.6162100696035</v>
      </c>
      <c r="E430" s="143"/>
      <c r="F430" s="143"/>
      <c r="G430" s="143">
        <f>C430-F429</f>
        <v>-0.59145850181956661</v>
      </c>
      <c r="H430" s="143"/>
      <c r="I430" s="143">
        <f>G430-H414</f>
        <v>-0.164924640209198</v>
      </c>
      <c r="J430" s="144"/>
      <c r="K430" s="143">
        <f t="shared" si="15"/>
        <v>1.1211075149697676</v>
      </c>
      <c r="L430" s="143"/>
      <c r="M430" s="143"/>
    </row>
    <row r="431" spans="1:17" ht="15" thickBot="1">
      <c r="A431" s="148" t="s">
        <v>136</v>
      </c>
      <c r="B431" s="147" t="s">
        <v>92</v>
      </c>
      <c r="C431" s="146">
        <v>24.7795603018352</v>
      </c>
      <c r="D431" s="146">
        <v>24.626921531413899</v>
      </c>
      <c r="E431" s="143"/>
      <c r="F431" s="143"/>
      <c r="G431" s="143">
        <f>C431-F429</f>
        <v>3.425272498993337E-2</v>
      </c>
      <c r="H431" s="143"/>
      <c r="I431" s="143">
        <f>G431-H414</f>
        <v>0.46078658660030197</v>
      </c>
      <c r="J431" s="144"/>
      <c r="K431" s="143">
        <f t="shared" si="15"/>
        <v>0.72658999903975907</v>
      </c>
      <c r="L431" s="143"/>
      <c r="M431" s="143"/>
    </row>
    <row r="432" spans="1:17">
      <c r="A432" s="148" t="s">
        <v>136</v>
      </c>
      <c r="B432" s="153" t="s">
        <v>91</v>
      </c>
      <c r="C432" s="146">
        <v>25.533375903432301</v>
      </c>
      <c r="D432" s="145">
        <v>24.523159688384698</v>
      </c>
      <c r="E432" s="143">
        <f>AVERAGE(C432:C434)</f>
        <v>24.870261884008002</v>
      </c>
      <c r="F432" s="143">
        <f>AVERAGE(D432:D434)</f>
        <v>24.230098181546634</v>
      </c>
      <c r="G432" s="143">
        <f>C432-F432</f>
        <v>1.3032777218856673</v>
      </c>
      <c r="H432" s="143">
        <f>AVERAGE(G432:G434)</f>
        <v>0.64016370246136722</v>
      </c>
      <c r="I432" s="143">
        <f>G432-H414</f>
        <v>1.7298115834960359</v>
      </c>
      <c r="J432" s="144">
        <f>AVERAGE(I432:I434)</f>
        <v>1.0666975640717358</v>
      </c>
      <c r="K432" s="143">
        <f t="shared" si="15"/>
        <v>0.3014913292303103</v>
      </c>
      <c r="L432" s="143">
        <f>AVERAGE(K432:K434)</f>
        <v>0.50155976591412288</v>
      </c>
      <c r="M432" s="143">
        <f>STDEV(K432:K434)</f>
        <v>0.17613599284801132</v>
      </c>
    </row>
    <row r="433" spans="1:17">
      <c r="A433" s="148" t="s">
        <v>136</v>
      </c>
      <c r="B433" s="152" t="s">
        <v>91</v>
      </c>
      <c r="C433" s="146">
        <v>24.462672272697301</v>
      </c>
      <c r="D433" s="145">
        <v>23.942723191955402</v>
      </c>
      <c r="E433" s="143"/>
      <c r="F433" s="143"/>
      <c r="G433" s="143">
        <f>C433-F432</f>
        <v>0.23257409115066707</v>
      </c>
      <c r="H433" s="143"/>
      <c r="I433" s="143">
        <f>G433-H414</f>
        <v>0.65910795276103573</v>
      </c>
      <c r="J433" s="144"/>
      <c r="K433" s="143">
        <f t="shared" si="15"/>
        <v>0.63326973931768704</v>
      </c>
      <c r="L433" s="143"/>
      <c r="M433" s="143"/>
    </row>
    <row r="434" spans="1:17" ht="15" thickBot="1">
      <c r="A434" s="148" t="s">
        <v>136</v>
      </c>
      <c r="B434" s="151" t="s">
        <v>91</v>
      </c>
      <c r="C434" s="146">
        <v>24.614737475894401</v>
      </c>
      <c r="D434" s="145">
        <v>24.224411664299801</v>
      </c>
      <c r="E434" s="143"/>
      <c r="F434" s="143"/>
      <c r="G434" s="143">
        <f>C434-F432</f>
        <v>0.38463929434776745</v>
      </c>
      <c r="H434" s="143"/>
      <c r="I434" s="143">
        <f>G434-H414</f>
        <v>0.81117315595813611</v>
      </c>
      <c r="J434" s="144"/>
      <c r="K434" s="143">
        <f t="shared" si="15"/>
        <v>0.5699182291943713</v>
      </c>
      <c r="L434" s="143"/>
      <c r="M434" s="143"/>
    </row>
    <row r="435" spans="1:17">
      <c r="A435" s="148" t="s">
        <v>136</v>
      </c>
      <c r="B435" s="150" t="s">
        <v>90</v>
      </c>
      <c r="C435" s="146">
        <v>24.463929231102501</v>
      </c>
      <c r="D435" s="145">
        <v>24.7317310977338</v>
      </c>
      <c r="E435" s="143">
        <f>AVERAGE(C435:C437)</f>
        <v>24.744131585988764</v>
      </c>
      <c r="F435" s="143">
        <f>AVERAGE(D435:D437)</f>
        <v>24.660207774726501</v>
      </c>
      <c r="G435" s="143">
        <f>C435-F435</f>
        <v>-0.19627854362400043</v>
      </c>
      <c r="H435" s="143">
        <f>AVERAGE(G435:G437)</f>
        <v>8.3923811262265488E-2</v>
      </c>
      <c r="I435" s="143">
        <f>G435-H414</f>
        <v>0.23025531798636817</v>
      </c>
      <c r="J435" s="144">
        <f>AVERAGE(I435:I437)</f>
        <v>0.51045767287263411</v>
      </c>
      <c r="K435" s="143">
        <f t="shared" si="15"/>
        <v>0.85248401181359834</v>
      </c>
      <c r="L435" s="143">
        <f>AVERAGE(K435:K437)</f>
        <v>0.74024363385218661</v>
      </c>
      <c r="M435" s="143">
        <f>STDEV(K435:K437)</f>
        <v>0.26769690547745761</v>
      </c>
    </row>
    <row r="436" spans="1:17">
      <c r="A436" s="148" t="s">
        <v>136</v>
      </c>
      <c r="B436" s="149" t="s">
        <v>90</v>
      </c>
      <c r="C436" s="146">
        <v>24.3328759534472</v>
      </c>
      <c r="D436" s="145">
        <v>23.326497284352499</v>
      </c>
      <c r="E436" s="143"/>
      <c r="F436" s="143"/>
      <c r="G436" s="143">
        <f>C436-F435</f>
        <v>-0.32733182127930149</v>
      </c>
      <c r="H436" s="143"/>
      <c r="I436" s="143">
        <f>G436-H414</f>
        <v>9.920204033106711E-2</v>
      </c>
      <c r="J436" s="144"/>
      <c r="K436" s="143">
        <f t="shared" si="15"/>
        <v>0.93354919808978098</v>
      </c>
      <c r="L436" s="143"/>
      <c r="M436" s="143"/>
    </row>
    <row r="437" spans="1:17" ht="15" thickBot="1">
      <c r="A437" s="148" t="s">
        <v>136</v>
      </c>
      <c r="B437" s="147" t="s">
        <v>90</v>
      </c>
      <c r="C437" s="146">
        <v>25.4355895734166</v>
      </c>
      <c r="D437" s="145">
        <v>25.922394942093199</v>
      </c>
      <c r="E437" s="143"/>
      <c r="F437" s="143"/>
      <c r="G437" s="143">
        <f>C437-F435</f>
        <v>0.77538179869009838</v>
      </c>
      <c r="H437" s="143"/>
      <c r="I437" s="143">
        <f>G437-H414</f>
        <v>1.201915660300467</v>
      </c>
      <c r="J437" s="144"/>
      <c r="K437" s="143">
        <f t="shared" si="15"/>
        <v>0.43469769165318062</v>
      </c>
      <c r="L437" s="143"/>
      <c r="M437" s="143"/>
    </row>
    <row r="438" spans="1:17">
      <c r="A438" s="148" t="s">
        <v>136</v>
      </c>
      <c r="B438" s="153" t="s">
        <v>89</v>
      </c>
      <c r="C438" s="146">
        <v>24.7372918310835</v>
      </c>
      <c r="D438" s="145">
        <v>23.419992587571201</v>
      </c>
      <c r="E438" s="143">
        <f>AVERAGE(C438:C440)</f>
        <v>25.259711538340966</v>
      </c>
      <c r="F438" s="143">
        <f>AVERAGE(D438:D440)</f>
        <v>24.265704177346468</v>
      </c>
      <c r="G438" s="143">
        <f>C438-F438</f>
        <v>0.47158765373703204</v>
      </c>
      <c r="H438" s="143">
        <f>AVERAGE(G438:G440)</f>
        <v>0.99400736099449938</v>
      </c>
      <c r="I438" s="143">
        <f>G438-H420</f>
        <v>-2.1236058768270283E-2</v>
      </c>
      <c r="J438" s="144">
        <f>AVERAGE(I438:I440)</f>
        <v>0.50118364848919705</v>
      </c>
      <c r="K438" s="143">
        <f t="shared" si="15"/>
        <v>1.0148285827706374</v>
      </c>
      <c r="L438" s="143">
        <f>AVERAGE(K438:K440)</f>
        <v>0.75038879229907618</v>
      </c>
      <c r="M438" s="143">
        <f>STDEV(K438:K440)</f>
        <v>0.29503936627930261</v>
      </c>
    </row>
    <row r="439" spans="1:17">
      <c r="A439" s="148" t="s">
        <v>136</v>
      </c>
      <c r="B439" s="152" t="s">
        <v>89</v>
      </c>
      <c r="C439" s="146">
        <v>25.9689139124599</v>
      </c>
      <c r="D439" s="145">
        <v>24.470257693896102</v>
      </c>
      <c r="E439" s="143"/>
      <c r="F439" s="143"/>
      <c r="G439" s="143">
        <f>C439-F438</f>
        <v>1.7032097351134325</v>
      </c>
      <c r="H439" s="143"/>
      <c r="I439" s="143">
        <f>G439-H420</f>
        <v>1.2103860226081302</v>
      </c>
      <c r="J439" s="144"/>
      <c r="K439" s="143">
        <f t="shared" si="15"/>
        <v>0.43215296880442233</v>
      </c>
      <c r="L439" s="143"/>
      <c r="M439" s="143"/>
    </row>
    <row r="440" spans="1:17" ht="15" thickBot="1">
      <c r="A440" s="148" t="s">
        <v>136</v>
      </c>
      <c r="B440" s="151" t="s">
        <v>89</v>
      </c>
      <c r="C440" s="146">
        <v>25.072928871479501</v>
      </c>
      <c r="D440" s="145">
        <v>24.9068622505721</v>
      </c>
      <c r="E440" s="143"/>
      <c r="F440" s="143"/>
      <c r="G440" s="143">
        <f>C440-F438</f>
        <v>0.80722469413303344</v>
      </c>
      <c r="H440" s="143"/>
      <c r="I440" s="143">
        <f>G440-H420</f>
        <v>0.31440098162773111</v>
      </c>
      <c r="J440" s="144"/>
      <c r="K440" s="143">
        <f t="shared" si="15"/>
        <v>0.80418482532216873</v>
      </c>
      <c r="L440" s="143"/>
      <c r="M440" s="143"/>
    </row>
    <row r="441" spans="1:17">
      <c r="A441" s="148" t="s">
        <v>136</v>
      </c>
      <c r="B441" s="150" t="s">
        <v>87</v>
      </c>
      <c r="C441" s="146">
        <v>25.806180627653301</v>
      </c>
      <c r="D441" s="145">
        <v>25.2243820060324</v>
      </c>
      <c r="E441" s="143">
        <f>AVERAGE(C441:C443)</f>
        <v>25.332705297103967</v>
      </c>
      <c r="F441" s="143">
        <f>AVERAGE(D441:D443)</f>
        <v>25.048838933898466</v>
      </c>
      <c r="G441" s="143">
        <f>C441-F441</f>
        <v>0.75734169375483518</v>
      </c>
      <c r="H441" s="143">
        <f>AVERAGE(G441:G443)</f>
        <v>0.28386636320550096</v>
      </c>
      <c r="I441" s="143">
        <f>G441-H423</f>
        <v>1.5469702255811328</v>
      </c>
      <c r="J441" s="144">
        <f>AVERAGE(I441:I443)</f>
        <v>1.0734948950317986</v>
      </c>
      <c r="K441" s="143">
        <f t="shared" si="15"/>
        <v>0.3422280161205225</v>
      </c>
      <c r="L441" s="143">
        <f>AVERAGE(K441:K443)</f>
        <v>0.48759474724445756</v>
      </c>
      <c r="M441" s="143">
        <f>STDEV(K441:K443)</f>
        <v>0.12755954007568773</v>
      </c>
    </row>
    <row r="442" spans="1:17">
      <c r="A442" s="148" t="s">
        <v>136</v>
      </c>
      <c r="B442" s="149" t="s">
        <v>87</v>
      </c>
      <c r="C442" s="146">
        <v>25.148939398025899</v>
      </c>
      <c r="D442" s="145">
        <v>25.059435926317899</v>
      </c>
      <c r="E442" s="143"/>
      <c r="F442" s="143"/>
      <c r="G442" s="143">
        <f>C442-F441</f>
        <v>0.10010046412743279</v>
      </c>
      <c r="H442" s="143"/>
      <c r="I442" s="143">
        <f>G442-H423</f>
        <v>0.88972899595373056</v>
      </c>
      <c r="J442" s="144"/>
      <c r="K442" s="143">
        <f t="shared" si="15"/>
        <v>0.53971549195991886</v>
      </c>
      <c r="L442" s="143"/>
      <c r="M442" s="143"/>
    </row>
    <row r="443" spans="1:17" ht="15" thickBot="1">
      <c r="A443" s="148" t="s">
        <v>136</v>
      </c>
      <c r="B443" s="147" t="s">
        <v>87</v>
      </c>
      <c r="C443" s="146">
        <v>25.042995865632701</v>
      </c>
      <c r="D443" s="145">
        <v>24.862698869345099</v>
      </c>
      <c r="E443" s="143"/>
      <c r="F443" s="143"/>
      <c r="G443" s="143">
        <f>C443-F441</f>
        <v>-5.8430682657650834E-3</v>
      </c>
      <c r="H443" s="143"/>
      <c r="I443" s="143">
        <f>G443-H423</f>
        <v>0.78378546356053269</v>
      </c>
      <c r="J443" s="144"/>
      <c r="K443" s="143">
        <f t="shared" si="15"/>
        <v>0.58084073365293132</v>
      </c>
      <c r="L443" s="143"/>
      <c r="M443" s="143"/>
    </row>
    <row r="446" spans="1:17" ht="20">
      <c r="A446" s="396" t="s">
        <v>38</v>
      </c>
      <c r="B446" s="397"/>
      <c r="C446" s="397"/>
      <c r="E446" s="398" t="s">
        <v>119</v>
      </c>
      <c r="F446" s="398"/>
    </row>
    <row r="447" spans="1:17" ht="16" thickBot="1">
      <c r="A447" s="161" t="s">
        <v>117</v>
      </c>
      <c r="B447" s="161" t="s">
        <v>116</v>
      </c>
      <c r="C447" s="160" t="s">
        <v>115</v>
      </c>
      <c r="D447" s="160" t="s">
        <v>114</v>
      </c>
      <c r="E447" s="158" t="s">
        <v>113</v>
      </c>
      <c r="F447" s="158" t="s">
        <v>112</v>
      </c>
      <c r="G447" s="159" t="s">
        <v>111</v>
      </c>
      <c r="H447" s="158" t="s">
        <v>110</v>
      </c>
      <c r="I447" s="159" t="s">
        <v>109</v>
      </c>
      <c r="J447" s="158" t="s">
        <v>108</v>
      </c>
      <c r="K447" s="158" t="s">
        <v>107</v>
      </c>
      <c r="L447" s="158" t="s">
        <v>106</v>
      </c>
      <c r="M447" s="158" t="s">
        <v>105</v>
      </c>
      <c r="O447" s="154"/>
      <c r="P447" s="157" t="s">
        <v>104</v>
      </c>
      <c r="Q447" s="156" t="s">
        <v>103</v>
      </c>
    </row>
    <row r="448" spans="1:17">
      <c r="A448" s="148" t="s">
        <v>136</v>
      </c>
      <c r="B448" s="153" t="s">
        <v>100</v>
      </c>
      <c r="C448" s="145">
        <v>25.927351206269499</v>
      </c>
      <c r="D448" s="145">
        <v>24.912579809205699</v>
      </c>
      <c r="E448" s="143">
        <f>AVERAGE(C448:C450)</f>
        <v>25.556206150197966</v>
      </c>
      <c r="F448" s="143">
        <f>AVERAGE(D448:D450)</f>
        <v>24.959339949951133</v>
      </c>
      <c r="G448" s="143">
        <f>C448-F448</f>
        <v>0.96801125631836626</v>
      </c>
      <c r="H448" s="143">
        <f>AVERAGE(G448:G450)</f>
        <v>0.59686620024683401</v>
      </c>
      <c r="I448" s="143">
        <f>G448-H448</f>
        <v>0.37114505607153225</v>
      </c>
      <c r="J448" s="144">
        <f>AVERAGE(I448:I450)</f>
        <v>-3.7007434154171883E-17</v>
      </c>
      <c r="K448" s="143">
        <f t="shared" ref="K448:K474" si="16">2^-(I448)</f>
        <v>0.77316859515062475</v>
      </c>
      <c r="L448" s="143">
        <f>AVERAGE(K448:K450)</f>
        <v>1.0166041594736039</v>
      </c>
      <c r="M448" s="143">
        <f>STDEV(K448:K450)</f>
        <v>0.21643366162546576</v>
      </c>
      <c r="O448" s="155" t="s">
        <v>102</v>
      </c>
      <c r="P448" s="154">
        <v>1.0193491701761901</v>
      </c>
      <c r="Q448" s="154">
        <v>0.95986854522224796</v>
      </c>
    </row>
    <row r="449" spans="1:17">
      <c r="A449" s="148" t="s">
        <v>136</v>
      </c>
      <c r="B449" s="152" t="s">
        <v>100</v>
      </c>
      <c r="C449" s="145">
        <v>25.308533743113301</v>
      </c>
      <c r="D449" s="145">
        <v>24.731106084287799</v>
      </c>
      <c r="E449" s="143"/>
      <c r="F449" s="143"/>
      <c r="G449" s="143">
        <f>C449-F448</f>
        <v>0.34919379316216848</v>
      </c>
      <c r="H449" s="143"/>
      <c r="I449" s="143">
        <f>G449-H448</f>
        <v>-0.24767240708466554</v>
      </c>
      <c r="J449" s="144"/>
      <c r="K449" s="143">
        <f t="shared" si="16"/>
        <v>1.1872900373880519</v>
      </c>
      <c r="L449" s="143"/>
      <c r="M449" s="143"/>
      <c r="O449" s="155" t="s">
        <v>101</v>
      </c>
      <c r="P449" s="154">
        <v>0.79974822202307305</v>
      </c>
      <c r="Q449" s="154">
        <v>1.80599701805999</v>
      </c>
    </row>
    <row r="450" spans="1:17" ht="15" thickBot="1">
      <c r="A450" s="148" t="s">
        <v>136</v>
      </c>
      <c r="B450" s="151" t="s">
        <v>100</v>
      </c>
      <c r="C450" s="145">
        <v>25.4327335012111</v>
      </c>
      <c r="D450" s="145">
        <v>25.234333956359901</v>
      </c>
      <c r="E450" s="143"/>
      <c r="F450" s="143"/>
      <c r="G450" s="143">
        <f>C450-F448</f>
        <v>0.47339355125996718</v>
      </c>
      <c r="H450" s="143"/>
      <c r="I450" s="143">
        <f>G450-H448</f>
        <v>-0.12347264898686683</v>
      </c>
      <c r="J450" s="144"/>
      <c r="K450" s="143">
        <f t="shared" si="16"/>
        <v>1.089353845882135</v>
      </c>
      <c r="L450" s="143"/>
      <c r="M450" s="143"/>
      <c r="O450" s="155" t="s">
        <v>99</v>
      </c>
      <c r="P450" s="154">
        <v>0.75461536231639803</v>
      </c>
      <c r="Q450" s="154">
        <v>0.77865264340197604</v>
      </c>
    </row>
    <row r="451" spans="1:17">
      <c r="A451" s="148" t="s">
        <v>136</v>
      </c>
      <c r="B451" s="150" t="s">
        <v>96</v>
      </c>
      <c r="C451" s="146">
        <v>24.165429360821001</v>
      </c>
      <c r="D451" s="145">
        <v>24.289910253490799</v>
      </c>
      <c r="E451" s="143">
        <f>AVERAGE(C451:C453)</f>
        <v>24.425602184997533</v>
      </c>
      <c r="F451" s="143">
        <f>AVERAGE(D451:D453)</f>
        <v>23.7010164475026</v>
      </c>
      <c r="G451" s="143">
        <f>C451-F451</f>
        <v>0.46441291331840162</v>
      </c>
      <c r="H451" s="143">
        <f>AVERAGE(G451:G453)</f>
        <v>0.72458573749493382</v>
      </c>
      <c r="I451" s="143">
        <f>G451-H448</f>
        <v>-0.13245328692843239</v>
      </c>
      <c r="J451" s="144">
        <f>AVERAGE(I451:I453)</f>
        <v>0.12771953724809981</v>
      </c>
      <c r="K451" s="143">
        <f t="shared" si="16"/>
        <v>1.0961561186335365</v>
      </c>
      <c r="L451" s="143">
        <f>AVERAGE(K451:K453)</f>
        <v>0.95986854522220744</v>
      </c>
      <c r="M451" s="143">
        <f>STDEV(K451:K453)</f>
        <v>0.33107036031995035</v>
      </c>
      <c r="O451" s="155" t="s">
        <v>98</v>
      </c>
      <c r="P451" s="154">
        <v>0.77991416281924197</v>
      </c>
      <c r="Q451" s="155">
        <v>1.4533787989365601</v>
      </c>
    </row>
    <row r="452" spans="1:17">
      <c r="A452" s="148" t="s">
        <v>136</v>
      </c>
      <c r="B452" s="149" t="s">
        <v>96</v>
      </c>
      <c r="C452" s="146">
        <v>24.0335966266437</v>
      </c>
      <c r="D452" s="145">
        <v>23.4525226447604</v>
      </c>
      <c r="E452" s="143"/>
      <c r="F452" s="143"/>
      <c r="G452" s="143">
        <f>C452-F451</f>
        <v>0.33258017914110027</v>
      </c>
      <c r="H452" s="143"/>
      <c r="I452" s="143">
        <f>G452-H448</f>
        <v>-0.26428602110573374</v>
      </c>
      <c r="J452" s="144"/>
      <c r="K452" s="143">
        <f t="shared" si="16"/>
        <v>1.2010415160364363</v>
      </c>
      <c r="L452" s="143"/>
      <c r="M452" s="143"/>
      <c r="O452" s="155" t="s">
        <v>97</v>
      </c>
      <c r="P452" s="154">
        <v>1.85411605144495</v>
      </c>
      <c r="Q452" s="154">
        <v>1.9234096024384799</v>
      </c>
    </row>
    <row r="453" spans="1:17" ht="15" thickBot="1">
      <c r="A453" s="148" t="s">
        <v>136</v>
      </c>
      <c r="B453" s="147" t="s">
        <v>96</v>
      </c>
      <c r="C453" s="146">
        <v>25.077780567527899</v>
      </c>
      <c r="D453" s="145">
        <v>23.3606164442566</v>
      </c>
      <c r="E453" s="143"/>
      <c r="F453" s="143"/>
      <c r="G453" s="143">
        <f>C453-F451</f>
        <v>1.3767641200252996</v>
      </c>
      <c r="H453" s="143"/>
      <c r="I453" s="143">
        <f>G453-H448</f>
        <v>0.77989791977846556</v>
      </c>
      <c r="J453" s="144"/>
      <c r="K453" s="143">
        <f t="shared" si="16"/>
        <v>0.58240800099664936</v>
      </c>
      <c r="L453" s="143"/>
      <c r="M453" s="143"/>
    </row>
    <row r="454" spans="1:17">
      <c r="A454" s="148" t="s">
        <v>136</v>
      </c>
      <c r="B454" s="153" t="s">
        <v>95</v>
      </c>
      <c r="C454" s="146">
        <v>24.2447757683627</v>
      </c>
      <c r="D454" s="145">
        <v>24.0033770702589</v>
      </c>
      <c r="E454" s="143">
        <f>AVERAGE(C454:C456)</f>
        <v>24.823619586804867</v>
      </c>
      <c r="F454" s="143">
        <f>AVERAGE(D454:D456)</f>
        <v>23.827408285512931</v>
      </c>
      <c r="G454" s="143">
        <f>C454-F454</f>
        <v>0.41736748284976954</v>
      </c>
      <c r="H454" s="143">
        <f>AVERAGE(G454:G456)</f>
        <v>0.99621130129193602</v>
      </c>
      <c r="I454" s="143">
        <f>G454-H448</f>
        <v>-0.17949871739706447</v>
      </c>
      <c r="J454" s="144">
        <f>AVERAGE(I454:I456)</f>
        <v>0.39934510104510207</v>
      </c>
      <c r="K454" s="143">
        <f t="shared" si="16"/>
        <v>1.1324903188683568</v>
      </c>
      <c r="L454" s="143">
        <f>AVERAGE(K454:K456)</f>
        <v>0.79974822202306928</v>
      </c>
      <c r="M454" s="143">
        <f>STDEV(K454:K456)</f>
        <v>0.31516428143860686</v>
      </c>
    </row>
    <row r="455" spans="1:17">
      <c r="A455" s="148" t="s">
        <v>136</v>
      </c>
      <c r="B455" s="152" t="s">
        <v>95</v>
      </c>
      <c r="C455" s="146">
        <v>24.8182841342119</v>
      </c>
      <c r="D455" s="145">
        <v>24.419978610493299</v>
      </c>
      <c r="E455" s="143"/>
      <c r="F455" s="143"/>
      <c r="G455" s="143">
        <f>C455-F454</f>
        <v>0.99087584869896972</v>
      </c>
      <c r="H455" s="143"/>
      <c r="I455" s="143">
        <f>G455-H448</f>
        <v>0.39400964845213571</v>
      </c>
      <c r="J455" s="144"/>
      <c r="K455" s="143">
        <f t="shared" si="16"/>
        <v>0.76101160091125841</v>
      </c>
      <c r="L455" s="143"/>
      <c r="M455" s="143"/>
    </row>
    <row r="456" spans="1:17" ht="15" thickBot="1">
      <c r="A456" s="148" t="s">
        <v>136</v>
      </c>
      <c r="B456" s="151" t="s">
        <v>95</v>
      </c>
      <c r="C456" s="146">
        <v>25.40779885784</v>
      </c>
      <c r="D456" s="145">
        <v>23.058869175786601</v>
      </c>
      <c r="E456" s="143"/>
      <c r="F456" s="143"/>
      <c r="G456" s="143">
        <f>C456-F454</f>
        <v>1.5803905723270688</v>
      </c>
      <c r="H456" s="143"/>
      <c r="I456" s="143">
        <f>G456-H448</f>
        <v>0.9835243720802348</v>
      </c>
      <c r="J456" s="144"/>
      <c r="K456" s="143">
        <f t="shared" si="16"/>
        <v>0.50574274628959259</v>
      </c>
      <c r="L456" s="143"/>
      <c r="M456" s="143"/>
    </row>
    <row r="457" spans="1:17">
      <c r="A457" s="148" t="s">
        <v>136</v>
      </c>
      <c r="B457" s="150" t="s">
        <v>94</v>
      </c>
      <c r="C457" s="146">
        <v>24.055883910216799</v>
      </c>
      <c r="D457" s="145">
        <v>24.058620821179002</v>
      </c>
      <c r="E457" s="143">
        <f>AVERAGE(C457:C459)</f>
        <v>24.6519463712511</v>
      </c>
      <c r="F457" s="143">
        <f>AVERAGE(D457:D459)</f>
        <v>24.812653110197431</v>
      </c>
      <c r="G457" s="143">
        <f>C457-F457</f>
        <v>-0.75676919998063141</v>
      </c>
      <c r="H457" s="143">
        <f>AVERAGE(G457:G459)</f>
        <v>-0.16070673894633103</v>
      </c>
      <c r="I457" s="143">
        <f>G457-H448</f>
        <v>-1.3536354002274655</v>
      </c>
      <c r="J457" s="144">
        <f>AVERAGE(I457:I459)</f>
        <v>-0.75757293919316515</v>
      </c>
      <c r="K457" s="143">
        <f t="shared" si="16"/>
        <v>2.5555528021525968</v>
      </c>
      <c r="L457" s="143">
        <f>AVERAGE(K457:K459)</f>
        <v>1.8059970180599738</v>
      </c>
      <c r="M457" s="143">
        <f>STDEV(K457:K459)</f>
        <v>0.76082194227983002</v>
      </c>
    </row>
    <row r="458" spans="1:17">
      <c r="A458" s="148" t="s">
        <v>136</v>
      </c>
      <c r="B458" s="149" t="s">
        <v>94</v>
      </c>
      <c r="C458" s="146">
        <v>24.539213898684601</v>
      </c>
      <c r="D458" s="145">
        <v>25.347449575096</v>
      </c>
      <c r="E458" s="143"/>
      <c r="F458" s="143"/>
      <c r="G458" s="143">
        <f>C458-F457</f>
        <v>-0.27343921151283013</v>
      </c>
      <c r="H458" s="143"/>
      <c r="I458" s="143">
        <f>G458-H448</f>
        <v>-0.87030541175966414</v>
      </c>
      <c r="J458" s="144"/>
      <c r="K458" s="143">
        <f t="shared" si="16"/>
        <v>1.8280498490611889</v>
      </c>
      <c r="L458" s="143"/>
      <c r="M458" s="143"/>
    </row>
    <row r="459" spans="1:17" ht="15" thickBot="1">
      <c r="A459" s="148" t="s">
        <v>136</v>
      </c>
      <c r="B459" s="147" t="s">
        <v>94</v>
      </c>
      <c r="C459" s="146">
        <v>25.360741304851899</v>
      </c>
      <c r="D459" s="145">
        <v>25.031888934317301</v>
      </c>
      <c r="E459" s="143"/>
      <c r="F459" s="143"/>
      <c r="G459" s="143">
        <f>C459-F457</f>
        <v>0.54808819465446845</v>
      </c>
      <c r="H459" s="143"/>
      <c r="I459" s="143">
        <f>G459-H448</f>
        <v>-4.8778005592365559E-2</v>
      </c>
      <c r="J459" s="144"/>
      <c r="K459" s="143">
        <f t="shared" si="16"/>
        <v>1.0343884029661361</v>
      </c>
      <c r="L459" s="143"/>
      <c r="M459" s="143"/>
    </row>
    <row r="460" spans="1:17">
      <c r="A460" s="148" t="s">
        <v>136</v>
      </c>
      <c r="B460" s="153" t="s">
        <v>93</v>
      </c>
      <c r="C460" s="146">
        <v>25.970278844157001</v>
      </c>
      <c r="D460" s="145">
        <v>23.388780981219799</v>
      </c>
      <c r="E460" s="143">
        <f>AVERAGE(C460:C462)</f>
        <v>25.2380752178934</v>
      </c>
      <c r="F460" s="143">
        <f>AVERAGE(D460:D462)</f>
        <v>24.149227884497503</v>
      </c>
      <c r="G460" s="143">
        <f>C460-F460</f>
        <v>1.8210509596594981</v>
      </c>
      <c r="H460" s="143">
        <f>AVERAGE(G460:G462)</f>
        <v>1.0888473333958981</v>
      </c>
      <c r="I460" s="143">
        <f>G460-H448</f>
        <v>1.224184759412664</v>
      </c>
      <c r="J460" s="144">
        <f>AVERAGE(I460:I462)</f>
        <v>0.49198113314906405</v>
      </c>
      <c r="K460" s="143">
        <f t="shared" si="16"/>
        <v>0.42803932170780479</v>
      </c>
      <c r="L460" s="143">
        <f>AVERAGE(K460:K462)</f>
        <v>0.75461536231640813</v>
      </c>
      <c r="M460" s="143">
        <f>STDEV(K460:K462)</f>
        <v>0.28751271706279496</v>
      </c>
    </row>
    <row r="461" spans="1:17">
      <c r="A461" s="148" t="s">
        <v>136</v>
      </c>
      <c r="B461" s="152" t="s">
        <v>93</v>
      </c>
      <c r="C461" s="146">
        <v>24.790602417100001</v>
      </c>
      <c r="D461" s="145">
        <v>25.784944910813</v>
      </c>
      <c r="E461" s="143"/>
      <c r="F461" s="143"/>
      <c r="G461" s="143">
        <f>C461-F460</f>
        <v>0.64137453260249799</v>
      </c>
      <c r="H461" s="143"/>
      <c r="I461" s="143">
        <f>G461-H448</f>
        <v>4.4508332355663982E-2</v>
      </c>
      <c r="J461" s="144"/>
      <c r="K461" s="143">
        <f t="shared" si="16"/>
        <v>0.96962020530092452</v>
      </c>
      <c r="L461" s="143"/>
      <c r="M461" s="143"/>
    </row>
    <row r="462" spans="1:17" ht="15" thickBot="1">
      <c r="A462" s="148" t="s">
        <v>136</v>
      </c>
      <c r="B462" s="151" t="s">
        <v>93</v>
      </c>
      <c r="C462" s="146">
        <v>24.953344392423201</v>
      </c>
      <c r="D462" s="145">
        <v>23.273957761459702</v>
      </c>
      <c r="E462" s="143"/>
      <c r="F462" s="143"/>
      <c r="G462" s="143">
        <f>C462-F460</f>
        <v>0.80411650792569844</v>
      </c>
      <c r="H462" s="143"/>
      <c r="I462" s="143">
        <f>G462-H448</f>
        <v>0.20725030767886443</v>
      </c>
      <c r="J462" s="144"/>
      <c r="K462" s="143">
        <f t="shared" si="16"/>
        <v>0.86618655994049487</v>
      </c>
      <c r="L462" s="143"/>
      <c r="M462" s="143"/>
    </row>
    <row r="463" spans="1:17">
      <c r="A463" s="148" t="s">
        <v>136</v>
      </c>
      <c r="B463" s="150" t="s">
        <v>92</v>
      </c>
      <c r="C463" s="146">
        <v>24.964236453785301</v>
      </c>
      <c r="D463" s="145">
        <v>23.027841876979299</v>
      </c>
      <c r="E463" s="143">
        <f>AVERAGE(C463:C465)</f>
        <v>25.253122662221731</v>
      </c>
      <c r="F463" s="143">
        <f>AVERAGE(D463:D465)</f>
        <v>24.269055941309233</v>
      </c>
      <c r="G463" s="143">
        <f>C463-F463</f>
        <v>0.69518051247606749</v>
      </c>
      <c r="H463" s="143">
        <f>AVERAGE(G463:G465)</f>
        <v>0.98406672091250036</v>
      </c>
      <c r="I463" s="143">
        <f>G463-H448</f>
        <v>9.831431222923348E-2</v>
      </c>
      <c r="J463" s="144">
        <f>AVERAGE(I463:I465)</f>
        <v>0.3872005206656664</v>
      </c>
      <c r="K463" s="143">
        <f t="shared" si="16"/>
        <v>0.93412381216861906</v>
      </c>
      <c r="L463" s="143">
        <f>AVERAGE(K463:K465)</f>
        <v>0.77865264340199047</v>
      </c>
      <c r="M463" s="143">
        <f>STDEV(K463:K465)</f>
        <v>0.17570642474941739</v>
      </c>
    </row>
    <row r="464" spans="1:17">
      <c r="A464" s="148" t="s">
        <v>136</v>
      </c>
      <c r="B464" s="149" t="s">
        <v>92</v>
      </c>
      <c r="C464" s="146">
        <v>25.163162402683898</v>
      </c>
      <c r="D464" s="145">
        <v>24.6191535331598</v>
      </c>
      <c r="E464" s="143"/>
      <c r="F464" s="143"/>
      <c r="G464" s="143">
        <f>C464-F463</f>
        <v>0.89410646137466543</v>
      </c>
      <c r="H464" s="143"/>
      <c r="I464" s="143">
        <f>G464-H448</f>
        <v>0.29724026112783142</v>
      </c>
      <c r="J464" s="144"/>
      <c r="K464" s="143">
        <f t="shared" si="16"/>
        <v>0.81380764525143834</v>
      </c>
      <c r="L464" s="143"/>
      <c r="M464" s="143"/>
    </row>
    <row r="465" spans="1:13" ht="15" thickBot="1">
      <c r="A465" s="148" t="s">
        <v>136</v>
      </c>
      <c r="B465" s="147" t="s">
        <v>92</v>
      </c>
      <c r="C465" s="146">
        <v>25.631969130196001</v>
      </c>
      <c r="D465" s="145">
        <v>25.160172413788601</v>
      </c>
      <c r="E465" s="143"/>
      <c r="F465" s="143"/>
      <c r="G465" s="143">
        <f>C465-F463</f>
        <v>1.3629131888867683</v>
      </c>
      <c r="H465" s="143"/>
      <c r="I465" s="143">
        <f>G465-H448</f>
        <v>0.76604698863993426</v>
      </c>
      <c r="J465" s="144"/>
      <c r="K465" s="143">
        <f t="shared" si="16"/>
        <v>0.58802647278591391</v>
      </c>
      <c r="L465" s="143"/>
      <c r="M465" s="143"/>
    </row>
    <row r="466" spans="1:13">
      <c r="A466" s="148" t="s">
        <v>136</v>
      </c>
      <c r="B466" s="153" t="s">
        <v>91</v>
      </c>
      <c r="C466" s="146">
        <v>24.065953742093701</v>
      </c>
      <c r="D466" s="146">
        <v>23.616199134932401</v>
      </c>
      <c r="E466" s="143">
        <f>AVERAGE(C466:C468)</f>
        <v>25.184317519349801</v>
      </c>
      <c r="F466" s="143">
        <f>AVERAGE(D466:D468)</f>
        <v>23.994793218410233</v>
      </c>
      <c r="G466" s="143">
        <f>C466-F466</f>
        <v>7.1160523683467147E-2</v>
      </c>
      <c r="H466" s="143">
        <f>AVERAGE(G466:G468)</f>
        <v>1.1895243009395671</v>
      </c>
      <c r="I466" s="143">
        <f>G466-H448</f>
        <v>-0.52570567656336686</v>
      </c>
      <c r="J466" s="144">
        <f>AVERAGE(I466:I468)</f>
        <v>0.59265810069273295</v>
      </c>
      <c r="K466" s="143">
        <f t="shared" si="16"/>
        <v>1.4396375888663948</v>
      </c>
      <c r="L466" s="143">
        <f>AVERAGE(K466:K468)</f>
        <v>0.77991416281924553</v>
      </c>
      <c r="M466" s="143">
        <f>STDEV(K466:K468)</f>
        <v>0.57133848479283444</v>
      </c>
    </row>
    <row r="467" spans="1:13">
      <c r="A467" s="148" t="s">
        <v>136</v>
      </c>
      <c r="B467" s="152" t="s">
        <v>91</v>
      </c>
      <c r="C467" s="146">
        <v>25.747312683043301</v>
      </c>
      <c r="D467" s="146">
        <v>23.686258936646901</v>
      </c>
      <c r="E467" s="143"/>
      <c r="F467" s="143"/>
      <c r="G467" s="143">
        <f>C467-F466</f>
        <v>1.7525194646330675</v>
      </c>
      <c r="H467" s="143"/>
      <c r="I467" s="143">
        <f>G467-H448</f>
        <v>1.1556532643862334</v>
      </c>
      <c r="J467" s="144"/>
      <c r="K467" s="143">
        <f t="shared" si="16"/>
        <v>0.44886289154548342</v>
      </c>
      <c r="L467" s="143"/>
      <c r="M467" s="143"/>
    </row>
    <row r="468" spans="1:13" ht="15" thickBot="1">
      <c r="A468" s="148" t="s">
        <v>136</v>
      </c>
      <c r="B468" s="151" t="s">
        <v>91</v>
      </c>
      <c r="C468" s="146">
        <v>25.7396861329124</v>
      </c>
      <c r="D468" s="146">
        <v>24.681921583651398</v>
      </c>
      <c r="E468" s="143"/>
      <c r="F468" s="143"/>
      <c r="G468" s="143">
        <f>C468-F466</f>
        <v>1.7448929145021665</v>
      </c>
      <c r="H468" s="143"/>
      <c r="I468" s="143">
        <f>G468-H448</f>
        <v>1.1480267142553324</v>
      </c>
      <c r="J468" s="144"/>
      <c r="K468" s="143">
        <f t="shared" si="16"/>
        <v>0.45124200804585834</v>
      </c>
      <c r="L468" s="143"/>
      <c r="M468" s="143"/>
    </row>
    <row r="469" spans="1:13">
      <c r="A469" s="148" t="s">
        <v>136</v>
      </c>
      <c r="B469" s="150" t="s">
        <v>90</v>
      </c>
      <c r="C469" s="146">
        <v>25.3428999579519</v>
      </c>
      <c r="D469" s="145">
        <v>23.879696830889099</v>
      </c>
      <c r="E469" s="143">
        <f>AVERAGE(C469:C471)</f>
        <v>24.610448143822897</v>
      </c>
      <c r="F469" s="143">
        <f>AVERAGE(D469:D471)</f>
        <v>24.466696462940103</v>
      </c>
      <c r="G469" s="143">
        <f>C469-F469</f>
        <v>0.87620349501179717</v>
      </c>
      <c r="H469" s="143">
        <f>AVERAGE(G469:G471)</f>
        <v>0.14375168088279722</v>
      </c>
      <c r="I469" s="143">
        <f>G469-H448</f>
        <v>0.27933729476496316</v>
      </c>
      <c r="J469" s="144">
        <f>AVERAGE(I469:I471)</f>
        <v>-0.45311451936403674</v>
      </c>
      <c r="K469" s="143">
        <f t="shared" si="16"/>
        <v>0.82396942257097283</v>
      </c>
      <c r="L469" s="143">
        <f>AVERAGE(K469:K471)</f>
        <v>1.4533787989364964</v>
      </c>
      <c r="M469" s="143">
        <f>STDEV(K469:K471)</f>
        <v>0.55626115813348664</v>
      </c>
    </row>
    <row r="470" spans="1:13">
      <c r="A470" s="148" t="s">
        <v>136</v>
      </c>
      <c r="B470" s="149" t="s">
        <v>90</v>
      </c>
      <c r="C470" s="146">
        <v>24.334870689540502</v>
      </c>
      <c r="D470" s="145">
        <v>25.227880794784699</v>
      </c>
      <c r="E470" s="143"/>
      <c r="F470" s="143"/>
      <c r="G470" s="143">
        <f>C470-F469</f>
        <v>-0.13182577339960133</v>
      </c>
      <c r="H470" s="143"/>
      <c r="I470" s="143">
        <f>G470-H448</f>
        <v>-0.72869197364643534</v>
      </c>
      <c r="J470" s="144"/>
      <c r="K470" s="143">
        <f t="shared" si="16"/>
        <v>1.6571359600833704</v>
      </c>
      <c r="L470" s="143"/>
      <c r="M470" s="143"/>
    </row>
    <row r="471" spans="1:13" ht="15" thickBot="1">
      <c r="A471" s="148" t="s">
        <v>136</v>
      </c>
      <c r="B471" s="147" t="s">
        <v>90</v>
      </c>
      <c r="C471" s="146">
        <v>24.153573783976299</v>
      </c>
      <c r="D471" s="145">
        <v>24.2925117631465</v>
      </c>
      <c r="E471" s="143"/>
      <c r="F471" s="143"/>
      <c r="G471" s="143">
        <f>C471-F469</f>
        <v>-0.31312267896380419</v>
      </c>
      <c r="H471" s="143"/>
      <c r="I471" s="143">
        <f>G471-H448</f>
        <v>-0.9099888792106382</v>
      </c>
      <c r="J471" s="144"/>
      <c r="K471" s="143">
        <f t="shared" si="16"/>
        <v>1.8790310141551463</v>
      </c>
      <c r="L471" s="143"/>
      <c r="M471" s="143"/>
    </row>
    <row r="472" spans="1:13">
      <c r="A472" s="148" t="s">
        <v>136</v>
      </c>
      <c r="B472" s="153" t="s">
        <v>89</v>
      </c>
      <c r="C472" s="146">
        <v>24.785381302363</v>
      </c>
      <c r="D472" s="145">
        <v>25.143991962687299</v>
      </c>
      <c r="E472" s="143">
        <f>AVERAGE(C472:C474)</f>
        <v>24.690164810910165</v>
      </c>
      <c r="F472" s="143">
        <f>AVERAGE(D472:D474)</f>
        <v>24.416816354215996</v>
      </c>
      <c r="G472" s="143">
        <f>C472-F472</f>
        <v>0.36856494814700369</v>
      </c>
      <c r="H472" s="143">
        <f>AVERAGE(G472:G474)</f>
        <v>0.27334845669417024</v>
      </c>
      <c r="I472" s="143">
        <f>G472-H460</f>
        <v>-0.72028238524889443</v>
      </c>
      <c r="J472" s="144"/>
      <c r="K472" s="143">
        <f t="shared" si="16"/>
        <v>1.6475044765069804</v>
      </c>
      <c r="L472" s="143">
        <f>AVERAGE(K472:K474)</f>
        <v>1.8541160514448933</v>
      </c>
      <c r="M472" s="143">
        <f>STDEV(K472:K474)</f>
        <v>0.74493740666725305</v>
      </c>
    </row>
    <row r="473" spans="1:13">
      <c r="A473" s="148" t="s">
        <v>136</v>
      </c>
      <c r="B473" s="152" t="s">
        <v>89</v>
      </c>
      <c r="C473" s="146">
        <v>25.201978914755799</v>
      </c>
      <c r="D473" s="145">
        <v>24.868077731328299</v>
      </c>
      <c r="E473" s="143"/>
      <c r="F473" s="143"/>
      <c r="G473" s="143">
        <f>C473-F472</f>
        <v>0.78516256053980271</v>
      </c>
      <c r="H473" s="143"/>
      <c r="I473" s="143">
        <f>G473-H460</f>
        <v>-0.30368477285609541</v>
      </c>
      <c r="J473" s="144"/>
      <c r="K473" s="143">
        <f t="shared" si="16"/>
        <v>1.2342928859058886</v>
      </c>
      <c r="L473" s="143"/>
      <c r="M473" s="143"/>
    </row>
    <row r="474" spans="1:13" ht="15" thickBot="1">
      <c r="A474" s="148" t="s">
        <v>136</v>
      </c>
      <c r="B474" s="151" t="s">
        <v>89</v>
      </c>
      <c r="C474" s="146">
        <v>24.0831342156117</v>
      </c>
      <c r="D474" s="145">
        <v>23.238379368632401</v>
      </c>
      <c r="E474" s="143"/>
      <c r="F474" s="143"/>
      <c r="G474" s="143">
        <f>C474-F472</f>
        <v>-0.33368213860429563</v>
      </c>
      <c r="H474" s="143"/>
      <c r="I474" s="143">
        <f>G474-H460</f>
        <v>-1.4225294720001938</v>
      </c>
      <c r="J474" s="144"/>
      <c r="K474" s="143">
        <f t="shared" si="16"/>
        <v>2.6805507919218106</v>
      </c>
      <c r="L474" s="143"/>
      <c r="M474" s="143"/>
    </row>
    <row r="475" spans="1:13">
      <c r="A475" s="148" t="s">
        <v>136</v>
      </c>
      <c r="B475" s="150" t="s">
        <v>87</v>
      </c>
      <c r="C475" s="146">
        <v>25.8603918760083</v>
      </c>
      <c r="D475" s="146">
        <v>24.2837367823163</v>
      </c>
      <c r="E475" s="143">
        <v>20.683333333333302</v>
      </c>
      <c r="F475" s="143">
        <v>20.156666666666698</v>
      </c>
      <c r="G475" s="143">
        <v>0.543333333333333</v>
      </c>
      <c r="H475" s="143">
        <v>0.52666666666666695</v>
      </c>
      <c r="I475" s="143">
        <v>-0.92666666666666597</v>
      </c>
      <c r="J475" s="143">
        <v>-0.94333333333333202</v>
      </c>
      <c r="K475" s="143">
        <v>1.9008789554215999</v>
      </c>
      <c r="L475" s="143">
        <v>1.9234096024384799</v>
      </c>
      <c r="M475" s="143">
        <v>5.08212576360101E-2</v>
      </c>
    </row>
    <row r="476" spans="1:13">
      <c r="A476" s="148" t="s">
        <v>136</v>
      </c>
      <c r="B476" s="149" t="s">
        <v>87</v>
      </c>
      <c r="C476" s="146">
        <v>25.145840530922801</v>
      </c>
      <c r="D476" s="146">
        <v>25.861142254790401</v>
      </c>
      <c r="E476" s="143"/>
      <c r="F476" s="143"/>
      <c r="G476" s="143">
        <v>0.483333333333334</v>
      </c>
      <c r="H476" s="143"/>
      <c r="I476" s="143">
        <v>-0.98666666666666503</v>
      </c>
      <c r="J476" s="143"/>
      <c r="K476" s="143">
        <v>1.9816012265304599</v>
      </c>
      <c r="L476" s="143"/>
      <c r="M476" s="143"/>
    </row>
    <row r="477" spans="1:13" ht="15" thickBot="1">
      <c r="A477" s="148" t="s">
        <v>136</v>
      </c>
      <c r="B477" s="147" t="s">
        <v>87</v>
      </c>
      <c r="C477" s="146">
        <v>24.306511489359998</v>
      </c>
      <c r="D477" s="146">
        <v>23.549698607223299</v>
      </c>
      <c r="E477" s="143"/>
      <c r="F477" s="143"/>
      <c r="G477" s="143">
        <v>0.55333333333333501</v>
      </c>
      <c r="H477" s="143"/>
      <c r="I477" s="143">
        <v>-0.91666666666666397</v>
      </c>
      <c r="J477" s="143"/>
      <c r="K477" s="143">
        <v>1.88774862536338</v>
      </c>
      <c r="L477" s="143"/>
      <c r="M477" s="143"/>
    </row>
    <row r="480" spans="1:13" ht="20">
      <c r="A480" s="396" t="s">
        <v>38</v>
      </c>
      <c r="B480" s="397"/>
      <c r="C480" s="397"/>
      <c r="E480" s="398" t="s">
        <v>118</v>
      </c>
      <c r="F480" s="398"/>
    </row>
    <row r="481" spans="1:17" ht="16" thickBot="1">
      <c r="A481" s="161" t="s">
        <v>117</v>
      </c>
      <c r="B481" s="161" t="s">
        <v>116</v>
      </c>
      <c r="C481" s="160" t="s">
        <v>115</v>
      </c>
      <c r="D481" s="160" t="s">
        <v>114</v>
      </c>
      <c r="E481" s="158" t="s">
        <v>113</v>
      </c>
      <c r="F481" s="158" t="s">
        <v>112</v>
      </c>
      <c r="G481" s="159" t="s">
        <v>111</v>
      </c>
      <c r="H481" s="158" t="s">
        <v>110</v>
      </c>
      <c r="I481" s="159" t="s">
        <v>109</v>
      </c>
      <c r="J481" s="158" t="s">
        <v>108</v>
      </c>
      <c r="K481" s="158" t="s">
        <v>107</v>
      </c>
      <c r="L481" s="158" t="s">
        <v>106</v>
      </c>
      <c r="M481" s="158" t="s">
        <v>105</v>
      </c>
      <c r="O481" s="154"/>
      <c r="P481" s="157" t="s">
        <v>104</v>
      </c>
      <c r="Q481" s="156" t="s">
        <v>103</v>
      </c>
    </row>
    <row r="482" spans="1:17">
      <c r="A482" s="148" t="s">
        <v>136</v>
      </c>
      <c r="B482" s="153" t="s">
        <v>100</v>
      </c>
      <c r="C482" s="145">
        <v>24.287915207103001</v>
      </c>
      <c r="D482" s="145">
        <v>24.713944315452</v>
      </c>
      <c r="E482" s="143">
        <f>AVERAGE(C482:C484)</f>
        <v>25.2603034279356</v>
      </c>
      <c r="F482" s="143">
        <f>AVERAGE(D482:D484)</f>
        <v>24.244944947053998</v>
      </c>
      <c r="G482" s="143">
        <f>C482-F482</f>
        <v>4.2970260049003173E-2</v>
      </c>
      <c r="H482" s="143">
        <f>AVERAGE(G482:G484)</f>
        <v>1.0153584808816021</v>
      </c>
      <c r="I482" s="143">
        <f>G482-H482</f>
        <v>-0.9723882208325989</v>
      </c>
      <c r="J482" s="144">
        <f>AVERAGE(I482:I484)</f>
        <v>0</v>
      </c>
      <c r="K482" s="143">
        <f t="shared" ref="K482:K511" si="17">2^-(I482)</f>
        <v>1.9620859228382752</v>
      </c>
      <c r="L482" s="143">
        <f>AVERAGE(K482:K484)</f>
        <v>1.1372189837801363</v>
      </c>
      <c r="M482" s="143">
        <f>STDEV(K482:K484)</f>
        <v>0.7252285611966458</v>
      </c>
      <c r="O482" s="155" t="s">
        <v>102</v>
      </c>
      <c r="P482" s="154">
        <v>1.1372189837801501</v>
      </c>
      <c r="Q482" s="154">
        <v>1.36706913973211</v>
      </c>
    </row>
    <row r="483" spans="1:17">
      <c r="A483" s="148" t="s">
        <v>136</v>
      </c>
      <c r="B483" s="152" t="s">
        <v>100</v>
      </c>
      <c r="C483" s="145">
        <v>25.9980480480131</v>
      </c>
      <c r="D483" s="145">
        <v>23.297463298755702</v>
      </c>
      <c r="E483" s="143"/>
      <c r="F483" s="143"/>
      <c r="G483" s="143">
        <f>C483-F482</f>
        <v>1.7531031009591018</v>
      </c>
      <c r="H483" s="143"/>
      <c r="I483" s="143">
        <f>G483-H482</f>
        <v>0.73774462007749975</v>
      </c>
      <c r="J483" s="144"/>
      <c r="K483" s="143">
        <f t="shared" si="17"/>
        <v>0.59967609968925484</v>
      </c>
      <c r="L483" s="143"/>
      <c r="M483" s="143"/>
      <c r="O483" s="155" t="s">
        <v>101</v>
      </c>
      <c r="P483" s="154">
        <v>3.5171094295735701</v>
      </c>
      <c r="Q483" s="154">
        <v>1.7550559324261801</v>
      </c>
    </row>
    <row r="484" spans="1:17" ht="15" thickBot="1">
      <c r="A484" s="148" t="s">
        <v>136</v>
      </c>
      <c r="B484" s="151" t="s">
        <v>100</v>
      </c>
      <c r="C484" s="145">
        <v>25.494947028690699</v>
      </c>
      <c r="D484" s="145">
        <v>24.7234272269543</v>
      </c>
      <c r="E484" s="143"/>
      <c r="F484" s="143"/>
      <c r="G484" s="143">
        <f>C484-F482</f>
        <v>1.2500020816367012</v>
      </c>
      <c r="H484" s="143"/>
      <c r="I484" s="143">
        <f>G484-H482</f>
        <v>0.23464360075509916</v>
      </c>
      <c r="J484" s="144"/>
      <c r="K484" s="143">
        <f t="shared" si="17"/>
        <v>0.84989492881287887</v>
      </c>
      <c r="L484" s="143"/>
      <c r="M484" s="143"/>
      <c r="O484" s="155" t="s">
        <v>99</v>
      </c>
      <c r="P484" s="154">
        <v>0.96408507013467104</v>
      </c>
      <c r="Q484" s="154">
        <v>1.15073470775348</v>
      </c>
    </row>
    <row r="485" spans="1:17">
      <c r="A485" s="148" t="s">
        <v>136</v>
      </c>
      <c r="B485" s="150" t="s">
        <v>96</v>
      </c>
      <c r="C485" s="146">
        <v>25.064377286279601</v>
      </c>
      <c r="D485" s="145">
        <v>23.248004933810101</v>
      </c>
      <c r="E485" s="143">
        <f>AVERAGE(C485:C487)</f>
        <v>24.573723906036331</v>
      </c>
      <c r="F485" s="143">
        <f>AVERAGE(D485:D487)</f>
        <v>23.970061943782799</v>
      </c>
      <c r="G485" s="143">
        <f>C485-F485</f>
        <v>1.0943153424968024</v>
      </c>
      <c r="H485" s="143">
        <f>AVERAGE(G485:G487)</f>
        <v>0.60366196225353497</v>
      </c>
      <c r="I485" s="143">
        <f>G485-H482</f>
        <v>7.8956861615200324E-2</v>
      </c>
      <c r="J485" s="144">
        <f>AVERAGE(I485:I487)</f>
        <v>-0.41169651862806705</v>
      </c>
      <c r="K485" s="143">
        <f t="shared" si="17"/>
        <v>0.94674193958071384</v>
      </c>
      <c r="L485" s="143">
        <f>AVERAGE(K485:K487)</f>
        <v>1.3670691397321508</v>
      </c>
      <c r="M485" s="143">
        <f>STDEV(K485:K487)</f>
        <v>0.36577315132143107</v>
      </c>
      <c r="O485" s="155" t="s">
        <v>98</v>
      </c>
      <c r="P485" s="154">
        <v>1.51173324481955</v>
      </c>
      <c r="Q485" s="154">
        <v>1.99261468892478</v>
      </c>
    </row>
    <row r="486" spans="1:17">
      <c r="A486" s="148" t="s">
        <v>136</v>
      </c>
      <c r="B486" s="149" t="s">
        <v>96</v>
      </c>
      <c r="C486" s="146">
        <v>24.295617959844801</v>
      </c>
      <c r="D486" s="145">
        <v>25.591083040589499</v>
      </c>
      <c r="E486" s="143"/>
      <c r="F486" s="143"/>
      <c r="G486" s="143">
        <f>C486-F485</f>
        <v>0.32555601606200213</v>
      </c>
      <c r="H486" s="143"/>
      <c r="I486" s="143">
        <f>G486-H482</f>
        <v>-0.68980246481959995</v>
      </c>
      <c r="J486" s="144"/>
      <c r="K486" s="143">
        <f t="shared" si="17"/>
        <v>1.6130626412485773</v>
      </c>
      <c r="L486" s="143"/>
      <c r="M486" s="143"/>
      <c r="O486" s="155" t="s">
        <v>97</v>
      </c>
      <c r="P486" s="154">
        <v>1.45155824141871</v>
      </c>
      <c r="Q486" s="154">
        <v>0.28140255336861703</v>
      </c>
    </row>
    <row r="487" spans="1:17" ht="15" thickBot="1">
      <c r="A487" s="148" t="s">
        <v>136</v>
      </c>
      <c r="B487" s="147" t="s">
        <v>96</v>
      </c>
      <c r="C487" s="146">
        <v>24.361176471984599</v>
      </c>
      <c r="D487" s="145">
        <v>23.0710978569488</v>
      </c>
      <c r="E487" s="143"/>
      <c r="F487" s="143"/>
      <c r="G487" s="143">
        <f>C487-F485</f>
        <v>0.39111452820180048</v>
      </c>
      <c r="H487" s="143"/>
      <c r="I487" s="143">
        <f>G487-H482</f>
        <v>-0.62424395267980159</v>
      </c>
      <c r="J487" s="144"/>
      <c r="K487" s="143">
        <f t="shared" si="17"/>
        <v>1.5414028383671616</v>
      </c>
      <c r="L487" s="143"/>
      <c r="M487" s="143"/>
    </row>
    <row r="488" spans="1:17">
      <c r="A488" s="148" t="s">
        <v>136</v>
      </c>
      <c r="B488" s="153" t="s">
        <v>95</v>
      </c>
      <c r="C488" s="146">
        <v>24.399435505655902</v>
      </c>
      <c r="D488" s="145">
        <v>24.936085937533299</v>
      </c>
      <c r="E488" s="143">
        <f>AVERAGE(C488:C490)</f>
        <v>24.723804830543632</v>
      </c>
      <c r="F488" s="143">
        <f>AVERAGE(D488:D490)</f>
        <v>25.463143214502335</v>
      </c>
      <c r="G488" s="143">
        <f>C488-F488</f>
        <v>-1.0637077088464331</v>
      </c>
      <c r="H488" s="143">
        <f>AVERAGE(G488:G490)</f>
        <v>-0.73933838395870077</v>
      </c>
      <c r="I488" s="143">
        <f>G488-H482</f>
        <v>-2.0790661897280351</v>
      </c>
      <c r="J488" s="144">
        <f>AVERAGE(I488:I490)</f>
        <v>-1.7546968648403027</v>
      </c>
      <c r="K488" s="143">
        <f t="shared" si="17"/>
        <v>4.2253363521108449</v>
      </c>
      <c r="L488" s="143">
        <f>AVERAGE(K488:K490)</f>
        <v>3.5171094295737277</v>
      </c>
      <c r="M488" s="143">
        <f>STDEV(K488:K490)</f>
        <v>1.1340383126163689</v>
      </c>
    </row>
    <row r="489" spans="1:17">
      <c r="A489" s="148" t="s">
        <v>136</v>
      </c>
      <c r="B489" s="152" t="s">
        <v>95</v>
      </c>
      <c r="C489" s="146">
        <v>25.3350211781753</v>
      </c>
      <c r="D489" s="145">
        <v>25.585844499949001</v>
      </c>
      <c r="E489" s="143"/>
      <c r="F489" s="143"/>
      <c r="G489" s="143">
        <f>C489-F488</f>
        <v>-0.128122036327035</v>
      </c>
      <c r="H489" s="143"/>
      <c r="I489" s="143">
        <f>G489-H482</f>
        <v>-1.1434805172086371</v>
      </c>
      <c r="J489" s="144"/>
      <c r="K489" s="143">
        <f t="shared" si="17"/>
        <v>2.2091333659734769</v>
      </c>
      <c r="L489" s="143"/>
      <c r="M489" s="143"/>
    </row>
    <row r="490" spans="1:17" ht="15" thickBot="1">
      <c r="A490" s="148" t="s">
        <v>136</v>
      </c>
      <c r="B490" s="151" t="s">
        <v>95</v>
      </c>
      <c r="C490" s="146">
        <v>24.436957807799701</v>
      </c>
      <c r="D490" s="145">
        <v>25.8674992060247</v>
      </c>
      <c r="E490" s="143"/>
      <c r="F490" s="143"/>
      <c r="G490" s="143">
        <f>C490-F488</f>
        <v>-1.0261854067026341</v>
      </c>
      <c r="H490" s="143"/>
      <c r="I490" s="143">
        <f>G490-H482</f>
        <v>-2.0415438875842362</v>
      </c>
      <c r="J490" s="144"/>
      <c r="K490" s="143">
        <f t="shared" si="17"/>
        <v>4.116858570636861</v>
      </c>
      <c r="L490" s="143"/>
      <c r="M490" s="143"/>
    </row>
    <row r="491" spans="1:17">
      <c r="A491" s="148" t="s">
        <v>136</v>
      </c>
      <c r="B491" s="150" t="s">
        <v>94</v>
      </c>
      <c r="C491" s="146">
        <v>24.027553328852999</v>
      </c>
      <c r="D491" s="145">
        <v>23.838477267156701</v>
      </c>
      <c r="E491" s="143">
        <f>AVERAGE(C491:C493)</f>
        <v>24.779875560958402</v>
      </c>
      <c r="F491" s="143">
        <f>AVERAGE(D491:D493)</f>
        <v>24.463564063771003</v>
      </c>
      <c r="G491" s="143">
        <f>C491-F491</f>
        <v>-0.43601073491800335</v>
      </c>
      <c r="H491" s="143">
        <f>AVERAGE(G491:G493)</f>
        <v>0.31631149718739709</v>
      </c>
      <c r="I491" s="143">
        <f>G491-H482</f>
        <v>-1.4513692157996054</v>
      </c>
      <c r="J491" s="144">
        <f>AVERAGE(I491:I493)</f>
        <v>-0.69904698369420493</v>
      </c>
      <c r="K491" s="143">
        <f t="shared" si="17"/>
        <v>2.7346746747148334</v>
      </c>
      <c r="L491" s="143">
        <f>AVERAGE(K491:K493)</f>
        <v>1.7550559324262363</v>
      </c>
      <c r="M491" s="143">
        <f>STDEV(K491:K493)</f>
        <v>0.86948980786363483</v>
      </c>
    </row>
    <row r="492" spans="1:17">
      <c r="A492" s="148" t="s">
        <v>136</v>
      </c>
      <c r="B492" s="149" t="s">
        <v>94</v>
      </c>
      <c r="C492" s="146">
        <v>25.374864795378901</v>
      </c>
      <c r="D492" s="145">
        <v>23.802141893728798</v>
      </c>
      <c r="E492" s="143"/>
      <c r="F492" s="143"/>
      <c r="G492" s="143">
        <f>C492-F491</f>
        <v>0.91130073160789848</v>
      </c>
      <c r="H492" s="143"/>
      <c r="I492" s="143">
        <f>G492-H482</f>
        <v>-0.10405774927370359</v>
      </c>
      <c r="J492" s="144"/>
      <c r="K492" s="143">
        <f t="shared" si="17"/>
        <v>1.0747921945784678</v>
      </c>
      <c r="L492" s="143"/>
      <c r="M492" s="143"/>
    </row>
    <row r="493" spans="1:17" ht="15" thickBot="1">
      <c r="A493" s="148" t="s">
        <v>136</v>
      </c>
      <c r="B493" s="147" t="s">
        <v>94</v>
      </c>
      <c r="C493" s="146">
        <v>24.937208558643299</v>
      </c>
      <c r="D493" s="145">
        <v>25.750073030427501</v>
      </c>
      <c r="E493" s="143"/>
      <c r="F493" s="143"/>
      <c r="G493" s="143">
        <f>C493-F491</f>
        <v>0.47364449487229621</v>
      </c>
      <c r="H493" s="143"/>
      <c r="I493" s="143">
        <f>G493-H482</f>
        <v>-0.54171398600930587</v>
      </c>
      <c r="J493" s="144"/>
      <c r="K493" s="143">
        <f t="shared" si="17"/>
        <v>1.4557009279854081</v>
      </c>
      <c r="L493" s="143"/>
      <c r="M493" s="143"/>
    </row>
    <row r="494" spans="1:17">
      <c r="A494" s="148" t="s">
        <v>136</v>
      </c>
      <c r="B494" s="153" t="s">
        <v>93</v>
      </c>
      <c r="C494" s="146">
        <v>24.946022996907701</v>
      </c>
      <c r="D494" s="145">
        <v>25.480511007168101</v>
      </c>
      <c r="E494" s="143">
        <f>AVERAGE(C494:C496)</f>
        <v>24.383262565551465</v>
      </c>
      <c r="F494" s="143">
        <f>AVERAGE(D494:D496)</f>
        <v>24.962671035599698</v>
      </c>
      <c r="G494" s="143">
        <f>C494-F494</f>
        <v>-1.6648038691997158E-2</v>
      </c>
      <c r="H494" s="143">
        <f>AVERAGE(G494:G496)</f>
        <v>-0.57940847004823104</v>
      </c>
      <c r="I494" s="143">
        <f>G494-H482</f>
        <v>-1.0320065195735992</v>
      </c>
      <c r="J494" s="144">
        <f>AVERAGE(I494:I496)</f>
        <v>-1.5947669509298332</v>
      </c>
      <c r="K494" s="143">
        <f t="shared" si="17"/>
        <v>2.0448663019989808</v>
      </c>
      <c r="L494" s="143">
        <f>AVERAGE(K494:K496)</f>
        <v>3.1290262556192054</v>
      </c>
      <c r="M494" s="143">
        <f>STDEV(K494:K496)</f>
        <v>0.93958332421702506</v>
      </c>
    </row>
    <row r="495" spans="1:17">
      <c r="A495" s="148" t="s">
        <v>136</v>
      </c>
      <c r="B495" s="152" t="s">
        <v>93</v>
      </c>
      <c r="C495" s="146">
        <v>24.0879061771933</v>
      </c>
      <c r="D495" s="145">
        <v>25.696100100587099</v>
      </c>
      <c r="E495" s="143"/>
      <c r="F495" s="143"/>
      <c r="G495" s="143">
        <f>C495-F494</f>
        <v>-0.87476485840639739</v>
      </c>
      <c r="H495" s="143"/>
      <c r="I495" s="143">
        <f>G495-H482</f>
        <v>-1.8901233392879995</v>
      </c>
      <c r="J495" s="144"/>
      <c r="K495" s="143">
        <f t="shared" si="17"/>
        <v>3.7066691256097264</v>
      </c>
      <c r="L495" s="143"/>
      <c r="M495" s="143"/>
    </row>
    <row r="496" spans="1:17" ht="15" thickBot="1">
      <c r="A496" s="148" t="s">
        <v>136</v>
      </c>
      <c r="B496" s="151" t="s">
        <v>93</v>
      </c>
      <c r="C496" s="146">
        <v>24.115858522553399</v>
      </c>
      <c r="D496" s="145">
        <v>23.7114019990439</v>
      </c>
      <c r="E496" s="143"/>
      <c r="F496" s="143"/>
      <c r="G496" s="143">
        <f>C496-F494</f>
        <v>-0.84681251304629868</v>
      </c>
      <c r="H496" s="143"/>
      <c r="I496" s="143">
        <f>G496-H482</f>
        <v>-1.8621709939279008</v>
      </c>
      <c r="J496" s="144"/>
      <c r="K496" s="143">
        <f t="shared" si="17"/>
        <v>3.6355433392489087</v>
      </c>
      <c r="L496" s="143"/>
      <c r="M496" s="143"/>
    </row>
    <row r="497" spans="1:13">
      <c r="A497" s="148" t="s">
        <v>136</v>
      </c>
      <c r="B497" s="150" t="s">
        <v>92</v>
      </c>
      <c r="C497" s="146">
        <v>25.9592492485348</v>
      </c>
      <c r="D497" s="145">
        <v>24.4881759306238</v>
      </c>
      <c r="E497" s="143">
        <f>AVERAGE(C497:C499)</f>
        <v>25.479814001749531</v>
      </c>
      <c r="F497" s="143">
        <f>AVERAGE(D497:D499)</f>
        <v>24.528267025502402</v>
      </c>
      <c r="G497" s="143">
        <f>C497-F497</f>
        <v>1.4309822230323981</v>
      </c>
      <c r="H497" s="143">
        <f>AVERAGE(G497:G499)</f>
        <v>0.95154697624713103</v>
      </c>
      <c r="I497" s="143">
        <f>G497-H482</f>
        <v>0.41562374215079601</v>
      </c>
      <c r="J497" s="144">
        <f>AVERAGE(I497:I499)</f>
        <v>-6.3811504634471092E-2</v>
      </c>
      <c r="K497" s="143">
        <f t="shared" si="17"/>
        <v>0.74969529746716224</v>
      </c>
      <c r="L497" s="143">
        <f>AVERAGE(K497:K499)</f>
        <v>1.1507347077535037</v>
      </c>
      <c r="M497" s="143">
        <f>STDEV(K497:K499)</f>
        <v>0.65066327814506686</v>
      </c>
    </row>
    <row r="498" spans="1:13">
      <c r="A498" s="148" t="s">
        <v>136</v>
      </c>
      <c r="B498" s="149" t="s">
        <v>92</v>
      </c>
      <c r="C498" s="146">
        <v>24.616509603148099</v>
      </c>
      <c r="D498" s="145">
        <v>25.5198409997891</v>
      </c>
      <c r="E498" s="143"/>
      <c r="F498" s="143"/>
      <c r="G498" s="143">
        <f>C498-F497</f>
        <v>8.8242577645697651E-2</v>
      </c>
      <c r="H498" s="143"/>
      <c r="I498" s="143">
        <f>G498-H482</f>
        <v>-0.92711590323590443</v>
      </c>
      <c r="J498" s="144"/>
      <c r="K498" s="143">
        <f t="shared" si="17"/>
        <v>1.9014709566995416</v>
      </c>
      <c r="L498" s="143"/>
      <c r="M498" s="143"/>
    </row>
    <row r="499" spans="1:13" ht="15" thickBot="1">
      <c r="A499" s="148" t="s">
        <v>136</v>
      </c>
      <c r="B499" s="147" t="s">
        <v>92</v>
      </c>
      <c r="C499" s="146">
        <v>25.863683153565699</v>
      </c>
      <c r="D499" s="145">
        <v>23.576784146094301</v>
      </c>
      <c r="E499" s="143"/>
      <c r="F499" s="143"/>
      <c r="G499" s="143">
        <f>C499-F497</f>
        <v>1.3354161280632972</v>
      </c>
      <c r="H499" s="143"/>
      <c r="I499" s="143">
        <f>G499-H482</f>
        <v>0.32005764718169516</v>
      </c>
      <c r="J499" s="144"/>
      <c r="K499" s="143">
        <f t="shared" si="17"/>
        <v>0.80103786909380748</v>
      </c>
      <c r="L499" s="143"/>
      <c r="M499" s="143"/>
    </row>
    <row r="500" spans="1:13">
      <c r="A500" s="148" t="s">
        <v>136</v>
      </c>
      <c r="B500" s="153" t="s">
        <v>91</v>
      </c>
      <c r="C500" s="146">
        <v>25.419337796957301</v>
      </c>
      <c r="D500" s="146">
        <v>23.815902664064598</v>
      </c>
      <c r="E500" s="143">
        <f>AVERAGE(C500:C502)</f>
        <v>25.228661394352837</v>
      </c>
      <c r="F500" s="143">
        <f>AVERAGE(D500:D502)</f>
        <v>24.694547081495767</v>
      </c>
      <c r="G500" s="143">
        <f>C500-F500</f>
        <v>0.72479071546153406</v>
      </c>
      <c r="H500" s="143">
        <f>AVERAGE(G500:G502)</f>
        <v>0.5341143128570659</v>
      </c>
      <c r="I500" s="143">
        <f>G500-H482</f>
        <v>-0.29056776542006801</v>
      </c>
      <c r="J500" s="144">
        <f>AVERAGE(I500:I502)</f>
        <v>-0.48124416802453612</v>
      </c>
      <c r="K500" s="143">
        <f t="shared" si="17"/>
        <v>1.223121536352582</v>
      </c>
      <c r="L500" s="143">
        <f>AVERAGE(K500:K502)</f>
        <v>1.511733244819623</v>
      </c>
      <c r="M500" s="143">
        <f>STDEV(K500:K502)</f>
        <v>0.76218487255239842</v>
      </c>
    </row>
    <row r="501" spans="1:13">
      <c r="A501" s="148" t="s">
        <v>136</v>
      </c>
      <c r="B501" s="152" t="s">
        <v>91</v>
      </c>
      <c r="C501" s="146">
        <v>25.805321849162699</v>
      </c>
      <c r="D501" s="146">
        <v>25.792534260900101</v>
      </c>
      <c r="E501" s="143"/>
      <c r="F501" s="143"/>
      <c r="G501" s="143">
        <f>C501-F500</f>
        <v>1.110774767666932</v>
      </c>
      <c r="H501" s="143"/>
      <c r="I501" s="143">
        <f>G501-H482</f>
        <v>9.5416286785329874E-2</v>
      </c>
      <c r="J501" s="144"/>
      <c r="K501" s="143">
        <f t="shared" si="17"/>
        <v>0.93600212691246421</v>
      </c>
      <c r="L501" s="143"/>
      <c r="M501" s="143"/>
    </row>
    <row r="502" spans="1:13" ht="15" thickBot="1">
      <c r="A502" s="148" t="s">
        <v>136</v>
      </c>
      <c r="B502" s="151" t="s">
        <v>91</v>
      </c>
      <c r="C502" s="146">
        <v>24.461324536938498</v>
      </c>
      <c r="D502" s="146">
        <v>24.4752043195226</v>
      </c>
      <c r="E502" s="143"/>
      <c r="F502" s="143"/>
      <c r="G502" s="143">
        <f>C502-F500</f>
        <v>-0.23322254455726821</v>
      </c>
      <c r="H502" s="143"/>
      <c r="I502" s="143">
        <f>G502-H482</f>
        <v>-1.2485810254388703</v>
      </c>
      <c r="J502" s="144"/>
      <c r="K502" s="143">
        <f t="shared" si="17"/>
        <v>2.3760760711938231</v>
      </c>
      <c r="L502" s="143"/>
      <c r="M502" s="143"/>
    </row>
    <row r="503" spans="1:13">
      <c r="A503" s="148" t="s">
        <v>136</v>
      </c>
      <c r="B503" s="150" t="s">
        <v>90</v>
      </c>
      <c r="C503" s="146">
        <v>24.6548105249061</v>
      </c>
      <c r="D503" s="145">
        <v>23.451804058807799</v>
      </c>
      <c r="E503" s="143">
        <f>AVERAGE(C503:C505)</f>
        <v>24.668285288240636</v>
      </c>
      <c r="F503" s="143">
        <f>AVERAGE(D503:D505)</f>
        <v>24.547025428848499</v>
      </c>
      <c r="G503" s="143">
        <f>C503-F503</f>
        <v>0.10778509605760078</v>
      </c>
      <c r="H503" s="143">
        <f>AVERAGE(G503:G505)</f>
        <v>0.12125985939213398</v>
      </c>
      <c r="I503" s="143">
        <f>G503-H482</f>
        <v>-0.90757338482400129</v>
      </c>
      <c r="J503" s="144">
        <f>AVERAGE(I503:I505)</f>
        <v>-0.89409862148946806</v>
      </c>
      <c r="K503" s="143">
        <f t="shared" si="17"/>
        <v>1.8758875976834315</v>
      </c>
      <c r="L503" s="143">
        <f>AVERAGE(K503:K505)</f>
        <v>1.9926146889248286</v>
      </c>
      <c r="M503" s="143">
        <f>STDEV(K503:K505)</f>
        <v>0.89163265997496832</v>
      </c>
    </row>
    <row r="504" spans="1:13">
      <c r="A504" s="148" t="s">
        <v>136</v>
      </c>
      <c r="B504" s="149" t="s">
        <v>90</v>
      </c>
      <c r="C504" s="146">
        <v>24.0081084764035</v>
      </c>
      <c r="D504" s="145">
        <v>25.796538177858</v>
      </c>
      <c r="E504" s="143"/>
      <c r="F504" s="143"/>
      <c r="G504" s="143">
        <f>C504-F503</f>
        <v>-0.53891695244499971</v>
      </c>
      <c r="H504" s="143"/>
      <c r="I504" s="143">
        <f>G504-H482</f>
        <v>-1.5542754333266018</v>
      </c>
      <c r="J504" s="144"/>
      <c r="K504" s="143">
        <f t="shared" si="17"/>
        <v>2.9368619119895683</v>
      </c>
      <c r="L504" s="143"/>
      <c r="M504" s="143"/>
    </row>
    <row r="505" spans="1:13" ht="15" thickBot="1">
      <c r="A505" s="148" t="s">
        <v>136</v>
      </c>
      <c r="B505" s="147" t="s">
        <v>90</v>
      </c>
      <c r="C505" s="146">
        <v>25.3419368634123</v>
      </c>
      <c r="D505" s="145">
        <v>24.392734049879699</v>
      </c>
      <c r="E505" s="143"/>
      <c r="F505" s="143"/>
      <c r="G505" s="143">
        <f>C505-F503</f>
        <v>0.79491143456380087</v>
      </c>
      <c r="H505" s="143"/>
      <c r="I505" s="143">
        <f>G505-H482</f>
        <v>-0.22044704631780121</v>
      </c>
      <c r="J505" s="144"/>
      <c r="K505" s="143">
        <f t="shared" si="17"/>
        <v>1.1650945571014861</v>
      </c>
      <c r="L505" s="143"/>
      <c r="M505" s="143"/>
    </row>
    <row r="506" spans="1:13">
      <c r="A506" s="148" t="s">
        <v>136</v>
      </c>
      <c r="B506" s="153" t="s">
        <v>89</v>
      </c>
      <c r="C506" s="146">
        <v>24.290508995464702</v>
      </c>
      <c r="D506" s="145">
        <v>23.801405333946398</v>
      </c>
      <c r="E506" s="143">
        <f>AVERAGE(C506:C508)</f>
        <v>25.083043125857799</v>
      </c>
      <c r="F506" s="143">
        <f>AVERAGE(D506:D508)</f>
        <v>24.45256387439947</v>
      </c>
      <c r="G506" s="143">
        <f>C506-F506</f>
        <v>-0.162054878934768</v>
      </c>
      <c r="H506" s="143">
        <f>AVERAGE(G506:G508)</f>
        <v>0.63047925145833139</v>
      </c>
      <c r="I506" s="143">
        <f>G506-H482</f>
        <v>-1.1774133598163701</v>
      </c>
      <c r="J506" s="144">
        <f>AVERAGE(I506:I508)</f>
        <v>-0.38487922942327063</v>
      </c>
      <c r="K506" s="143">
        <f t="shared" si="17"/>
        <v>2.2617090644745788</v>
      </c>
      <c r="L506" s="143">
        <f>AVERAGE(K506:K508)</f>
        <v>1.4515582414187993</v>
      </c>
      <c r="M506" s="143">
        <f>STDEV(K506:K508)</f>
        <v>0.77656133887209722</v>
      </c>
    </row>
    <row r="507" spans="1:13">
      <c r="A507" s="148" t="s">
        <v>136</v>
      </c>
      <c r="B507" s="152" t="s">
        <v>89</v>
      </c>
      <c r="C507" s="146">
        <v>25.954668838709601</v>
      </c>
      <c r="D507" s="145">
        <v>25.7852671946588</v>
      </c>
      <c r="E507" s="143"/>
      <c r="F507" s="143"/>
      <c r="G507" s="143">
        <f>C507-F506</f>
        <v>1.5021049643101314</v>
      </c>
      <c r="H507" s="143"/>
      <c r="I507" s="143">
        <f>G507-H482</f>
        <v>0.48674648342852933</v>
      </c>
      <c r="J507" s="144"/>
      <c r="K507" s="143">
        <f t="shared" si="17"/>
        <v>0.71363264443601759</v>
      </c>
      <c r="L507" s="143"/>
      <c r="M507" s="143"/>
    </row>
    <row r="508" spans="1:13" ht="15" thickBot="1">
      <c r="A508" s="148" t="s">
        <v>136</v>
      </c>
      <c r="B508" s="151" t="s">
        <v>89</v>
      </c>
      <c r="C508" s="146">
        <v>25.003951543399101</v>
      </c>
      <c r="D508" s="145">
        <v>23.7710190945932</v>
      </c>
      <c r="E508" s="143"/>
      <c r="F508" s="143"/>
      <c r="G508" s="143">
        <f>C508-F506</f>
        <v>0.55138766899963088</v>
      </c>
      <c r="H508" s="143"/>
      <c r="I508" s="143">
        <f>G508-H482</f>
        <v>-0.4639708118819712</v>
      </c>
      <c r="J508" s="144"/>
      <c r="K508" s="143">
        <f t="shared" si="17"/>
        <v>1.3793330153458021</v>
      </c>
      <c r="L508" s="143"/>
      <c r="M508" s="143"/>
    </row>
    <row r="509" spans="1:13">
      <c r="A509" s="148" t="s">
        <v>136</v>
      </c>
      <c r="B509" s="150" t="s">
        <v>87</v>
      </c>
      <c r="C509" s="146">
        <v>25.741201477965902</v>
      </c>
      <c r="D509" s="145">
        <v>24.159056914253402</v>
      </c>
      <c r="E509" s="143">
        <f>AVERAGE(C509:C511)</f>
        <v>25.300711661806801</v>
      </c>
      <c r="F509" s="143">
        <f>AVERAGE(D509:D511)</f>
        <v>24.033186753800305</v>
      </c>
      <c r="G509" s="143">
        <f>C509-F509</f>
        <v>1.7080147241655972</v>
      </c>
      <c r="H509" s="143">
        <f>AVERAGE(G509:G511)</f>
        <v>1.2675249080064965</v>
      </c>
      <c r="I509" s="143">
        <f>G509-H488</f>
        <v>2.4473531081242981</v>
      </c>
      <c r="J509" s="144">
        <f>AVERAGE(I509:I511)</f>
        <v>2.0068632919651974</v>
      </c>
      <c r="K509" s="143">
        <f t="shared" si="17"/>
        <v>0.1833467873206438</v>
      </c>
      <c r="L509" s="143">
        <f>AVERAGE(K509:K511)</f>
        <v>0.28140255336861592</v>
      </c>
      <c r="M509" s="143">
        <f>STDEV(K509:K511)</f>
        <v>0.1799502016795306</v>
      </c>
    </row>
    <row r="510" spans="1:13">
      <c r="A510" s="148" t="s">
        <v>136</v>
      </c>
      <c r="B510" s="149" t="s">
        <v>87</v>
      </c>
      <c r="C510" s="146">
        <v>25.835238585470201</v>
      </c>
      <c r="D510" s="145">
        <v>23.437883340104801</v>
      </c>
      <c r="E510" s="143"/>
      <c r="F510" s="143"/>
      <c r="G510" s="143">
        <f>C510-F509</f>
        <v>1.8020518316698961</v>
      </c>
      <c r="H510" s="143"/>
      <c r="I510" s="143">
        <f>G510-H488</f>
        <v>2.541390215628597</v>
      </c>
      <c r="J510" s="144"/>
      <c r="K510" s="143">
        <f t="shared" si="17"/>
        <v>0.17177711892630149</v>
      </c>
      <c r="L510" s="143"/>
      <c r="M510" s="143"/>
    </row>
    <row r="511" spans="1:13" ht="15" thickBot="1">
      <c r="A511" s="148" t="s">
        <v>136</v>
      </c>
      <c r="B511" s="147" t="s">
        <v>87</v>
      </c>
      <c r="C511" s="146">
        <v>24.325694921984301</v>
      </c>
      <c r="D511" s="145">
        <v>24.502620007042701</v>
      </c>
      <c r="E511" s="143"/>
      <c r="F511" s="143"/>
      <c r="G511" s="143">
        <f>C511-F509</f>
        <v>0.29250816818399628</v>
      </c>
      <c r="H511" s="143"/>
      <c r="I511" s="143">
        <f>G511-H488</f>
        <v>1.0318465521426972</v>
      </c>
      <c r="J511" s="144"/>
      <c r="K511" s="143">
        <f t="shared" si="17"/>
        <v>0.48908375385890251</v>
      </c>
      <c r="L511" s="143"/>
      <c r="M511" s="143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3D9EEF-0F12-D94F-8D5A-9658E75A4B30}">
  <dimension ref="A1:Y511"/>
  <sheetViews>
    <sheetView topLeftCell="B1" zoomScale="80" zoomScaleNormal="80" workbookViewId="0">
      <selection activeCell="P58" sqref="P58"/>
    </sheetView>
  </sheetViews>
  <sheetFormatPr baseColWidth="10" defaultColWidth="9" defaultRowHeight="14"/>
  <cols>
    <col min="1" max="1" width="6.6640625" style="171" customWidth="1"/>
    <col min="2" max="2" width="10" style="171" customWidth="1"/>
    <col min="3" max="4" width="6.83203125" style="173" customWidth="1"/>
    <col min="5" max="6" width="10.6640625" style="172" customWidth="1"/>
    <col min="7" max="7" width="9" style="172" customWidth="1"/>
    <col min="8" max="8" width="8.1640625" style="171" customWidth="1"/>
    <col min="9" max="9" width="12.6640625" style="171" customWidth="1"/>
    <col min="10" max="10" width="10.6640625" style="171" customWidth="1"/>
    <col min="11" max="11" width="13.1640625" style="171" customWidth="1"/>
    <col min="12" max="12" width="16.1640625" style="171" customWidth="1"/>
    <col min="13" max="13" width="12.6640625" style="171" customWidth="1"/>
    <col min="14" max="14" width="7.5" style="171" customWidth="1"/>
    <col min="15" max="15" width="5.6640625" style="171" customWidth="1"/>
    <col min="16" max="16384" width="9" style="171"/>
  </cols>
  <sheetData>
    <row r="1" spans="1:17" ht="8" customHeight="1">
      <c r="A1" s="178"/>
      <c r="B1" s="172"/>
    </row>
    <row r="2" spans="1:17" ht="27" customHeight="1">
      <c r="A2" s="404" t="s">
        <v>39</v>
      </c>
      <c r="B2" s="405"/>
      <c r="C2" s="406"/>
      <c r="E2" s="411" t="s">
        <v>132</v>
      </c>
      <c r="F2" s="412"/>
    </row>
    <row r="3" spans="1:17" ht="16" thickBot="1">
      <c r="A3" s="191" t="s">
        <v>117</v>
      </c>
      <c r="B3" s="191" t="s">
        <v>116</v>
      </c>
      <c r="C3" s="190" t="s">
        <v>115</v>
      </c>
      <c r="D3" s="190" t="s">
        <v>114</v>
      </c>
      <c r="E3" s="188" t="s">
        <v>113</v>
      </c>
      <c r="F3" s="188" t="s">
        <v>112</v>
      </c>
      <c r="G3" s="189" t="s">
        <v>111</v>
      </c>
      <c r="H3" s="188" t="s">
        <v>110</v>
      </c>
      <c r="I3" s="189" t="s">
        <v>109</v>
      </c>
      <c r="J3" s="188" t="s">
        <v>108</v>
      </c>
      <c r="K3" s="188" t="s">
        <v>107</v>
      </c>
      <c r="L3" s="188" t="s">
        <v>106</v>
      </c>
      <c r="M3" s="188" t="s">
        <v>105</v>
      </c>
    </row>
    <row r="4" spans="1:17">
      <c r="A4" s="178" t="s">
        <v>137</v>
      </c>
      <c r="B4" s="183" t="s">
        <v>100</v>
      </c>
      <c r="C4" s="204">
        <v>22.4266106132707</v>
      </c>
      <c r="D4" s="204">
        <v>23.678140606997001</v>
      </c>
      <c r="E4" s="172">
        <f>AVERAGE(C4:C6)</f>
        <v>22.59371204779633</v>
      </c>
      <c r="F4" s="172">
        <f>AVERAGE(D4:D6)</f>
        <v>23.981222130983735</v>
      </c>
      <c r="G4" s="172">
        <f>C4-F4</f>
        <v>-1.5546115177130346</v>
      </c>
      <c r="H4" s="172">
        <f>AVERAGE(G4:G6)</f>
        <v>-1.3875100831874019</v>
      </c>
      <c r="I4" s="172">
        <f>G4-H4</f>
        <v>-0.16710143452563275</v>
      </c>
      <c r="J4" s="201">
        <f>AVERAGE(I4:I6)</f>
        <v>-7.4014868308343765E-17</v>
      </c>
      <c r="K4" s="172">
        <f t="shared" ref="K4:K33" si="0">2^-(I4)</f>
        <v>1.1228003623314071</v>
      </c>
      <c r="L4" s="172">
        <f>AVERAGE(K4:K6)</f>
        <v>1.007586020724522</v>
      </c>
      <c r="M4" s="172">
        <f>STDEV(K4:K6)</f>
        <v>0.14759842360171105</v>
      </c>
      <c r="O4" s="184"/>
      <c r="P4" s="187" t="s">
        <v>104</v>
      </c>
      <c r="Q4" s="186" t="s">
        <v>103</v>
      </c>
    </row>
    <row r="5" spans="1:17">
      <c r="A5" s="178" t="s">
        <v>137</v>
      </c>
      <c r="B5" s="182" t="s">
        <v>100</v>
      </c>
      <c r="C5" s="204">
        <v>22.843165261406099</v>
      </c>
      <c r="D5" s="204">
        <v>24.8243852539815</v>
      </c>
      <c r="G5" s="172">
        <f>C5-F4</f>
        <v>-1.1380568695776354</v>
      </c>
      <c r="H5" s="172"/>
      <c r="I5" s="172">
        <f>G5-H4</f>
        <v>0.24945321360976647</v>
      </c>
      <c r="J5" s="201"/>
      <c r="K5" s="172">
        <f t="shared" si="0"/>
        <v>0.84121517829411052</v>
      </c>
      <c r="L5" s="172"/>
      <c r="M5" s="172"/>
      <c r="O5" s="184" t="s">
        <v>102</v>
      </c>
      <c r="P5" s="184">
        <v>1.00662561792102</v>
      </c>
      <c r="Q5" s="184">
        <v>0.817534217225386</v>
      </c>
    </row>
    <row r="6" spans="1:17" ht="15" thickBot="1">
      <c r="A6" s="178" t="s">
        <v>137</v>
      </c>
      <c r="B6" s="181" t="s">
        <v>100</v>
      </c>
      <c r="C6" s="204">
        <v>22.511360268712199</v>
      </c>
      <c r="D6" s="204">
        <v>23.4411405319727</v>
      </c>
      <c r="G6" s="172">
        <f>C6-F4</f>
        <v>-1.4698618622715358</v>
      </c>
      <c r="H6" s="172"/>
      <c r="I6" s="172">
        <f>G6-H4</f>
        <v>-8.2351779084133936E-2</v>
      </c>
      <c r="J6" s="201"/>
      <c r="K6" s="172">
        <f t="shared" si="0"/>
        <v>1.0587425215480484</v>
      </c>
      <c r="L6" s="172"/>
      <c r="M6" s="172"/>
      <c r="O6" s="184" t="s">
        <v>101</v>
      </c>
      <c r="P6" s="184">
        <v>1.8505117954794601</v>
      </c>
      <c r="Q6" s="184">
        <v>0.66765869100935704</v>
      </c>
    </row>
    <row r="7" spans="1:17">
      <c r="A7" s="178" t="s">
        <v>137</v>
      </c>
      <c r="B7" s="180" t="s">
        <v>96</v>
      </c>
      <c r="C7" s="204">
        <v>23.469894580960201</v>
      </c>
      <c r="D7" s="204">
        <v>24.278539081462402</v>
      </c>
      <c r="E7" s="172">
        <f>AVERAGE(C7:C9)</f>
        <v>23.1367902634214</v>
      </c>
      <c r="F7" s="172">
        <f>AVERAGE(D7:D9)</f>
        <v>24.522143708149901</v>
      </c>
      <c r="G7" s="172">
        <f>C7-F7</f>
        <v>-1.0522491271897003</v>
      </c>
      <c r="H7" s="172">
        <f>AVERAGE(G7:G9)</f>
        <v>-1.3853534447285014</v>
      </c>
      <c r="I7" s="172">
        <f>G7-H4</f>
        <v>0.33526095599770156</v>
      </c>
      <c r="J7" s="201">
        <f>AVERAGE(I7:I9)</f>
        <v>2.1566384589004617E-3</v>
      </c>
      <c r="K7" s="172">
        <f t="shared" si="0"/>
        <v>0.79264075005934065</v>
      </c>
      <c r="L7" s="172">
        <f>AVERAGE(K7:K9)</f>
        <v>1.0300285692915714</v>
      </c>
      <c r="M7" s="172">
        <f>STDEV(K7:K9)</f>
        <v>0.32537303350826202</v>
      </c>
      <c r="O7" s="184" t="s">
        <v>99</v>
      </c>
      <c r="P7" s="184">
        <v>0.78302455309367303</v>
      </c>
      <c r="Q7" s="184">
        <v>0.643687709869594</v>
      </c>
    </row>
    <row r="8" spans="1:17">
      <c r="A8" s="178" t="s">
        <v>137</v>
      </c>
      <c r="B8" s="179" t="s">
        <v>96</v>
      </c>
      <c r="C8" s="204">
        <v>23.292215704724899</v>
      </c>
      <c r="D8" s="204">
        <v>24.282618037136299</v>
      </c>
      <c r="G8" s="172">
        <f>C8-F7</f>
        <v>-1.2299280034250017</v>
      </c>
      <c r="H8" s="172"/>
      <c r="I8" s="172">
        <f>G8-H4</f>
        <v>0.15758207976240013</v>
      </c>
      <c r="J8" s="201"/>
      <c r="K8" s="172">
        <f t="shared" si="0"/>
        <v>0.89652636792559248</v>
      </c>
      <c r="L8" s="172"/>
      <c r="M8" s="172"/>
      <c r="O8" s="184" t="s">
        <v>98</v>
      </c>
      <c r="P8" s="184">
        <v>1.5843634091613501</v>
      </c>
      <c r="Q8" s="184">
        <v>0.91128660326227995</v>
      </c>
    </row>
    <row r="9" spans="1:17" ht="15" thickBot="1">
      <c r="A9" s="178" t="s">
        <v>137</v>
      </c>
      <c r="B9" s="177" t="s">
        <v>96</v>
      </c>
      <c r="C9" s="204">
        <v>22.648260504579099</v>
      </c>
      <c r="D9" s="204">
        <v>25.005274005851</v>
      </c>
      <c r="G9" s="172">
        <f>C9-F7</f>
        <v>-1.8738832035708022</v>
      </c>
      <c r="H9" s="172"/>
      <c r="I9" s="172">
        <f>G9-H4</f>
        <v>-0.4863731203834003</v>
      </c>
      <c r="J9" s="201"/>
      <c r="K9" s="172">
        <f t="shared" si="0"/>
        <v>1.4009185898897809</v>
      </c>
      <c r="L9" s="172"/>
      <c r="M9" s="172"/>
      <c r="O9" s="184" t="s">
        <v>97</v>
      </c>
      <c r="P9" s="184">
        <v>1.55739684314094</v>
      </c>
      <c r="Q9" s="184">
        <v>1.28955676142155</v>
      </c>
    </row>
    <row r="10" spans="1:17">
      <c r="A10" s="178" t="s">
        <v>137</v>
      </c>
      <c r="B10" s="183" t="s">
        <v>95</v>
      </c>
      <c r="C10" s="173">
        <v>22.507350012725301</v>
      </c>
      <c r="D10" s="204">
        <v>25.082737414576201</v>
      </c>
      <c r="E10" s="172">
        <f>AVERAGE(C10:C12)</f>
        <v>22.489619150268666</v>
      </c>
      <c r="F10" s="172">
        <f>AVERAGE(D10:D12)</f>
        <v>24.734253858227301</v>
      </c>
      <c r="G10" s="172">
        <f>C10-F10</f>
        <v>-2.2269038455020009</v>
      </c>
      <c r="H10" s="172">
        <f>AVERAGE(G10:G12)</f>
        <v>-2.2446347079586353</v>
      </c>
      <c r="I10" s="172">
        <f>G10-H4</f>
        <v>-0.83939376231459906</v>
      </c>
      <c r="J10" s="201">
        <f>AVERAGE(I10:I12)</f>
        <v>-0.8571246247712333</v>
      </c>
      <c r="K10" s="172">
        <f t="shared" si="0"/>
        <v>1.7892980994285399</v>
      </c>
      <c r="L10" s="172">
        <f>AVERAGE(K10:K12)</f>
        <v>1.8505117954794166</v>
      </c>
      <c r="M10" s="172">
        <f>STDEV(K10:K12)</f>
        <v>0.46859725228943844</v>
      </c>
    </row>
    <row r="11" spans="1:17">
      <c r="A11" s="178" t="s">
        <v>137</v>
      </c>
      <c r="B11" s="182" t="s">
        <v>95</v>
      </c>
      <c r="C11" s="173">
        <v>22.116105701068999</v>
      </c>
      <c r="D11" s="204">
        <v>25.961310139320599</v>
      </c>
      <c r="G11" s="172">
        <f>C11-F10</f>
        <v>-2.6181481571583021</v>
      </c>
      <c r="H11" s="172"/>
      <c r="I11" s="172">
        <f>G11-H4</f>
        <v>-1.2306380739709002</v>
      </c>
      <c r="J11" s="201"/>
      <c r="K11" s="172">
        <f t="shared" si="0"/>
        <v>2.3467075688618233</v>
      </c>
      <c r="L11" s="172"/>
      <c r="M11" s="172"/>
    </row>
    <row r="12" spans="1:17" ht="15" thickBot="1">
      <c r="A12" s="178" t="s">
        <v>137</v>
      </c>
      <c r="B12" s="181" t="s">
        <v>95</v>
      </c>
      <c r="C12" s="173">
        <v>22.845401737011699</v>
      </c>
      <c r="D12" s="204">
        <v>23.158714020785101</v>
      </c>
      <c r="G12" s="172">
        <f>C12-F10</f>
        <v>-1.8888521212156029</v>
      </c>
      <c r="H12" s="172"/>
      <c r="I12" s="172">
        <f>G12-H4</f>
        <v>-0.50134203802820099</v>
      </c>
      <c r="J12" s="201"/>
      <c r="K12" s="172">
        <f t="shared" si="0"/>
        <v>1.4155297181478859</v>
      </c>
      <c r="L12" s="172"/>
      <c r="M12" s="172"/>
    </row>
    <row r="13" spans="1:17">
      <c r="A13" s="178" t="s">
        <v>137</v>
      </c>
      <c r="B13" s="180" t="s">
        <v>94</v>
      </c>
      <c r="C13" s="173">
        <v>23.514189747152098</v>
      </c>
      <c r="D13" s="204">
        <v>23.456420441070399</v>
      </c>
      <c r="E13" s="172">
        <f>AVERAGE(C13:C15)</f>
        <v>23.06082477348907</v>
      </c>
      <c r="F13" s="172">
        <f>AVERAGE(D13:D15)</f>
        <v>23.708179793947902</v>
      </c>
      <c r="G13" s="172">
        <f>C13-F13</f>
        <v>-0.19399004679580401</v>
      </c>
      <c r="H13" s="172">
        <f>AVERAGE(G13:G15)</f>
        <v>-0.64735502045883564</v>
      </c>
      <c r="I13" s="172">
        <f>G13-H4</f>
        <v>1.1935200363915979</v>
      </c>
      <c r="J13" s="201">
        <f>AVERAGE(I13:I15)</f>
        <v>0.74015506272856635</v>
      </c>
      <c r="K13" s="172">
        <f t="shared" si="0"/>
        <v>0.43723474763789105</v>
      </c>
      <c r="L13" s="172">
        <f>AVERAGE(K13:K15)</f>
        <v>0.66765869100935005</v>
      </c>
      <c r="M13" s="172">
        <f>STDEV(K13:K15)</f>
        <v>0.40244214614064233</v>
      </c>
    </row>
    <row r="14" spans="1:17">
      <c r="A14" s="178" t="s">
        <v>137</v>
      </c>
      <c r="B14" s="179" t="s">
        <v>94</v>
      </c>
      <c r="C14" s="173">
        <v>22.141345240715001</v>
      </c>
      <c r="D14" s="204">
        <v>23.047714484302499</v>
      </c>
      <c r="G14" s="172">
        <f>C14-F13</f>
        <v>-1.5668345532329013</v>
      </c>
      <c r="H14" s="172"/>
      <c r="I14" s="172">
        <f>G14-H4</f>
        <v>-0.17932447004549945</v>
      </c>
      <c r="J14" s="201"/>
      <c r="K14" s="172">
        <f t="shared" si="0"/>
        <v>1.1323535460114817</v>
      </c>
      <c r="L14" s="172"/>
      <c r="M14" s="172"/>
    </row>
    <row r="15" spans="1:17" ht="15" thickBot="1">
      <c r="A15" s="178" t="s">
        <v>137</v>
      </c>
      <c r="B15" s="177" t="s">
        <v>94</v>
      </c>
      <c r="C15" s="173">
        <v>23.526939332600101</v>
      </c>
      <c r="D15" s="204">
        <v>24.620404456470801</v>
      </c>
      <c r="G15" s="172">
        <f>C15-F13</f>
        <v>-0.18124046134780158</v>
      </c>
      <c r="H15" s="172"/>
      <c r="I15" s="172">
        <f>G15-H4</f>
        <v>1.2062696218396003</v>
      </c>
      <c r="J15" s="201"/>
      <c r="K15" s="172">
        <f t="shared" si="0"/>
        <v>0.43338777937867751</v>
      </c>
      <c r="L15" s="172"/>
      <c r="M15" s="172"/>
    </row>
    <row r="16" spans="1:17">
      <c r="A16" s="178" t="s">
        <v>137</v>
      </c>
      <c r="B16" s="183" t="s">
        <v>93</v>
      </c>
      <c r="C16" s="204">
        <v>23.173556447690999</v>
      </c>
      <c r="D16" s="204">
        <v>24.471816637277399</v>
      </c>
      <c r="E16" s="172">
        <f>AVERAGE(C16:C18)</f>
        <v>22.726764353361762</v>
      </c>
      <c r="F16" s="172">
        <f>AVERAGE(D16:D18)</f>
        <v>23.72874594596583</v>
      </c>
      <c r="G16" s="172">
        <f>C16-F16</f>
        <v>-0.55518949827483155</v>
      </c>
      <c r="H16" s="172">
        <f>AVERAGE(G16:G18)</f>
        <v>-1.0019815926040643</v>
      </c>
      <c r="I16" s="172">
        <f>G16-H4</f>
        <v>0.83232058491257033</v>
      </c>
      <c r="J16" s="201">
        <f>AVERAGE(I16:I18)</f>
        <v>0.3855284905833376</v>
      </c>
      <c r="K16" s="172">
        <f t="shared" si="0"/>
        <v>0.56162513750696785</v>
      </c>
      <c r="L16" s="172">
        <f>AVERAGE(K16:K18)</f>
        <v>0.78302455309363295</v>
      </c>
      <c r="M16" s="172">
        <f>STDEV(K16:K18)</f>
        <v>0.19183606063061082</v>
      </c>
    </row>
    <row r="17" spans="1:13">
      <c r="A17" s="178" t="s">
        <v>137</v>
      </c>
      <c r="B17" s="182" t="s">
        <v>93</v>
      </c>
      <c r="C17" s="204">
        <v>22.513292920572699</v>
      </c>
      <c r="D17" s="204">
        <v>23.631409834518699</v>
      </c>
      <c r="G17" s="172">
        <f>C17-F16</f>
        <v>-1.2154530253931313</v>
      </c>
      <c r="H17" s="172"/>
      <c r="I17" s="172">
        <f>G17-H4</f>
        <v>0.17205705779427061</v>
      </c>
      <c r="J17" s="201"/>
      <c r="K17" s="172">
        <f t="shared" si="0"/>
        <v>0.88757623342415404</v>
      </c>
      <c r="L17" s="172"/>
      <c r="M17" s="172"/>
    </row>
    <row r="18" spans="1:13" ht="15" thickBot="1">
      <c r="A18" s="178" t="s">
        <v>137</v>
      </c>
      <c r="B18" s="181" t="s">
        <v>93</v>
      </c>
      <c r="C18" s="204">
        <v>22.4934436918216</v>
      </c>
      <c r="D18" s="204">
        <v>23.083011366101399</v>
      </c>
      <c r="G18" s="172">
        <f>C18-F16</f>
        <v>-1.23530225414423</v>
      </c>
      <c r="H18" s="172"/>
      <c r="I18" s="172">
        <f>G18-H4</f>
        <v>0.15220782904317187</v>
      </c>
      <c r="J18" s="201"/>
      <c r="K18" s="172">
        <f t="shared" si="0"/>
        <v>0.89987228834977739</v>
      </c>
      <c r="L18" s="172"/>
      <c r="M18" s="172"/>
    </row>
    <row r="19" spans="1:13">
      <c r="A19" s="178" t="s">
        <v>137</v>
      </c>
      <c r="B19" s="180" t="s">
        <v>92</v>
      </c>
      <c r="C19" s="204">
        <v>22.629528827959501</v>
      </c>
      <c r="D19" s="204">
        <v>23.944058368286701</v>
      </c>
      <c r="E19" s="172">
        <f>AVERAGE(C19:C21)</f>
        <v>23.494255850592737</v>
      </c>
      <c r="F19" s="172">
        <f>AVERAGE(D19:D21)</f>
        <v>24.1073047646974</v>
      </c>
      <c r="G19" s="172">
        <f>C19-F19</f>
        <v>-1.4777759367378991</v>
      </c>
      <c r="H19" s="172">
        <f>AVERAGE(G19:G21)</f>
        <v>-0.61304891410466666</v>
      </c>
      <c r="I19" s="172">
        <f>G19-H4</f>
        <v>-9.026585355049721E-2</v>
      </c>
      <c r="J19" s="201">
        <f>AVERAGE(I19:I21)</f>
        <v>0.77446116908273532</v>
      </c>
      <c r="K19" s="172">
        <f t="shared" si="0"/>
        <v>1.0645663380216224</v>
      </c>
      <c r="L19" s="172">
        <f>AVERAGE(K19:K21)</f>
        <v>0.64368770986957291</v>
      </c>
      <c r="M19" s="172">
        <f>STDEV(K19:K21)</f>
        <v>0.36452406067536908</v>
      </c>
    </row>
    <row r="20" spans="1:13">
      <c r="A20" s="178" t="s">
        <v>137</v>
      </c>
      <c r="B20" s="179" t="s">
        <v>92</v>
      </c>
      <c r="C20" s="204">
        <v>23.9104157892519</v>
      </c>
      <c r="D20" s="204">
        <v>23.012187223149802</v>
      </c>
      <c r="G20" s="172">
        <f>C20-F19</f>
        <v>-0.19688897544549988</v>
      </c>
      <c r="H20" s="172"/>
      <c r="I20" s="172">
        <f>G20-H4</f>
        <v>1.190621107741902</v>
      </c>
      <c r="J20" s="201"/>
      <c r="K20" s="172">
        <f t="shared" si="0"/>
        <v>0.43811420352679281</v>
      </c>
      <c r="L20" s="172"/>
      <c r="M20" s="172"/>
    </row>
    <row r="21" spans="1:13" ht="15" thickBot="1">
      <c r="A21" s="178" t="s">
        <v>137</v>
      </c>
      <c r="B21" s="177" t="s">
        <v>92</v>
      </c>
      <c r="C21" s="204">
        <v>23.942822934566799</v>
      </c>
      <c r="D21" s="204">
        <v>25.3656687026557</v>
      </c>
      <c r="G21" s="172">
        <f>C21-F19</f>
        <v>-0.16448183013060103</v>
      </c>
      <c r="H21" s="172"/>
      <c r="I21" s="172">
        <f>G21-H4</f>
        <v>1.2230282530568009</v>
      </c>
      <c r="J21" s="201"/>
      <c r="K21" s="172">
        <f t="shared" si="0"/>
        <v>0.42838258806030333</v>
      </c>
      <c r="L21" s="172"/>
      <c r="M21" s="172"/>
    </row>
    <row r="22" spans="1:13">
      <c r="A22" s="178" t="s">
        <v>137</v>
      </c>
      <c r="B22" s="183" t="s">
        <v>91</v>
      </c>
      <c r="C22" s="204">
        <v>23.958847166445601</v>
      </c>
      <c r="D22" s="204">
        <v>25.80426147228</v>
      </c>
      <c r="E22" s="172">
        <f>AVERAGE(C22:C24)</f>
        <v>23.599967561338634</v>
      </c>
      <c r="F22" s="172">
        <f>AVERAGE(D22:D24)</f>
        <v>25.074778643927164</v>
      </c>
      <c r="G22" s="172">
        <f>C22-F22</f>
        <v>-1.1159314774815634</v>
      </c>
      <c r="H22" s="172">
        <f>AVERAGE(G22:G24)</f>
        <v>-1.4748110825885306</v>
      </c>
      <c r="I22" s="172">
        <f>G22-H1</f>
        <v>-1.1159314774815634</v>
      </c>
      <c r="J22" s="201">
        <f>AVERAGE(I22:I24)</f>
        <v>-0.54980436046359593</v>
      </c>
      <c r="K22" s="172">
        <f t="shared" si="0"/>
        <v>2.1673489904244323</v>
      </c>
      <c r="L22" s="172">
        <f>AVERAGE(K22:K24)</f>
        <v>1.5843634091613275</v>
      </c>
      <c r="M22" s="172">
        <f>STDEV(K22:K24)</f>
        <v>0.69209868621666704</v>
      </c>
    </row>
    <row r="23" spans="1:13">
      <c r="A23" s="178" t="s">
        <v>137</v>
      </c>
      <c r="B23" s="182" t="s">
        <v>91</v>
      </c>
      <c r="C23" s="204">
        <v>22.866571743112701</v>
      </c>
      <c r="D23" s="204">
        <v>24.4725363636691</v>
      </c>
      <c r="G23" s="172">
        <f>C23-F22</f>
        <v>-2.2082069008144636</v>
      </c>
      <c r="H23" s="172"/>
      <c r="I23" s="172">
        <f>G23-H4</f>
        <v>-0.8206968176270617</v>
      </c>
      <c r="J23" s="201"/>
      <c r="K23" s="172">
        <f t="shared" si="0"/>
        <v>1.766258884641563</v>
      </c>
      <c r="L23" s="172"/>
      <c r="M23" s="172"/>
    </row>
    <row r="24" spans="1:13" ht="15" thickBot="1">
      <c r="A24" s="178" t="s">
        <v>137</v>
      </c>
      <c r="B24" s="181" t="s">
        <v>91</v>
      </c>
      <c r="C24" s="204">
        <v>23.9744837744576</v>
      </c>
      <c r="D24" s="204">
        <v>24.9475380958324</v>
      </c>
      <c r="G24" s="172">
        <f>C24-F22</f>
        <v>-1.1002948694695647</v>
      </c>
      <c r="H24" s="172"/>
      <c r="I24" s="172">
        <f>G24-H4</f>
        <v>0.2872152137178372</v>
      </c>
      <c r="J24" s="201"/>
      <c r="K24" s="172">
        <f t="shared" si="0"/>
        <v>0.81948235241798695</v>
      </c>
      <c r="L24" s="172"/>
      <c r="M24" s="172"/>
    </row>
    <row r="25" spans="1:13">
      <c r="A25" s="178" t="s">
        <v>137</v>
      </c>
      <c r="B25" s="180" t="s">
        <v>90</v>
      </c>
      <c r="C25" s="204">
        <v>23.177032900171302</v>
      </c>
      <c r="D25" s="204">
        <v>24.279887834948202</v>
      </c>
      <c r="E25" s="172">
        <f>AVERAGE(C25:C27)</f>
        <v>22.893000001127302</v>
      </c>
      <c r="F25" s="172">
        <f>AVERAGE(D25:D27)</f>
        <v>24.008830771140804</v>
      </c>
      <c r="G25" s="172">
        <f>C25-F25</f>
        <v>-0.83179787096950264</v>
      </c>
      <c r="H25" s="172">
        <f>AVERAGE(G25:G27)</f>
        <v>-1.1158307700135037</v>
      </c>
      <c r="I25" s="172">
        <f>G25-H4</f>
        <v>0.55571221221789924</v>
      </c>
      <c r="J25" s="201">
        <f>AVERAGE(I25:I27)</f>
        <v>0.2716793131738981</v>
      </c>
      <c r="K25" s="172">
        <f t="shared" si="0"/>
        <v>0.68032112264256817</v>
      </c>
      <c r="L25" s="172">
        <f>AVERAGE(K25:K27)</f>
        <v>0.91128660326226607</v>
      </c>
      <c r="M25" s="172">
        <f>STDEV(K25:K27)</f>
        <v>0.50870990648498382</v>
      </c>
    </row>
    <row r="26" spans="1:13">
      <c r="A26" s="178" t="s">
        <v>137</v>
      </c>
      <c r="B26" s="179" t="s">
        <v>90</v>
      </c>
      <c r="C26" s="204">
        <v>22.0416526188456</v>
      </c>
      <c r="D26" s="204">
        <v>24.317837525370599</v>
      </c>
      <c r="G26" s="172">
        <f>C26-F25</f>
        <v>-1.9671781522952045</v>
      </c>
      <c r="H26" s="172"/>
      <c r="I26" s="172">
        <f>G26-H4</f>
        <v>-0.57966806910780266</v>
      </c>
      <c r="J26" s="201"/>
      <c r="K26" s="172">
        <f t="shared" si="0"/>
        <v>1.4945053578232574</v>
      </c>
      <c r="L26" s="172"/>
      <c r="M26" s="172"/>
    </row>
    <row r="27" spans="1:13" ht="15" thickBot="1">
      <c r="A27" s="178" t="s">
        <v>137</v>
      </c>
      <c r="B27" s="177" t="s">
        <v>90</v>
      </c>
      <c r="C27" s="204">
        <v>23.460314484365</v>
      </c>
      <c r="D27" s="204">
        <v>23.428766953103601</v>
      </c>
      <c r="G27" s="172">
        <f t="shared" ref="G27:G33" si="1">C27-F25</f>
        <v>-0.54851628677580422</v>
      </c>
      <c r="H27" s="172"/>
      <c r="I27" s="172">
        <f>G27-H4</f>
        <v>0.83899379641159766</v>
      </c>
      <c r="J27" s="201"/>
      <c r="K27" s="172">
        <f t="shared" si="0"/>
        <v>0.55903332932097283</v>
      </c>
      <c r="L27" s="172"/>
      <c r="M27" s="172"/>
    </row>
    <row r="28" spans="1:13">
      <c r="A28" s="178" t="s">
        <v>137</v>
      </c>
      <c r="B28" s="183" t="s">
        <v>89</v>
      </c>
      <c r="C28" s="173">
        <v>23.052330597075599</v>
      </c>
      <c r="D28" s="173">
        <v>24.843974344097798</v>
      </c>
      <c r="E28" s="172">
        <f>AVERAGE(C28:C30)</f>
        <v>22.775617453791597</v>
      </c>
      <c r="F28" s="172">
        <f>AVERAGE(D28:D30)</f>
        <v>25.138519095205798</v>
      </c>
      <c r="G28" s="172">
        <f t="shared" si="1"/>
        <v>23.052330597075599</v>
      </c>
      <c r="H28" s="172">
        <f>AVERAGE(G28:G30)</f>
        <v>14.396111088722998</v>
      </c>
      <c r="I28" s="172">
        <f>G28-H4</f>
        <v>24.439840680263</v>
      </c>
      <c r="J28" s="201">
        <f>AVERAGE(I28:I30)</f>
        <v>15.783621171910402</v>
      </c>
      <c r="K28" s="172">
        <f t="shared" si="0"/>
        <v>4.3941498780794365E-8</v>
      </c>
      <c r="L28" s="172">
        <f>AVERAGE(K28:K30)</f>
        <v>0.92061346640737296</v>
      </c>
      <c r="M28" s="172">
        <f>STDEV(K28:K30)</f>
        <v>1.5945492201369968</v>
      </c>
    </row>
    <row r="29" spans="1:13">
      <c r="A29" s="178" t="s">
        <v>137</v>
      </c>
      <c r="B29" s="182" t="s">
        <v>89</v>
      </c>
      <c r="C29" s="173">
        <v>22.989142657127399</v>
      </c>
      <c r="D29" s="173">
        <v>25.131210528410101</v>
      </c>
      <c r="G29" s="172">
        <f t="shared" si="1"/>
        <v>22.989142657127399</v>
      </c>
      <c r="H29" s="172"/>
      <c r="I29" s="172">
        <f>G29-H4</f>
        <v>24.3766527403148</v>
      </c>
      <c r="J29" s="201"/>
      <c r="K29" s="172">
        <f t="shared" si="0"/>
        <v>4.5908841257572816E-8</v>
      </c>
      <c r="L29" s="172"/>
      <c r="M29" s="172"/>
    </row>
    <row r="30" spans="1:13" ht="15" thickBot="1">
      <c r="A30" s="178" t="s">
        <v>137</v>
      </c>
      <c r="B30" s="181" t="s">
        <v>89</v>
      </c>
      <c r="C30" s="173">
        <v>22.285379107171799</v>
      </c>
      <c r="D30" s="173">
        <v>25.4403724131095</v>
      </c>
      <c r="G30" s="172">
        <f t="shared" si="1"/>
        <v>-2.8531399880339983</v>
      </c>
      <c r="H30" s="172"/>
      <c r="I30" s="172">
        <f>G30-H4</f>
        <v>-1.4656299048465964</v>
      </c>
      <c r="J30" s="201"/>
      <c r="K30" s="172">
        <f t="shared" si="0"/>
        <v>2.7618403093717787</v>
      </c>
      <c r="L30" s="172"/>
      <c r="M30" s="172"/>
    </row>
    <row r="31" spans="1:13">
      <c r="A31" s="178" t="s">
        <v>137</v>
      </c>
      <c r="B31" s="180" t="s">
        <v>87</v>
      </c>
      <c r="C31" s="195">
        <v>22.728767600543499</v>
      </c>
      <c r="D31" s="194">
        <v>23.864912532912602</v>
      </c>
      <c r="E31" s="172">
        <f>AVERAGE(C31:C33)</f>
        <v>22.595197377139669</v>
      </c>
      <c r="F31" s="172">
        <f>AVERAGE(D31:D33)</f>
        <v>23.921070202610633</v>
      </c>
      <c r="G31" s="172">
        <f t="shared" si="1"/>
        <v>22.728767600543499</v>
      </c>
      <c r="H31" s="192">
        <f>AVERAGE(G31:G33)</f>
        <v>14.621507309602791</v>
      </c>
      <c r="I31" s="172">
        <f>G31-H4</f>
        <v>24.1162776837309</v>
      </c>
      <c r="J31" s="193">
        <f>AVERAGE(I31:I33)</f>
        <v>16.009017392790192</v>
      </c>
      <c r="K31" s="172">
        <f t="shared" si="0"/>
        <v>5.4989153399607363E-8</v>
      </c>
      <c r="L31" s="172">
        <f>AVERAGE(K31:K33)</f>
        <v>0.42953076022188225</v>
      </c>
      <c r="M31" s="192">
        <f>STDEV(K31:K33)</f>
        <v>0.7439690098817362</v>
      </c>
    </row>
    <row r="32" spans="1:13">
      <c r="A32" s="178" t="s">
        <v>137</v>
      </c>
      <c r="B32" s="179" t="s">
        <v>87</v>
      </c>
      <c r="C32" s="195">
        <v>22.8890601522039</v>
      </c>
      <c r="D32" s="194">
        <v>23.348635064114902</v>
      </c>
      <c r="E32" s="192"/>
      <c r="F32" s="192"/>
      <c r="G32" s="172">
        <f t="shared" si="1"/>
        <v>22.8890601522039</v>
      </c>
      <c r="H32" s="192"/>
      <c r="I32" s="172">
        <f>G32-H4</f>
        <v>24.276570235391301</v>
      </c>
      <c r="J32" s="193"/>
      <c r="K32" s="172">
        <f t="shared" si="0"/>
        <v>4.9206691710191932E-8</v>
      </c>
      <c r="L32" s="192"/>
      <c r="M32" s="192"/>
    </row>
    <row r="33" spans="1:17" ht="15" thickBot="1">
      <c r="A33" s="178" t="s">
        <v>137</v>
      </c>
      <c r="B33" s="177" t="s">
        <v>87</v>
      </c>
      <c r="C33" s="195">
        <v>22.167764378671599</v>
      </c>
      <c r="D33" s="194">
        <v>24.549663010804402</v>
      </c>
      <c r="E33" s="192"/>
      <c r="F33" s="192"/>
      <c r="G33" s="172">
        <f t="shared" si="1"/>
        <v>-1.7533058239390336</v>
      </c>
      <c r="H33" s="192"/>
      <c r="I33" s="172">
        <f>G33-H4</f>
        <v>-0.36579574075163168</v>
      </c>
      <c r="J33" s="193"/>
      <c r="K33" s="172">
        <f t="shared" si="0"/>
        <v>1.2885921764698016</v>
      </c>
      <c r="L33" s="192"/>
      <c r="M33" s="192"/>
    </row>
    <row r="36" spans="1:17" ht="24" customHeight="1">
      <c r="A36" s="404" t="s">
        <v>39</v>
      </c>
      <c r="B36" s="405"/>
      <c r="C36" s="406"/>
      <c r="E36" s="411" t="s">
        <v>131</v>
      </c>
      <c r="F36" s="411"/>
    </row>
    <row r="37" spans="1:17" ht="16" thickBot="1">
      <c r="A37" s="191" t="s">
        <v>117</v>
      </c>
      <c r="B37" s="191" t="s">
        <v>116</v>
      </c>
      <c r="C37" s="190" t="s">
        <v>115</v>
      </c>
      <c r="D37" s="190" t="s">
        <v>114</v>
      </c>
      <c r="E37" s="188" t="s">
        <v>113</v>
      </c>
      <c r="F37" s="188" t="s">
        <v>112</v>
      </c>
      <c r="G37" s="189" t="s">
        <v>111</v>
      </c>
      <c r="H37" s="188" t="s">
        <v>110</v>
      </c>
      <c r="I37" s="189" t="s">
        <v>109</v>
      </c>
      <c r="J37" s="188" t="s">
        <v>108</v>
      </c>
      <c r="K37" s="188" t="s">
        <v>107</v>
      </c>
      <c r="L37" s="188" t="s">
        <v>106</v>
      </c>
      <c r="M37" s="188" t="s">
        <v>105</v>
      </c>
      <c r="O37" s="184"/>
      <c r="P37" s="187" t="s">
        <v>104</v>
      </c>
      <c r="Q37" s="186" t="s">
        <v>103</v>
      </c>
    </row>
    <row r="38" spans="1:17">
      <c r="A38" s="178" t="s">
        <v>137</v>
      </c>
      <c r="B38" s="183" t="s">
        <v>100</v>
      </c>
      <c r="C38" s="175">
        <v>23.629081299376701</v>
      </c>
      <c r="D38" s="175">
        <v>23.116433114036401</v>
      </c>
      <c r="E38" s="171">
        <f>AVERAGE(C38:C40)</f>
        <v>23.008088558007163</v>
      </c>
      <c r="F38" s="171">
        <f>AVERAGE(D38:D40)</f>
        <v>23.885624576658468</v>
      </c>
      <c r="G38" s="171">
        <f>C38-F38</f>
        <v>-0.25654327728176796</v>
      </c>
      <c r="H38" s="171">
        <f>AVERAGE(G38:G40)</f>
        <v>-0.87753601865130193</v>
      </c>
      <c r="I38" s="171">
        <f>G38-H38</f>
        <v>0.62099274136953397</v>
      </c>
      <c r="J38" s="174">
        <f>AVERAGE(I38:I40)</f>
        <v>0</v>
      </c>
      <c r="K38" s="171">
        <f t="shared" ref="K38:K67" si="2">2^-(I38)</f>
        <v>0.65022334473423193</v>
      </c>
      <c r="L38" s="171">
        <f>AVERAGE(K38:K40)</f>
        <v>1.0499976150772448</v>
      </c>
      <c r="M38" s="171">
        <f>STDEV(K38:K40)</f>
        <v>0.37966221286349267</v>
      </c>
      <c r="O38" s="184" t="s">
        <v>102</v>
      </c>
      <c r="P38" s="184">
        <v>1.0219888986171899</v>
      </c>
      <c r="Q38" s="184">
        <v>1.2042823703961301</v>
      </c>
    </row>
    <row r="39" spans="1:17">
      <c r="A39" s="178" t="s">
        <v>137</v>
      </c>
      <c r="B39" s="182" t="s">
        <v>100</v>
      </c>
      <c r="C39" s="175">
        <v>22.516798497565599</v>
      </c>
      <c r="D39" s="175">
        <v>25.537805588578099</v>
      </c>
      <c r="E39" s="171"/>
      <c r="F39" s="171"/>
      <c r="G39" s="171">
        <f>C39-F38</f>
        <v>-1.3688260790928695</v>
      </c>
      <c r="I39" s="171">
        <f>G39-H38</f>
        <v>-0.49129006044156753</v>
      </c>
      <c r="J39" s="174"/>
      <c r="K39" s="171">
        <f t="shared" si="2"/>
        <v>1.405701294476853</v>
      </c>
      <c r="O39" s="184" t="s">
        <v>101</v>
      </c>
      <c r="P39" s="184">
        <v>1.41886223724463</v>
      </c>
      <c r="Q39" s="171">
        <v>1.63594946702129</v>
      </c>
    </row>
    <row r="40" spans="1:17" ht="15" thickBot="1">
      <c r="A40" s="178" t="s">
        <v>137</v>
      </c>
      <c r="B40" s="181" t="s">
        <v>100</v>
      </c>
      <c r="C40" s="175">
        <v>22.8783858770792</v>
      </c>
      <c r="D40" s="175">
        <v>23.002635027360899</v>
      </c>
      <c r="E40" s="171"/>
      <c r="F40" s="171"/>
      <c r="G40" s="171">
        <f>C40-F38</f>
        <v>-1.0072386995792684</v>
      </c>
      <c r="I40" s="171">
        <f>G40-H38</f>
        <v>-0.12970268092796644</v>
      </c>
      <c r="J40" s="174"/>
      <c r="K40" s="171">
        <f t="shared" si="2"/>
        <v>1.0940682060206495</v>
      </c>
      <c r="O40" s="184" t="s">
        <v>99</v>
      </c>
      <c r="P40" s="184">
        <v>1.43745743101207</v>
      </c>
      <c r="Q40" s="184">
        <v>1.32727327788948</v>
      </c>
    </row>
    <row r="41" spans="1:17">
      <c r="A41" s="178" t="s">
        <v>137</v>
      </c>
      <c r="B41" s="180" t="s">
        <v>96</v>
      </c>
      <c r="C41" s="176">
        <v>22.713173550268198</v>
      </c>
      <c r="D41" s="175">
        <v>23.8314724587573</v>
      </c>
      <c r="E41" s="171">
        <f>AVERAGE(C41:C43)</f>
        <v>23.24188174622893</v>
      </c>
      <c r="F41" s="171">
        <f>AVERAGE(D41:D43)</f>
        <v>24.336668907369468</v>
      </c>
      <c r="G41" s="171">
        <f>C41-F41</f>
        <v>-1.6234953571012696</v>
      </c>
      <c r="H41" s="171">
        <f>AVERAGE(G41:G43)</f>
        <v>-1.0947871611405351</v>
      </c>
      <c r="I41" s="171">
        <f>G41-H38</f>
        <v>-0.74595933844996765</v>
      </c>
      <c r="J41" s="174">
        <f>AVERAGE(I41:I43)</f>
        <v>-0.21725114248923325</v>
      </c>
      <c r="K41" s="171">
        <f t="shared" si="2"/>
        <v>1.6770891004006987</v>
      </c>
      <c r="L41" s="171">
        <f>AVERAGE(K41:K43)</f>
        <v>1.2042823703961612</v>
      </c>
      <c r="M41" s="171">
        <f>STDEV(K41:K43)</f>
        <v>0.40946512580298006</v>
      </c>
      <c r="O41" s="184" t="s">
        <v>98</v>
      </c>
      <c r="P41" s="184">
        <v>1.83773697146696</v>
      </c>
      <c r="Q41" s="184">
        <v>0.383025976731797</v>
      </c>
    </row>
    <row r="42" spans="1:17">
      <c r="A42" s="178" t="s">
        <v>137</v>
      </c>
      <c r="B42" s="179" t="s">
        <v>96</v>
      </c>
      <c r="C42" s="176">
        <v>23.504108811334898</v>
      </c>
      <c r="D42" s="175">
        <v>24.401303191068799</v>
      </c>
      <c r="E42" s="171"/>
      <c r="F42" s="171"/>
      <c r="G42" s="171">
        <f>C42-F41</f>
        <v>-0.8325600960345696</v>
      </c>
      <c r="I42" s="171">
        <f>G42-H38</f>
        <v>4.4975922616732333E-2</v>
      </c>
      <c r="J42" s="174"/>
      <c r="K42" s="171">
        <f t="shared" si="2"/>
        <v>0.96930599371290438</v>
      </c>
      <c r="O42" s="184" t="s">
        <v>97</v>
      </c>
      <c r="P42" s="184">
        <v>1.2608947920979801</v>
      </c>
      <c r="Q42" s="184">
        <v>0.750729461718043</v>
      </c>
    </row>
    <row r="43" spans="1:17" ht="15" thickBot="1">
      <c r="A43" s="178" t="s">
        <v>137</v>
      </c>
      <c r="B43" s="177" t="s">
        <v>96</v>
      </c>
      <c r="C43" s="176">
        <v>23.508362877083702</v>
      </c>
      <c r="D43" s="175">
        <v>24.777231072282301</v>
      </c>
      <c r="E43" s="171"/>
      <c r="F43" s="171"/>
      <c r="G43" s="171">
        <f>C43-F41</f>
        <v>-0.82830603028576633</v>
      </c>
      <c r="I43" s="171">
        <f>G43-H38</f>
        <v>4.9229988365535604E-2</v>
      </c>
      <c r="J43" s="174"/>
      <c r="K43" s="171">
        <f t="shared" si="2"/>
        <v>0.96645201707488015</v>
      </c>
    </row>
    <row r="44" spans="1:17">
      <c r="A44" s="178" t="s">
        <v>137</v>
      </c>
      <c r="B44" s="183" t="s">
        <v>95</v>
      </c>
      <c r="C44" s="176">
        <v>23.781281678869501</v>
      </c>
      <c r="D44" s="175">
        <v>25.2109096994268</v>
      </c>
      <c r="E44" s="171">
        <f>AVERAGE(C44:C46)</f>
        <v>23.2922726936464</v>
      </c>
      <c r="F44" s="171">
        <f>AVERAGE(D44:D46)</f>
        <v>24.635148545217533</v>
      </c>
      <c r="G44" s="171">
        <f>C44-F44</f>
        <v>-0.85386686634803155</v>
      </c>
      <c r="H44" s="171">
        <f>AVERAGE(G44:G46)</f>
        <v>-1.3428758515711319</v>
      </c>
      <c r="I44" s="171">
        <f>G44-H38</f>
        <v>2.366915230327038E-2</v>
      </c>
      <c r="J44" s="174">
        <f>AVERAGE(I44:I46)</f>
        <v>-0.46533983291982989</v>
      </c>
      <c r="K44" s="171">
        <f t="shared" si="2"/>
        <v>0.98372764263201584</v>
      </c>
      <c r="L44" s="171">
        <f>AVERAGE(K44:K46)</f>
        <v>1.4188622372446327</v>
      </c>
      <c r="M44" s="171">
        <f>STDEV(K44:K46)</f>
        <v>0.38030318725968665</v>
      </c>
    </row>
    <row r="45" spans="1:17">
      <c r="A45" s="178" t="s">
        <v>137</v>
      </c>
      <c r="B45" s="182" t="s">
        <v>95</v>
      </c>
      <c r="C45" s="176">
        <v>23.002593522928301</v>
      </c>
      <c r="D45" s="175">
        <v>24.869467605259299</v>
      </c>
      <c r="E45" s="171"/>
      <c r="F45" s="171"/>
      <c r="G45" s="171">
        <f>C45-F44</f>
        <v>-1.6325550222892318</v>
      </c>
      <c r="I45" s="171">
        <f>G45-H38</f>
        <v>-0.75501900363792984</v>
      </c>
      <c r="J45" s="174"/>
      <c r="K45" s="171">
        <f t="shared" si="2"/>
        <v>1.6876538224265336</v>
      </c>
    </row>
    <row r="46" spans="1:17" ht="15" thickBot="1">
      <c r="A46" s="178" t="s">
        <v>137</v>
      </c>
      <c r="B46" s="181" t="s">
        <v>95</v>
      </c>
      <c r="C46" s="176">
        <v>23.0929428791414</v>
      </c>
      <c r="D46" s="175">
        <v>23.825068330966499</v>
      </c>
      <c r="E46" s="171"/>
      <c r="F46" s="171"/>
      <c r="G46" s="171">
        <f>C46-F44</f>
        <v>-1.5422056660761321</v>
      </c>
      <c r="I46" s="171">
        <f>G46-H38</f>
        <v>-0.66466964742483015</v>
      </c>
      <c r="J46" s="174"/>
      <c r="K46" s="171">
        <f t="shared" si="2"/>
        <v>1.5852052466753486</v>
      </c>
    </row>
    <row r="47" spans="1:17">
      <c r="A47" s="178" t="s">
        <v>137</v>
      </c>
      <c r="B47" s="180" t="s">
        <v>94</v>
      </c>
      <c r="C47" s="176">
        <v>22.776642056477701</v>
      </c>
      <c r="D47" s="175">
        <v>25.3132667739822</v>
      </c>
      <c r="E47" s="171">
        <f>AVERAGE(C47:C49)</f>
        <v>22.673569575647132</v>
      </c>
      <c r="F47" s="171">
        <f>AVERAGE(D47:D49)</f>
        <v>24.258840211347135</v>
      </c>
      <c r="G47" s="171">
        <f>C47-F47</f>
        <v>-1.4821981548694332</v>
      </c>
      <c r="H47" s="171">
        <f>AVERAGE(G47:G49)</f>
        <v>-1.5852706356999999</v>
      </c>
      <c r="I47" s="171">
        <f>G47-H38</f>
        <v>-0.60466213621813125</v>
      </c>
      <c r="J47" s="174">
        <f>AVERAGE(I47:I49)</f>
        <v>-0.70773461704869811</v>
      </c>
      <c r="K47" s="171">
        <f t="shared" si="2"/>
        <v>1.5206225979546772</v>
      </c>
      <c r="L47" s="171">
        <f>AVERAGE(K47:K49)</f>
        <v>1.6359494670213091</v>
      </c>
      <c r="M47" s="171">
        <f>STDEV(K47:K49)</f>
        <v>0.11526845352254543</v>
      </c>
    </row>
    <row r="48" spans="1:17">
      <c r="A48" s="178" t="s">
        <v>137</v>
      </c>
      <c r="B48" s="179" t="s">
        <v>94</v>
      </c>
      <c r="C48" s="176">
        <v>22.572993767816001</v>
      </c>
      <c r="D48" s="175">
        <v>23.602098306990101</v>
      </c>
      <c r="E48" s="171"/>
      <c r="F48" s="171"/>
      <c r="G48" s="171">
        <f>C48-F47</f>
        <v>-1.6858464435311333</v>
      </c>
      <c r="I48" s="171">
        <f>G48-H38</f>
        <v>-0.8083104248798314</v>
      </c>
      <c r="J48" s="174"/>
      <c r="K48" s="171">
        <f t="shared" si="2"/>
        <v>1.7511594160532911</v>
      </c>
    </row>
    <row r="49" spans="1:13" ht="15" thickBot="1">
      <c r="A49" s="178" t="s">
        <v>137</v>
      </c>
      <c r="B49" s="177" t="s">
        <v>94</v>
      </c>
      <c r="C49" s="176">
        <v>22.671072902647701</v>
      </c>
      <c r="D49" s="175">
        <v>23.8611555530691</v>
      </c>
      <c r="E49" s="171"/>
      <c r="F49" s="171"/>
      <c r="G49" s="171">
        <f>C49-F47</f>
        <v>-1.5877673086994335</v>
      </c>
      <c r="I49" s="171">
        <f>G49-H38</f>
        <v>-0.71023129004813157</v>
      </c>
      <c r="J49" s="174"/>
      <c r="K49" s="171">
        <f t="shared" si="2"/>
        <v>1.6360663870559591</v>
      </c>
    </row>
    <row r="50" spans="1:13">
      <c r="A50" s="178" t="s">
        <v>137</v>
      </c>
      <c r="B50" s="183" t="s">
        <v>93</v>
      </c>
      <c r="C50" s="176">
        <v>23.5420729025996</v>
      </c>
      <c r="D50" s="175">
        <v>23.0922203196093</v>
      </c>
      <c r="E50" s="171">
        <f>AVERAGE(C50:C52)</f>
        <v>22.629706630427204</v>
      </c>
      <c r="F50" s="171">
        <f>AVERAGE(D50:D52)</f>
        <v>23.8961862931951</v>
      </c>
      <c r="G50" s="171">
        <f>C50-F50</f>
        <v>-0.35411339059550073</v>
      </c>
      <c r="H50" s="171">
        <f>AVERAGE(G50:G52)</f>
        <v>-1.2664796627678996</v>
      </c>
      <c r="I50" s="171">
        <f>G50-H38</f>
        <v>0.5234226280558012</v>
      </c>
      <c r="J50" s="174">
        <f>AVERAGE(I50:I52)</f>
        <v>-0.38894364411659765</v>
      </c>
      <c r="K50" s="171">
        <f t="shared" si="2"/>
        <v>0.69571935963458098</v>
      </c>
      <c r="L50" s="171">
        <f>AVERAGE(K50:K52)</f>
        <v>1.4374574310121175</v>
      </c>
      <c r="M50" s="171">
        <f>STDEV(K50:K52)</f>
        <v>0.67493848911285059</v>
      </c>
    </row>
    <row r="51" spans="1:13">
      <c r="A51" s="178" t="s">
        <v>137</v>
      </c>
      <c r="B51" s="182" t="s">
        <v>93</v>
      </c>
      <c r="C51" s="176">
        <v>22.339516471491201</v>
      </c>
      <c r="D51" s="175">
        <v>24.123059141169399</v>
      </c>
      <c r="E51" s="171"/>
      <c r="F51" s="171"/>
      <c r="G51" s="171">
        <f>C51-F50</f>
        <v>-1.556669821703899</v>
      </c>
      <c r="I51" s="171">
        <f>G51-H38</f>
        <v>-0.67913380305259707</v>
      </c>
      <c r="J51" s="174"/>
      <c r="K51" s="171">
        <f t="shared" si="2"/>
        <v>1.6011781160248821</v>
      </c>
    </row>
    <row r="52" spans="1:13" ht="15" thickBot="1">
      <c r="A52" s="178" t="s">
        <v>137</v>
      </c>
      <c r="B52" s="181" t="s">
        <v>93</v>
      </c>
      <c r="C52" s="176">
        <v>22.007530517190801</v>
      </c>
      <c r="D52" s="175">
        <v>24.473279418806602</v>
      </c>
      <c r="E52" s="171"/>
      <c r="F52" s="171"/>
      <c r="G52" s="171">
        <f>C52-F50</f>
        <v>-1.888655776004299</v>
      </c>
      <c r="I52" s="171">
        <f>G52-H38</f>
        <v>-1.0111197573529971</v>
      </c>
      <c r="J52" s="174"/>
      <c r="K52" s="171">
        <f t="shared" si="2"/>
        <v>2.0154748173768886</v>
      </c>
    </row>
    <row r="53" spans="1:13">
      <c r="A53" s="178" t="s">
        <v>137</v>
      </c>
      <c r="B53" s="180" t="s">
        <v>92</v>
      </c>
      <c r="C53" s="176">
        <v>23.8491001209388</v>
      </c>
      <c r="D53" s="175">
        <v>23.930460080848199</v>
      </c>
      <c r="E53" s="171">
        <f>AVERAGE(C53:C55)</f>
        <v>23.631342421632169</v>
      </c>
      <c r="F53" s="171">
        <f>AVERAGE(D53:D55)</f>
        <v>24.859672803198503</v>
      </c>
      <c r="G53" s="171">
        <f>C53-F53</f>
        <v>-1.0105726822597028</v>
      </c>
      <c r="H53" s="171">
        <f t="shared" ref="H53:H59" si="3">AVERAGE(G53:G55)</f>
        <v>-1.2283303815663362</v>
      </c>
      <c r="I53" s="171">
        <f>G53-H38</f>
        <v>-0.13303666360840083</v>
      </c>
      <c r="J53" s="174">
        <f>AVERAGE(I53:I55)</f>
        <v>-0.35079436291503424</v>
      </c>
      <c r="K53" s="171">
        <f t="shared" si="2"/>
        <v>1.0965994564193022</v>
      </c>
      <c r="L53" s="171">
        <f>AVERAGE(K53:K55)</f>
        <v>1.3272732778895484</v>
      </c>
      <c r="M53" s="171">
        <f>STDEV(K53:K55)</f>
        <v>0.47934710858426227</v>
      </c>
    </row>
    <row r="54" spans="1:13">
      <c r="A54" s="178" t="s">
        <v>137</v>
      </c>
      <c r="B54" s="179" t="s">
        <v>92</v>
      </c>
      <c r="C54" s="176">
        <v>23.072673818850799</v>
      </c>
      <c r="D54" s="175">
        <v>25.634849742058801</v>
      </c>
      <c r="E54" s="171"/>
      <c r="F54" s="171"/>
      <c r="G54" s="171">
        <f>C54-F53</f>
        <v>-1.7869989843477043</v>
      </c>
      <c r="H54" s="171">
        <f t="shared" si="3"/>
        <v>-1.7049022595870238</v>
      </c>
      <c r="I54" s="171">
        <f>G54-H38</f>
        <v>-0.90946296569640239</v>
      </c>
      <c r="J54" s="174"/>
      <c r="K54" s="171">
        <f t="shared" si="2"/>
        <v>1.8783461655353781</v>
      </c>
    </row>
    <row r="55" spans="1:13" ht="15" thickBot="1">
      <c r="A55" s="178" t="s">
        <v>137</v>
      </c>
      <c r="B55" s="177" t="s">
        <v>92</v>
      </c>
      <c r="C55" s="176">
        <v>23.972253325106902</v>
      </c>
      <c r="D55" s="175">
        <v>25.013708586688502</v>
      </c>
      <c r="E55" s="171"/>
      <c r="F55" s="171"/>
      <c r="G55" s="171">
        <f>C55-F53</f>
        <v>-0.88741947809160138</v>
      </c>
      <c r="H55" s="171">
        <f t="shared" si="3"/>
        <v>-1.4559726384344447</v>
      </c>
      <c r="I55" s="171">
        <f>G55-H38</f>
        <v>-9.8834594402994469E-3</v>
      </c>
      <c r="J55" s="174"/>
      <c r="K55" s="171">
        <f t="shared" si="2"/>
        <v>1.0068742117139649</v>
      </c>
    </row>
    <row r="56" spans="1:13">
      <c r="A56" s="178" t="s">
        <v>137</v>
      </c>
      <c r="B56" s="183" t="s">
        <v>91</v>
      </c>
      <c r="C56" s="195">
        <v>22.269944222875999</v>
      </c>
      <c r="D56" s="194">
        <v>23.573969448589299</v>
      </c>
      <c r="E56" s="192">
        <f>AVERAGE(C56:C58)</f>
        <v>23.0823043126973</v>
      </c>
      <c r="F56" s="192">
        <f>AVERAGE(D56:D58)</f>
        <v>24.710232539197765</v>
      </c>
      <c r="G56" s="192">
        <f>C56-F56</f>
        <v>-2.4402883163217659</v>
      </c>
      <c r="H56" s="171">
        <f t="shared" si="3"/>
        <v>-1.6279282265004653</v>
      </c>
      <c r="I56" s="171">
        <f>G56-H38</f>
        <v>-1.562752297670464</v>
      </c>
      <c r="J56" s="174">
        <f>AVERAGE(I56:I58)</f>
        <v>-0.75039220784916338</v>
      </c>
      <c r="K56" s="171">
        <f t="shared" si="2"/>
        <v>2.9541688700436928</v>
      </c>
      <c r="L56" s="171">
        <f>AVERAGE(K56:K58)</f>
        <v>1.8377369714670013</v>
      </c>
      <c r="M56" s="192">
        <f>STDEV(K56:K58)</f>
        <v>0.98003402515451754</v>
      </c>
    </row>
    <row r="57" spans="1:13">
      <c r="A57" s="178" t="s">
        <v>137</v>
      </c>
      <c r="B57" s="182" t="s">
        <v>91</v>
      </c>
      <c r="C57" s="195">
        <v>23.670022418307799</v>
      </c>
      <c r="D57" s="194">
        <v>25.4904128063943</v>
      </c>
      <c r="E57" s="192"/>
      <c r="F57" s="192"/>
      <c r="G57" s="192">
        <f>C57-F56</f>
        <v>-1.0402101208899666</v>
      </c>
      <c r="H57" s="171">
        <f t="shared" si="3"/>
        <v>-1.1738362968808442</v>
      </c>
      <c r="I57" s="171">
        <f>G57-H38</f>
        <v>-0.16267410223866463</v>
      </c>
      <c r="J57" s="174"/>
      <c r="K57" s="171">
        <f t="shared" si="2"/>
        <v>1.1193600021366401</v>
      </c>
      <c r="M57" s="192"/>
    </row>
    <row r="58" spans="1:13" ht="15" thickBot="1">
      <c r="A58" s="178" t="s">
        <v>137</v>
      </c>
      <c r="B58" s="181" t="s">
        <v>91</v>
      </c>
      <c r="C58" s="195">
        <v>23.306946296908102</v>
      </c>
      <c r="D58" s="194">
        <v>25.0663153626097</v>
      </c>
      <c r="E58" s="192"/>
      <c r="F58" s="192"/>
      <c r="G58" s="192">
        <f>C58-F56</f>
        <v>-1.4032862422896635</v>
      </c>
      <c r="H58" s="171">
        <f t="shared" si="3"/>
        <v>7.1332937476369773</v>
      </c>
      <c r="I58" s="171">
        <f>G58-H38</f>
        <v>-0.52575022363836155</v>
      </c>
      <c r="J58" s="174"/>
      <c r="K58" s="171">
        <f t="shared" si="2"/>
        <v>1.4396820422206709</v>
      </c>
      <c r="M58" s="192"/>
    </row>
    <row r="59" spans="1:13">
      <c r="A59" s="178" t="s">
        <v>137</v>
      </c>
      <c r="B59" s="180" t="s">
        <v>90</v>
      </c>
      <c r="C59" s="195">
        <v>23.363352687231298</v>
      </c>
      <c r="D59" s="194">
        <v>23.175047085096399</v>
      </c>
      <c r="E59" s="192">
        <f>AVERAGE(C59:C61)</f>
        <v>23.35897859199153</v>
      </c>
      <c r="F59" s="192">
        <f>AVERAGE(D59:D61)</f>
        <v>24.441365214694201</v>
      </c>
      <c r="G59" s="192">
        <f>C59-F59</f>
        <v>-1.0780125274629029</v>
      </c>
      <c r="H59" s="171">
        <f t="shared" si="3"/>
        <v>15.211856853760132</v>
      </c>
      <c r="I59" s="171">
        <f>G59-H38</f>
        <v>-0.20047650881160095</v>
      </c>
      <c r="J59" s="174">
        <f>AVERAGE(I59:I61)</f>
        <v>16.089392872411434</v>
      </c>
      <c r="K59" s="171">
        <f t="shared" si="2"/>
        <v>1.1490778220896924</v>
      </c>
      <c r="L59" s="171">
        <f>AVERAGE(K59:K61)</f>
        <v>0.38302597673182343</v>
      </c>
      <c r="M59" s="192">
        <f>STDEV(K59:K61)</f>
        <v>0.66342035869586324</v>
      </c>
    </row>
    <row r="60" spans="1:13">
      <c r="A60" s="178" t="s">
        <v>137</v>
      </c>
      <c r="B60" s="179" t="s">
        <v>90</v>
      </c>
      <c r="C60" s="195">
        <v>23.881180012663499</v>
      </c>
      <c r="D60" s="194">
        <v>24.491653912224201</v>
      </c>
      <c r="E60" s="192"/>
      <c r="F60" s="192"/>
      <c r="G60" s="192">
        <f>C60-F60</f>
        <v>23.881180012663499</v>
      </c>
      <c r="I60" s="171">
        <f>G60-H38</f>
        <v>24.758716031314801</v>
      </c>
      <c r="J60" s="174"/>
      <c r="K60" s="171">
        <f t="shared" si="2"/>
        <v>3.5227661975329399E-8</v>
      </c>
      <c r="M60" s="192"/>
    </row>
    <row r="61" spans="1:13" ht="15" thickBot="1">
      <c r="A61" s="178" t="s">
        <v>137</v>
      </c>
      <c r="B61" s="177" t="s">
        <v>90</v>
      </c>
      <c r="C61" s="195">
        <v>22.8324030760798</v>
      </c>
      <c r="D61" s="194">
        <v>25.657394646762</v>
      </c>
      <c r="E61" s="192"/>
      <c r="F61" s="192"/>
      <c r="G61" s="192">
        <f>C61-F61</f>
        <v>22.8324030760798</v>
      </c>
      <c r="I61" s="171">
        <f>G61-H38</f>
        <v>23.709939094731102</v>
      </c>
      <c r="J61" s="174"/>
      <c r="K61" s="171">
        <f t="shared" si="2"/>
        <v>7.287811602051221E-8</v>
      </c>
      <c r="M61" s="192"/>
    </row>
    <row r="62" spans="1:13">
      <c r="A62" s="178" t="s">
        <v>137</v>
      </c>
      <c r="B62" s="183" t="s">
        <v>89</v>
      </c>
      <c r="C62" s="195">
        <v>22.248273428567501</v>
      </c>
      <c r="D62" s="194">
        <v>24.594435111786598</v>
      </c>
      <c r="E62" s="192">
        <f>AVERAGE(C62:C64)</f>
        <v>22.777418106303131</v>
      </c>
      <c r="F62" s="192">
        <f>AVERAGE(D62:D64)</f>
        <v>24.555608507087367</v>
      </c>
      <c r="G62" s="192">
        <f>C62-F62</f>
        <v>-2.3073350785198663</v>
      </c>
      <c r="H62" s="171">
        <f>AVERAGE(G62:G64)</f>
        <v>-2.3073350785198663</v>
      </c>
      <c r="I62" s="171">
        <f>G62-H38</f>
        <v>-1.4297990598685644</v>
      </c>
      <c r="J62" s="174">
        <f>AVERAGE(I62:I64)</f>
        <v>0.10842432581134649</v>
      </c>
      <c r="K62" s="171">
        <f t="shared" si="2"/>
        <v>2.6940918915552552</v>
      </c>
      <c r="L62" s="171">
        <f>AVERAGE(K62:K64)</f>
        <v>1.2608947920979896</v>
      </c>
      <c r="M62" s="192">
        <f>STDEV(K62:K64)</f>
        <v>1.241185096760165</v>
      </c>
    </row>
    <row r="63" spans="1:13">
      <c r="A63" s="178" t="s">
        <v>137</v>
      </c>
      <c r="B63" s="182" t="s">
        <v>89</v>
      </c>
      <c r="C63" s="195">
        <v>23.0777505281707</v>
      </c>
      <c r="D63" s="194">
        <v>25.304132878890599</v>
      </c>
      <c r="E63" s="192"/>
      <c r="F63" s="192"/>
      <c r="G63" s="192"/>
      <c r="I63" s="171">
        <f>G63-H38</f>
        <v>0.87753601865130193</v>
      </c>
      <c r="J63" s="174"/>
      <c r="K63" s="171">
        <f t="shared" si="2"/>
        <v>0.54429624236935692</v>
      </c>
      <c r="M63" s="192"/>
    </row>
    <row r="64" spans="1:13" ht="15" thickBot="1">
      <c r="A64" s="178" t="s">
        <v>137</v>
      </c>
      <c r="B64" s="181" t="s">
        <v>89</v>
      </c>
      <c r="C64" s="195">
        <v>23.006230362171198</v>
      </c>
      <c r="D64" s="194">
        <v>23.768257530584901</v>
      </c>
      <c r="E64" s="192"/>
      <c r="F64" s="192"/>
      <c r="G64" s="192"/>
      <c r="I64" s="171">
        <f>G64-H38</f>
        <v>0.87753601865130193</v>
      </c>
      <c r="J64" s="174"/>
      <c r="K64" s="171">
        <f t="shared" si="2"/>
        <v>0.54429624236935692</v>
      </c>
      <c r="M64" s="192"/>
    </row>
    <row r="65" spans="1:17">
      <c r="A65" s="178" t="s">
        <v>137</v>
      </c>
      <c r="B65" s="180" t="s">
        <v>87</v>
      </c>
      <c r="C65" s="195">
        <v>23.067740744803199</v>
      </c>
      <c r="D65" s="194">
        <v>23.235753645871899</v>
      </c>
      <c r="E65" s="192">
        <f>AVERAGE(C65:C67)</f>
        <v>23.548259786838567</v>
      </c>
      <c r="F65" s="192">
        <f>AVERAGE(D65:D67)</f>
        <v>24.163866882106799</v>
      </c>
      <c r="G65" s="192">
        <f>C65-F65</f>
        <v>-1.0961261373035995</v>
      </c>
      <c r="H65" s="171">
        <f>AVERAGE(G65:G67)</f>
        <v>-1.0961261373035995</v>
      </c>
      <c r="I65" s="171">
        <f>G65-H38</f>
        <v>-0.2185901186522976</v>
      </c>
      <c r="J65" s="174">
        <f>AVERAGE(I65:I67)</f>
        <v>0.51216063955010205</v>
      </c>
      <c r="K65" s="171">
        <f t="shared" si="2"/>
        <v>1.1635959004154188</v>
      </c>
      <c r="L65" s="171">
        <f>AVERAGE(K65:K67)</f>
        <v>0.75072946171804433</v>
      </c>
      <c r="M65" s="192">
        <f>STDEV(K65:K67)</f>
        <v>0.35755282428193674</v>
      </c>
    </row>
    <row r="66" spans="1:17">
      <c r="A66" s="178" t="s">
        <v>137</v>
      </c>
      <c r="B66" s="179" t="s">
        <v>87</v>
      </c>
      <c r="C66" s="195">
        <v>23.984905522744501</v>
      </c>
      <c r="D66" s="194">
        <v>25.3936954534488</v>
      </c>
      <c r="E66" s="192"/>
      <c r="F66" s="192"/>
      <c r="G66" s="192"/>
      <c r="H66" s="192"/>
      <c r="I66" s="171">
        <f>G66-H38</f>
        <v>0.87753601865130193</v>
      </c>
      <c r="J66" s="193"/>
      <c r="K66" s="171">
        <f t="shared" si="2"/>
        <v>0.54429624236935692</v>
      </c>
      <c r="M66" s="192"/>
    </row>
    <row r="67" spans="1:17" ht="15" thickBot="1">
      <c r="A67" s="178" t="s">
        <v>137</v>
      </c>
      <c r="B67" s="177" t="s">
        <v>87</v>
      </c>
      <c r="C67" s="195">
        <v>23.592133092968002</v>
      </c>
      <c r="D67" s="194">
        <v>23.862151546999701</v>
      </c>
      <c r="E67" s="192"/>
      <c r="F67" s="192"/>
      <c r="G67" s="192"/>
      <c r="H67" s="192"/>
      <c r="I67" s="171">
        <f>G67-H38</f>
        <v>0.87753601865130193</v>
      </c>
      <c r="J67" s="193"/>
      <c r="K67" s="171">
        <f t="shared" si="2"/>
        <v>0.54429624236935692</v>
      </c>
      <c r="L67" s="192"/>
      <c r="M67" s="192"/>
    </row>
    <row r="70" spans="1:17" ht="28" customHeight="1">
      <c r="A70" s="404" t="s">
        <v>39</v>
      </c>
      <c r="B70" s="405"/>
      <c r="C70" s="406"/>
      <c r="E70" s="411" t="s">
        <v>130</v>
      </c>
      <c r="F70" s="411"/>
    </row>
    <row r="71" spans="1:17" ht="16" thickBot="1">
      <c r="A71" s="191" t="s">
        <v>117</v>
      </c>
      <c r="B71" s="191" t="s">
        <v>116</v>
      </c>
      <c r="C71" s="190" t="s">
        <v>115</v>
      </c>
      <c r="D71" s="190" t="s">
        <v>114</v>
      </c>
      <c r="E71" s="188" t="s">
        <v>113</v>
      </c>
      <c r="F71" s="188" t="s">
        <v>112</v>
      </c>
      <c r="G71" s="189" t="s">
        <v>111</v>
      </c>
      <c r="H71" s="188" t="s">
        <v>110</v>
      </c>
      <c r="I71" s="189" t="s">
        <v>109</v>
      </c>
      <c r="J71" s="188" t="s">
        <v>108</v>
      </c>
      <c r="K71" s="188" t="s">
        <v>107</v>
      </c>
      <c r="L71" s="188" t="s">
        <v>106</v>
      </c>
      <c r="M71" s="188" t="s">
        <v>105</v>
      </c>
      <c r="O71" s="184"/>
      <c r="P71" s="187" t="s">
        <v>104</v>
      </c>
      <c r="Q71" s="186" t="s">
        <v>103</v>
      </c>
    </row>
    <row r="72" spans="1:17">
      <c r="A72" s="178" t="s">
        <v>137</v>
      </c>
      <c r="B72" s="183" t="s">
        <v>100</v>
      </c>
      <c r="C72" s="194">
        <v>23.907990984798801</v>
      </c>
      <c r="D72" s="194">
        <v>23.717419169864002</v>
      </c>
      <c r="E72" s="192">
        <f>AVERAGE(C72:C74)</f>
        <v>24.532085584462767</v>
      </c>
      <c r="F72" s="192">
        <f>AVERAGE(D72:D74)</f>
        <v>23.686752437802301</v>
      </c>
      <c r="G72" s="192">
        <f>C72-F72</f>
        <v>0.22123854699649925</v>
      </c>
      <c r="H72" s="192">
        <f>AVERAGE(G72:G74)</f>
        <v>0.84533314666046522</v>
      </c>
      <c r="I72" s="192">
        <f>G72-H72</f>
        <v>-0.62409459966396597</v>
      </c>
      <c r="J72" s="193">
        <f>AVERAGE(I72:I74)</f>
        <v>0</v>
      </c>
      <c r="K72" s="192">
        <f t="shared" ref="K72:K101" si="4">2^-(I72)</f>
        <v>1.5412432750220579</v>
      </c>
      <c r="L72" s="200">
        <f>AVERAGE(K72:K74)</f>
        <v>1.0508126362137433</v>
      </c>
      <c r="M72" s="192">
        <f>STDEV(K72:K74)</f>
        <v>0.42491394179323977</v>
      </c>
      <c r="O72" s="184" t="s">
        <v>102</v>
      </c>
      <c r="P72" s="184">
        <v>1.05081263621374</v>
      </c>
      <c r="Q72" s="184">
        <v>1.0098491500355999</v>
      </c>
    </row>
    <row r="73" spans="1:17">
      <c r="A73" s="178" t="s">
        <v>137</v>
      </c>
      <c r="B73" s="182" t="s">
        <v>100</v>
      </c>
      <c r="C73" s="194">
        <v>24.821464393927499</v>
      </c>
      <c r="D73" s="194">
        <v>23.183043770329402</v>
      </c>
      <c r="E73" s="192"/>
      <c r="F73" s="192"/>
      <c r="G73" s="192">
        <f>C73-F72</f>
        <v>1.1347119561251979</v>
      </c>
      <c r="H73" s="192"/>
      <c r="I73" s="192">
        <f>G73-H72</f>
        <v>0.28937880946473271</v>
      </c>
      <c r="J73" s="193"/>
      <c r="K73" s="192">
        <f t="shared" si="4"/>
        <v>0.81825430376622255</v>
      </c>
      <c r="L73" s="192"/>
      <c r="M73" s="192"/>
      <c r="O73" s="184" t="s">
        <v>101</v>
      </c>
      <c r="P73" s="184">
        <v>0.97765206213728995</v>
      </c>
      <c r="Q73" s="184">
        <v>0.94552228017128004</v>
      </c>
    </row>
    <row r="74" spans="1:17" ht="15" thickBot="1">
      <c r="A74" s="178" t="s">
        <v>137</v>
      </c>
      <c r="B74" s="181" t="s">
        <v>100</v>
      </c>
      <c r="C74" s="194">
        <v>24.866801374662</v>
      </c>
      <c r="D74" s="194">
        <v>24.159794373213501</v>
      </c>
      <c r="E74" s="192"/>
      <c r="F74" s="192"/>
      <c r="G74" s="192">
        <f>C74-F72</f>
        <v>1.1800489368596985</v>
      </c>
      <c r="H74" s="192"/>
      <c r="I74" s="192">
        <f>G74-H72</f>
        <v>0.33471579019923325</v>
      </c>
      <c r="J74" s="193"/>
      <c r="K74" s="192">
        <f t="shared" si="4"/>
        <v>0.7929403298529496</v>
      </c>
      <c r="L74" s="192"/>
      <c r="M74" s="192"/>
      <c r="O74" s="184" t="s">
        <v>99</v>
      </c>
      <c r="P74" s="184">
        <v>1.8470390639462699</v>
      </c>
      <c r="Q74" s="184">
        <v>1.0948869419970799</v>
      </c>
    </row>
    <row r="75" spans="1:17">
      <c r="A75" s="178" t="s">
        <v>137</v>
      </c>
      <c r="B75" s="180" t="s">
        <v>96</v>
      </c>
      <c r="C75" s="194">
        <v>23.915263994234198</v>
      </c>
      <c r="D75" s="194">
        <v>24.301222470029401</v>
      </c>
      <c r="E75" s="196">
        <f>AVERAGE(C75:C77)</f>
        <v>24.088392172757931</v>
      </c>
      <c r="F75" s="196">
        <f>AVERAGE(D75:D77)</f>
        <v>24.58231678671163</v>
      </c>
      <c r="G75" s="198">
        <f>C75-F75</f>
        <v>-0.66705279247743121</v>
      </c>
      <c r="H75" s="196">
        <f>AVERAGE(G75:G77)</f>
        <v>-0.49392461395369719</v>
      </c>
      <c r="I75" s="196">
        <f>G75-H75</f>
        <v>-0.17312817852373402</v>
      </c>
      <c r="J75" s="197">
        <f>AVERAGE(I75:I77)</f>
        <v>0</v>
      </c>
      <c r="K75" s="196">
        <f t="shared" si="4"/>
        <v>1.127500582268784</v>
      </c>
      <c r="L75" s="196">
        <f>AVERAGE(K75:K77)</f>
        <v>1.0098491500356017</v>
      </c>
      <c r="M75" s="196">
        <f>STDEV(K75:K77)</f>
        <v>0.16706125951386189</v>
      </c>
      <c r="O75" s="184" t="s">
        <v>98</v>
      </c>
      <c r="P75" s="184">
        <v>1.2203596092315401</v>
      </c>
      <c r="Q75" s="184">
        <v>0.86207643141242396</v>
      </c>
    </row>
    <row r="76" spans="1:17">
      <c r="A76" s="178" t="s">
        <v>137</v>
      </c>
      <c r="B76" s="179" t="s">
        <v>96</v>
      </c>
      <c r="C76" s="194">
        <v>24.377109052541599</v>
      </c>
      <c r="D76" s="194">
        <v>24.728900948937198</v>
      </c>
      <c r="E76" s="196"/>
      <c r="F76" s="196"/>
      <c r="G76" s="198">
        <f>C76-F75</f>
        <v>-0.20520773417003113</v>
      </c>
      <c r="H76" s="196"/>
      <c r="I76" s="196">
        <f>G76-H75</f>
        <v>0.28871687978366606</v>
      </c>
      <c r="J76" s="197"/>
      <c r="K76" s="196">
        <f t="shared" si="4"/>
        <v>0.81862981700162107</v>
      </c>
      <c r="L76" s="196"/>
      <c r="M76" s="196"/>
      <c r="O76" s="184" t="s">
        <v>97</v>
      </c>
      <c r="P76" s="184">
        <v>1.0908593207244599</v>
      </c>
      <c r="Q76" s="184">
        <v>0.51070522883468605</v>
      </c>
    </row>
    <row r="77" spans="1:17" ht="15" thickBot="1">
      <c r="A77" s="178" t="s">
        <v>137</v>
      </c>
      <c r="B77" s="177" t="s">
        <v>96</v>
      </c>
      <c r="C77" s="194">
        <v>23.972803471498001</v>
      </c>
      <c r="D77" s="194">
        <v>24.7168269411683</v>
      </c>
      <c r="E77" s="196"/>
      <c r="F77" s="196"/>
      <c r="G77" s="198">
        <f>C77-F75</f>
        <v>-0.60951331521362917</v>
      </c>
      <c r="H77" s="196"/>
      <c r="I77" s="196">
        <f>G77-H75</f>
        <v>-0.11558870125993198</v>
      </c>
      <c r="J77" s="197"/>
      <c r="K77" s="196">
        <f t="shared" si="4"/>
        <v>1.0834170508364001</v>
      </c>
      <c r="L77" s="196"/>
      <c r="M77" s="196"/>
    </row>
    <row r="78" spans="1:17">
      <c r="A78" s="178" t="s">
        <v>137</v>
      </c>
      <c r="B78" s="183" t="s">
        <v>95</v>
      </c>
      <c r="C78" s="195">
        <v>24.0319022490892</v>
      </c>
      <c r="D78" s="194">
        <v>25.357274460108599</v>
      </c>
      <c r="E78" s="192">
        <f>AVERAGE(C78:C80)</f>
        <v>24.057526479522604</v>
      </c>
      <c r="F78" s="192">
        <f>AVERAGE(D78:D80)</f>
        <v>24.342442683493832</v>
      </c>
      <c r="G78" s="192">
        <f>C78-F78</f>
        <v>-0.31054043440463275</v>
      </c>
      <c r="H78" s="192">
        <f>AVERAGE(G78:G80)</f>
        <v>-0.28491620397123185</v>
      </c>
      <c r="I78" s="192">
        <f>G78-H75</f>
        <v>0.18338417954906444</v>
      </c>
      <c r="J78" s="193">
        <f>AVERAGE(I78:I80)</f>
        <v>0.20900840998246539</v>
      </c>
      <c r="K78" s="192">
        <f t="shared" si="4"/>
        <v>0.88063483603335746</v>
      </c>
      <c r="L78" s="192">
        <f>AVERAGE(K78:K80)</f>
        <v>0.97765206213726852</v>
      </c>
      <c r="M78" s="192">
        <f>STDEV(K78:K80)</f>
        <v>0.56990209866843256</v>
      </c>
    </row>
    <row r="79" spans="1:17">
      <c r="A79" s="178" t="s">
        <v>137</v>
      </c>
      <c r="B79" s="182" t="s">
        <v>95</v>
      </c>
      <c r="C79" s="195">
        <v>23.179640702658102</v>
      </c>
      <c r="D79" s="194">
        <v>23.439629869134201</v>
      </c>
      <c r="E79" s="192"/>
      <c r="F79" s="192"/>
      <c r="G79" s="192">
        <f>C79-F78</f>
        <v>-1.1628019808357308</v>
      </c>
      <c r="H79" s="192"/>
      <c r="I79" s="192">
        <f>G79-H75</f>
        <v>-0.66887736688203359</v>
      </c>
      <c r="J79" s="193"/>
      <c r="K79" s="192">
        <f t="shared" si="4"/>
        <v>1.5898353556974145</v>
      </c>
      <c r="L79" s="192"/>
      <c r="M79" s="192"/>
    </row>
    <row r="80" spans="1:17" ht="15" thickBot="1">
      <c r="A80" s="178" t="s">
        <v>137</v>
      </c>
      <c r="B80" s="181" t="s">
        <v>95</v>
      </c>
      <c r="C80" s="195">
        <v>24.9610364868205</v>
      </c>
      <c r="D80" s="194">
        <v>24.230423721238701</v>
      </c>
      <c r="E80" s="192"/>
      <c r="F80" s="192"/>
      <c r="G80" s="192">
        <f>C80-F78</f>
        <v>0.61859380332666802</v>
      </c>
      <c r="H80" s="192"/>
      <c r="I80" s="192">
        <f>G80-H75</f>
        <v>1.1125184172803653</v>
      </c>
      <c r="J80" s="193"/>
      <c r="K80" s="192">
        <f t="shared" si="4"/>
        <v>0.46248599468103341</v>
      </c>
      <c r="L80" s="192"/>
      <c r="M80" s="192"/>
    </row>
    <row r="81" spans="1:13">
      <c r="A81" s="178" t="s">
        <v>137</v>
      </c>
      <c r="B81" s="180" t="s">
        <v>94</v>
      </c>
      <c r="C81" s="195">
        <v>23.861895549263199</v>
      </c>
      <c r="D81" s="194">
        <v>25.083954060197598</v>
      </c>
      <c r="E81" s="192">
        <f>AVERAGE(C81:C83)</f>
        <v>24.094529215535601</v>
      </c>
      <c r="F81" s="192">
        <f>AVERAGE(D81:D83)</f>
        <v>24.371900488957067</v>
      </c>
      <c r="G81" s="192">
        <f>C81-F81</f>
        <v>-0.51000493969386795</v>
      </c>
      <c r="H81" s="192">
        <f>AVERAGE(G81:G83)</f>
        <v>-0.27737127342146667</v>
      </c>
      <c r="I81" s="192">
        <f>G81-H75</f>
        <v>-1.6080325740170764E-2</v>
      </c>
      <c r="J81" s="193">
        <f>AVERAGE(I81:I83)</f>
        <v>0.21655334053223055</v>
      </c>
      <c r="K81" s="192">
        <f t="shared" si="4"/>
        <v>1.0112083808995944</v>
      </c>
      <c r="L81" s="192">
        <f>AVERAGE(K81:K83)</f>
        <v>0.94552228017129858</v>
      </c>
      <c r="M81" s="192">
        <f>STDEV(K81:K83)</f>
        <v>0.45371162345884108</v>
      </c>
    </row>
    <row r="82" spans="1:13">
      <c r="A82" s="178" t="s">
        <v>137</v>
      </c>
      <c r="B82" s="179" t="s">
        <v>94</v>
      </c>
      <c r="C82" s="195">
        <v>24.990301283291501</v>
      </c>
      <c r="D82" s="194">
        <v>25.000256268338902</v>
      </c>
      <c r="E82" s="192"/>
      <c r="F82" s="192"/>
      <c r="G82" s="192">
        <f>C82-F81</f>
        <v>0.61840079433443407</v>
      </c>
      <c r="H82" s="192"/>
      <c r="I82" s="192">
        <f>G82-H75</f>
        <v>1.1123254082881313</v>
      </c>
      <c r="J82" s="193"/>
      <c r="K82" s="192">
        <f t="shared" si="4"/>
        <v>0.46254787187927709</v>
      </c>
      <c r="L82" s="192"/>
      <c r="M82" s="192"/>
    </row>
    <row r="83" spans="1:13" ht="15" thickBot="1">
      <c r="A83" s="178" t="s">
        <v>137</v>
      </c>
      <c r="B83" s="177" t="s">
        <v>94</v>
      </c>
      <c r="C83" s="195">
        <v>23.431390814052101</v>
      </c>
      <c r="D83" s="194">
        <v>23.031491138334701</v>
      </c>
      <c r="E83" s="192"/>
      <c r="F83" s="192"/>
      <c r="G83" s="192">
        <f>C83-F81</f>
        <v>-0.94050967490496618</v>
      </c>
      <c r="H83" s="192"/>
      <c r="I83" s="192">
        <f>G83-H75</f>
        <v>-0.44658506095126899</v>
      </c>
      <c r="J83" s="193"/>
      <c r="K83" s="192">
        <f t="shared" si="4"/>
        <v>1.3628105877350243</v>
      </c>
      <c r="L83" s="192"/>
      <c r="M83" s="192"/>
    </row>
    <row r="84" spans="1:13">
      <c r="A84" s="178" t="s">
        <v>137</v>
      </c>
      <c r="B84" s="183" t="s">
        <v>93</v>
      </c>
      <c r="C84" s="195">
        <v>23.603956100185201</v>
      </c>
      <c r="D84" s="194">
        <v>24.355692420852598</v>
      </c>
      <c r="E84" s="192">
        <f>AVERAGE(C84:C86)</f>
        <v>23.721866471238801</v>
      </c>
      <c r="F84" s="192">
        <f>AVERAGE(D84:D86)</f>
        <v>25.088989816578533</v>
      </c>
      <c r="G84" s="192">
        <f>C84-F84</f>
        <v>-1.4850337163933318</v>
      </c>
      <c r="H84" s="192">
        <f>AVERAGE(G84:G86)</f>
        <v>-1.3671233453397325</v>
      </c>
      <c r="I84" s="192">
        <f>G84-H75</f>
        <v>-0.99110910243963457</v>
      </c>
      <c r="J84" s="193">
        <f>AVERAGE(I84:I86)</f>
        <v>-0.87319873138603532</v>
      </c>
      <c r="K84" s="192">
        <f t="shared" si="4"/>
        <v>1.987712499827734</v>
      </c>
      <c r="L84" s="192">
        <f>AVERAGE(K84:K86)</f>
        <v>1.8470390639462495</v>
      </c>
      <c r="M84" s="192">
        <f>STDEV(K84:K86)</f>
        <v>0.28218267794446067</v>
      </c>
    </row>
    <row r="85" spans="1:13">
      <c r="A85" s="178" t="s">
        <v>137</v>
      </c>
      <c r="B85" s="182" t="s">
        <v>93</v>
      </c>
      <c r="C85" s="195">
        <v>23.572710233730799</v>
      </c>
      <c r="D85" s="194">
        <v>24.914676625435199</v>
      </c>
      <c r="E85" s="192"/>
      <c r="F85" s="192"/>
      <c r="G85" s="192">
        <f>C85-F84</f>
        <v>-1.5162795828477336</v>
      </c>
      <c r="H85" s="192"/>
      <c r="I85" s="192">
        <f>G85-H75</f>
        <v>-1.0223549688940363</v>
      </c>
      <c r="J85" s="193"/>
      <c r="K85" s="192">
        <f t="shared" si="4"/>
        <v>2.0312319161145207</v>
      </c>
      <c r="L85" s="192"/>
      <c r="M85" s="192"/>
    </row>
    <row r="86" spans="1:13" ht="15" thickBot="1">
      <c r="A86" s="178" t="s">
        <v>137</v>
      </c>
      <c r="B86" s="181" t="s">
        <v>93</v>
      </c>
      <c r="C86" s="195">
        <v>23.9889330798004</v>
      </c>
      <c r="D86" s="194">
        <v>25.9966004034478</v>
      </c>
      <c r="E86" s="192"/>
      <c r="F86" s="192"/>
      <c r="G86" s="192">
        <f>C86-F84</f>
        <v>-1.1000567367781322</v>
      </c>
      <c r="H86" s="192"/>
      <c r="I86" s="192">
        <f>G86-H75</f>
        <v>-0.60613212282443496</v>
      </c>
      <c r="J86" s="193"/>
      <c r="K86" s="192">
        <f t="shared" si="4"/>
        <v>1.522172775896494</v>
      </c>
      <c r="L86" s="192"/>
      <c r="M86" s="192"/>
    </row>
    <row r="87" spans="1:13">
      <c r="A87" s="178" t="s">
        <v>137</v>
      </c>
      <c r="B87" s="180" t="s">
        <v>92</v>
      </c>
      <c r="C87" s="195">
        <v>24.325957184014602</v>
      </c>
      <c r="D87" s="194">
        <v>23.060473640638801</v>
      </c>
      <c r="E87" s="192">
        <f>AVERAGE(C87:C89)</f>
        <v>23.992449843682767</v>
      </c>
      <c r="F87" s="192">
        <f>AVERAGE(D87:D89)</f>
        <v>24.598590493105799</v>
      </c>
      <c r="G87" s="192">
        <f>C87-F87</f>
        <v>-0.27263330909119787</v>
      </c>
      <c r="H87" s="192">
        <f>AVERAGE(G87:G89)</f>
        <v>-0.60614064942303258</v>
      </c>
      <c r="I87" s="192">
        <f>G87-H75</f>
        <v>0.22129130486249932</v>
      </c>
      <c r="J87" s="193">
        <f>AVERAGE(I87:I89)</f>
        <v>-0.1122160354693354</v>
      </c>
      <c r="K87" s="192">
        <f t="shared" si="4"/>
        <v>0.85779730895822426</v>
      </c>
      <c r="L87" s="192">
        <f>AVERAGE(K87:K89)</f>
        <v>1.094886941997063</v>
      </c>
      <c r="M87" s="192">
        <f>STDEV(K87:K89)</f>
        <v>0.20593741441380958</v>
      </c>
    </row>
    <row r="88" spans="1:13">
      <c r="A88" s="178" t="s">
        <v>137</v>
      </c>
      <c r="B88" s="179" t="s">
        <v>92</v>
      </c>
      <c r="C88" s="195">
        <v>23.844555995333</v>
      </c>
      <c r="D88" s="194">
        <v>25.190682885403199</v>
      </c>
      <c r="E88" s="192"/>
      <c r="F88" s="192"/>
      <c r="G88" s="192">
        <f>C88-F87</f>
        <v>-0.75403449777279974</v>
      </c>
      <c r="H88" s="192"/>
      <c r="I88" s="192">
        <f>G88-H75</f>
        <v>-0.26010988381910255</v>
      </c>
      <c r="J88" s="193"/>
      <c r="K88" s="192">
        <f t="shared" si="4"/>
        <v>1.1975699148475831</v>
      </c>
      <c r="L88" s="192"/>
      <c r="M88" s="192"/>
    </row>
    <row r="89" spans="1:13" ht="15" thickBot="1">
      <c r="A89" s="178" t="s">
        <v>137</v>
      </c>
      <c r="B89" s="177" t="s">
        <v>92</v>
      </c>
      <c r="C89" s="195">
        <v>23.806836351700699</v>
      </c>
      <c r="D89" s="194">
        <v>25.544614953275399</v>
      </c>
      <c r="E89" s="192"/>
      <c r="F89" s="192"/>
      <c r="G89" s="192">
        <f>C89-F87</f>
        <v>-0.79175414140510014</v>
      </c>
      <c r="H89" s="192"/>
      <c r="I89" s="192">
        <f>G89-H75</f>
        <v>-0.29782952745140295</v>
      </c>
      <c r="J89" s="193"/>
      <c r="K89" s="192">
        <f t="shared" si="4"/>
        <v>1.2292936021853815</v>
      </c>
      <c r="L89" s="192"/>
      <c r="M89" s="192"/>
    </row>
    <row r="90" spans="1:13">
      <c r="A90" s="178" t="s">
        <v>137</v>
      </c>
      <c r="B90" s="183" t="s">
        <v>91</v>
      </c>
      <c r="C90" s="195">
        <v>23.5028729241902</v>
      </c>
      <c r="D90" s="194">
        <v>24.484530148520001</v>
      </c>
      <c r="E90" s="192">
        <f>AVERAGE(C90:C92)</f>
        <v>23.7920521217318</v>
      </c>
      <c r="F90" s="192">
        <f>AVERAGE(D90:D92)</f>
        <v>24.558227684350467</v>
      </c>
      <c r="G90" s="192">
        <f>C90-F90</f>
        <v>-1.0553547601602666</v>
      </c>
      <c r="H90" s="192">
        <f>AVERAGE(G90:G92)</f>
        <v>-0.7661755626186656</v>
      </c>
      <c r="I90" s="192">
        <f>G90-H75</f>
        <v>-0.56143014620656939</v>
      </c>
      <c r="J90" s="193">
        <f>AVERAGE(I90:I92)</f>
        <v>-0.27225094866496841</v>
      </c>
      <c r="K90" s="192">
        <f t="shared" si="4"/>
        <v>1.4757313876422362</v>
      </c>
      <c r="L90" s="192">
        <f>AVERAGE(K90:K92)</f>
        <v>1.2203596092315265</v>
      </c>
      <c r="M90" s="192">
        <f>STDEV(K90:K92)</f>
        <v>0.22191038950074193</v>
      </c>
    </row>
    <row r="91" spans="1:13">
      <c r="A91" s="178" t="s">
        <v>137</v>
      </c>
      <c r="B91" s="182" t="s">
        <v>91</v>
      </c>
      <c r="C91" s="195">
        <v>23.960743672236902</v>
      </c>
      <c r="D91" s="194">
        <v>25.805827874238599</v>
      </c>
      <c r="E91" s="192"/>
      <c r="F91" s="192"/>
      <c r="G91" s="192">
        <f>C91-F90</f>
        <v>-0.59748401211356494</v>
      </c>
      <c r="H91" s="192"/>
      <c r="I91" s="192">
        <f>G91-H75</f>
        <v>-0.10355939815986775</v>
      </c>
      <c r="J91" s="193"/>
      <c r="K91" s="192">
        <f t="shared" si="4"/>
        <v>1.0744209925071191</v>
      </c>
      <c r="L91" s="192"/>
      <c r="M91" s="192"/>
    </row>
    <row r="92" spans="1:13" ht="15" thickBot="1">
      <c r="A92" s="178" t="s">
        <v>137</v>
      </c>
      <c r="B92" s="181" t="s">
        <v>91</v>
      </c>
      <c r="C92" s="195">
        <v>23.912539768768301</v>
      </c>
      <c r="D92" s="194">
        <v>23.3843250302928</v>
      </c>
      <c r="E92" s="192"/>
      <c r="F92" s="192"/>
      <c r="G92" s="192">
        <f>C92-F90</f>
        <v>-0.64568791558216532</v>
      </c>
      <c r="H92" s="192"/>
      <c r="I92" s="192">
        <f>G92-H75</f>
        <v>-0.15176330162846813</v>
      </c>
      <c r="J92" s="193"/>
      <c r="K92" s="192">
        <f t="shared" si="4"/>
        <v>1.1109264475452238</v>
      </c>
      <c r="L92" s="192"/>
      <c r="M92" s="192"/>
    </row>
    <row r="93" spans="1:13">
      <c r="A93" s="178" t="s">
        <v>137</v>
      </c>
      <c r="B93" s="180" t="s">
        <v>90</v>
      </c>
      <c r="C93" s="195">
        <v>24.406169927914</v>
      </c>
      <c r="D93" s="194">
        <v>24.143112875422499</v>
      </c>
      <c r="E93" s="192">
        <f>AVERAGE(C93:C95)</f>
        <v>24.203804111565898</v>
      </c>
      <c r="F93" s="192">
        <f>AVERAGE(D93:D95)</f>
        <v>24.454178932954402</v>
      </c>
      <c r="G93" s="192">
        <f>C93-F93</f>
        <v>-4.8009005040402286E-2</v>
      </c>
      <c r="H93" s="192">
        <f>AVERAGE(G93:G95)</f>
        <v>-0.25037482138850226</v>
      </c>
      <c r="I93" s="192">
        <f>G93-H75</f>
        <v>0.4459156089132949</v>
      </c>
      <c r="J93" s="193">
        <f>AVERAGE(I93:I95)</f>
        <v>0.24354979256519491</v>
      </c>
      <c r="K93" s="192">
        <f t="shared" si="4"/>
        <v>0.73411825933449537</v>
      </c>
      <c r="L93" s="192">
        <f>AVERAGE(K93:K95)</f>
        <v>0.86207643141240264</v>
      </c>
      <c r="M93" s="192">
        <f>STDEV(K93:K95)</f>
        <v>0.22128197267244568</v>
      </c>
    </row>
    <row r="94" spans="1:13">
      <c r="A94" s="178" t="s">
        <v>137</v>
      </c>
      <c r="B94" s="179" t="s">
        <v>90</v>
      </c>
      <c r="C94" s="195">
        <v>24.405380058640599</v>
      </c>
      <c r="D94" s="194">
        <v>25.868147365662399</v>
      </c>
      <c r="E94" s="192"/>
      <c r="F94" s="192"/>
      <c r="G94" s="192">
        <f>C94-F93</f>
        <v>-4.8798874313803253E-2</v>
      </c>
      <c r="H94" s="192"/>
      <c r="I94" s="192">
        <f>G94-H75</f>
        <v>0.44512573963989394</v>
      </c>
      <c r="J94" s="193"/>
      <c r="K94" s="192">
        <f t="shared" si="4"/>
        <v>0.7345202959419177</v>
      </c>
      <c r="L94" s="192"/>
      <c r="M94" s="192"/>
    </row>
    <row r="95" spans="1:13" ht="15" thickBot="1">
      <c r="A95" s="178" t="s">
        <v>137</v>
      </c>
      <c r="B95" s="177" t="s">
        <v>90</v>
      </c>
      <c r="C95" s="195">
        <v>23.799862348143101</v>
      </c>
      <c r="D95" s="194">
        <v>23.351276557778299</v>
      </c>
      <c r="E95" s="192"/>
      <c r="F95" s="192"/>
      <c r="G95" s="192">
        <f>C95-F93</f>
        <v>-0.65431658481130128</v>
      </c>
      <c r="H95" s="192"/>
      <c r="I95" s="192">
        <f>G95-H75</f>
        <v>-0.16039197085760409</v>
      </c>
      <c r="J95" s="193"/>
      <c r="K95" s="192">
        <f t="shared" si="4"/>
        <v>1.1175907389607946</v>
      </c>
      <c r="L95" s="192"/>
      <c r="M95" s="192"/>
    </row>
    <row r="96" spans="1:13">
      <c r="A96" s="178" t="s">
        <v>137</v>
      </c>
      <c r="B96" s="183" t="s">
        <v>89</v>
      </c>
      <c r="C96" s="194">
        <v>24.3134177582216</v>
      </c>
      <c r="D96" s="194">
        <v>24.819222063612699</v>
      </c>
      <c r="E96" s="192">
        <f>AVERAGE(C96:C98)</f>
        <v>23.920112973034104</v>
      </c>
      <c r="F96" s="192">
        <f>AVERAGE(D96:D98)</f>
        <v>24.513534147749834</v>
      </c>
      <c r="G96" s="192">
        <f>C96-F96</f>
        <v>-0.20011638952823319</v>
      </c>
      <c r="H96" s="192">
        <f>AVERAGE(G96:G98)</f>
        <v>-0.59342117471573397</v>
      </c>
      <c r="I96" s="192">
        <f>G96-H75</f>
        <v>0.293808224425464</v>
      </c>
      <c r="J96" s="193">
        <f>AVERAGE(I96:I98)</f>
        <v>-9.9496560762036737E-2</v>
      </c>
      <c r="K96" s="192">
        <f t="shared" si="4"/>
        <v>0.81574592217617603</v>
      </c>
      <c r="L96" s="192">
        <f>AVERAGE(K96:K98)</f>
        <v>1.0908593207244337</v>
      </c>
      <c r="M96" s="192">
        <f>STDEV(K96:K98)</f>
        <v>0.24109180540494066</v>
      </c>
    </row>
    <row r="97" spans="1:17">
      <c r="A97" s="178" t="s">
        <v>137</v>
      </c>
      <c r="B97" s="182" t="s">
        <v>89</v>
      </c>
      <c r="C97" s="194">
        <v>23.680140960467298</v>
      </c>
      <c r="D97" s="194">
        <v>24.8570430493616</v>
      </c>
      <c r="E97" s="192"/>
      <c r="F97" s="192"/>
      <c r="G97" s="192">
        <f>C97-F96</f>
        <v>-0.83339318728253531</v>
      </c>
      <c r="H97" s="192"/>
      <c r="I97" s="192">
        <f>G97-H75</f>
        <v>-0.33946857332883812</v>
      </c>
      <c r="J97" s="193"/>
      <c r="K97" s="192">
        <f t="shared" si="4"/>
        <v>1.2652904296593928</v>
      </c>
      <c r="L97" s="192"/>
      <c r="M97" s="192"/>
    </row>
    <row r="98" spans="1:17" ht="15" thickBot="1">
      <c r="A98" s="178" t="s">
        <v>137</v>
      </c>
      <c r="B98" s="181" t="s">
        <v>89</v>
      </c>
      <c r="C98" s="194">
        <v>23.7667802004134</v>
      </c>
      <c r="D98" s="194">
        <v>23.864337330275202</v>
      </c>
      <c r="E98" s="192"/>
      <c r="F98" s="192"/>
      <c r="G98" s="192">
        <f>C98-F96</f>
        <v>-0.7467539473364333</v>
      </c>
      <c r="H98" s="192"/>
      <c r="I98" s="192">
        <f>G98-H75</f>
        <v>-0.25282933338273611</v>
      </c>
      <c r="J98" s="193"/>
      <c r="K98" s="192">
        <f t="shared" si="4"/>
        <v>1.1915416103377321</v>
      </c>
      <c r="L98" s="192"/>
      <c r="M98" s="192"/>
    </row>
    <row r="99" spans="1:17">
      <c r="A99" s="178" t="s">
        <v>137</v>
      </c>
      <c r="B99" s="180" t="s">
        <v>87</v>
      </c>
      <c r="C99" s="194">
        <v>24.8908072103258</v>
      </c>
      <c r="D99" s="194">
        <v>23.082305660065099</v>
      </c>
      <c r="E99" s="192">
        <f>AVERAGE(C99:C101)</f>
        <v>24.277444096178467</v>
      </c>
      <c r="F99" s="192">
        <f>AVERAGE(D99:D101)</f>
        <v>23.708914852625437</v>
      </c>
      <c r="G99" s="192">
        <f>C99-F99</f>
        <v>1.181892357700363</v>
      </c>
      <c r="H99" s="192">
        <f>AVERAGE(G99:G101)</f>
        <v>0.56852924355303003</v>
      </c>
      <c r="I99" s="192">
        <f>G99-H75</f>
        <v>1.6758169716540603</v>
      </c>
      <c r="J99" s="193">
        <f>AVERAGE(I99:I101)</f>
        <v>1.0624538575067273</v>
      </c>
      <c r="K99" s="192">
        <f t="shared" si="4"/>
        <v>0.31298881965359637</v>
      </c>
      <c r="L99" s="192">
        <f>AVERAGE(K99:K101)</f>
        <v>0.51070522883467329</v>
      </c>
      <c r="M99" s="192">
        <f>STDEV(K99:K101)</f>
        <v>0.2239439781208751</v>
      </c>
    </row>
    <row r="100" spans="1:17">
      <c r="A100" s="178" t="s">
        <v>137</v>
      </c>
      <c r="B100" s="179" t="s">
        <v>87</v>
      </c>
      <c r="C100" s="194">
        <v>23.6225516115468</v>
      </c>
      <c r="D100" s="194">
        <v>24.314251021014101</v>
      </c>
      <c r="E100" s="192"/>
      <c r="F100" s="192"/>
      <c r="G100" s="192">
        <f>C100-F99</f>
        <v>-8.6363241078636577E-2</v>
      </c>
      <c r="H100" s="192"/>
      <c r="I100" s="192">
        <f>G100-H75</f>
        <v>0.40756137287506061</v>
      </c>
      <c r="J100" s="193"/>
      <c r="K100" s="192">
        <f t="shared" si="4"/>
        <v>0.75389662950985725</v>
      </c>
      <c r="L100" s="192"/>
      <c r="M100" s="192"/>
    </row>
    <row r="101" spans="1:17" ht="15" thickBot="1">
      <c r="A101" s="178" t="s">
        <v>137</v>
      </c>
      <c r="B101" s="177" t="s">
        <v>87</v>
      </c>
      <c r="C101" s="194">
        <v>24.318973466662801</v>
      </c>
      <c r="D101" s="194">
        <v>23.7301878767971</v>
      </c>
      <c r="E101" s="192"/>
      <c r="F101" s="192"/>
      <c r="G101" s="192">
        <f>C101-F99</f>
        <v>0.61005861403736361</v>
      </c>
      <c r="H101" s="192"/>
      <c r="I101" s="192">
        <f>G101-H75</f>
        <v>1.1039832279910609</v>
      </c>
      <c r="J101" s="193"/>
      <c r="K101" s="192">
        <f t="shared" si="4"/>
        <v>0.46523023734056634</v>
      </c>
      <c r="L101" s="192"/>
      <c r="M101" s="192"/>
    </row>
    <row r="104" spans="1:17" ht="25" customHeight="1">
      <c r="A104" s="404" t="s">
        <v>39</v>
      </c>
      <c r="B104" s="405"/>
      <c r="C104" s="406"/>
      <c r="E104" s="411" t="s">
        <v>129</v>
      </c>
      <c r="F104" s="411"/>
    </row>
    <row r="105" spans="1:17" ht="16" thickBot="1">
      <c r="A105" s="191" t="s">
        <v>117</v>
      </c>
      <c r="B105" s="191" t="s">
        <v>116</v>
      </c>
      <c r="C105" s="190" t="s">
        <v>115</v>
      </c>
      <c r="D105" s="190" t="s">
        <v>114</v>
      </c>
      <c r="E105" s="188" t="s">
        <v>113</v>
      </c>
      <c r="F105" s="188" t="s">
        <v>112</v>
      </c>
      <c r="G105" s="189" t="s">
        <v>111</v>
      </c>
      <c r="H105" s="188" t="s">
        <v>110</v>
      </c>
      <c r="I105" s="189" t="s">
        <v>109</v>
      </c>
      <c r="J105" s="188" t="s">
        <v>108</v>
      </c>
      <c r="K105" s="188" t="s">
        <v>107</v>
      </c>
      <c r="L105" s="188" t="s">
        <v>106</v>
      </c>
      <c r="M105" s="188" t="s">
        <v>105</v>
      </c>
      <c r="O105" s="184"/>
      <c r="P105" s="187" t="s">
        <v>104</v>
      </c>
      <c r="Q105" s="186" t="s">
        <v>103</v>
      </c>
    </row>
    <row r="106" spans="1:17">
      <c r="A106" s="178" t="s">
        <v>137</v>
      </c>
      <c r="B106" s="183" t="s">
        <v>100</v>
      </c>
      <c r="C106" s="194">
        <v>23.369591301175401</v>
      </c>
      <c r="D106" s="194">
        <v>23.6159707959293</v>
      </c>
      <c r="E106" s="192">
        <f>AVERAGE(C106:C108)</f>
        <v>23.663813320897901</v>
      </c>
      <c r="F106" s="192">
        <f>AVERAGE(D106:D108)</f>
        <v>23.681815507507299</v>
      </c>
      <c r="G106" s="192">
        <f>C106-F106</f>
        <v>-0.31222420633189785</v>
      </c>
      <c r="H106" s="192">
        <f>AVERAGE(G106:G108)</f>
        <v>-1.8002186609397341E-2</v>
      </c>
      <c r="I106" s="192">
        <f>G106-H106</f>
        <v>-0.29422201972250051</v>
      </c>
      <c r="J106" s="193">
        <f>AVERAGE(I106:I108)</f>
        <v>0</v>
      </c>
      <c r="K106" s="192">
        <f t="shared" ref="K106:K135" si="5">2^-(I106)</f>
        <v>1.2262235519511762</v>
      </c>
      <c r="L106" s="192">
        <f>AVERAGE(K106:K108)</f>
        <v>1.0230958682133491</v>
      </c>
      <c r="M106" s="196">
        <f>STDEV(K106:K108)</f>
        <v>0.25427334676177787</v>
      </c>
      <c r="O106" s="184" t="s">
        <v>102</v>
      </c>
      <c r="P106" s="184">
        <v>1.0763243848672099</v>
      </c>
      <c r="Q106" s="184">
        <v>2.1230917608498401</v>
      </c>
    </row>
    <row r="107" spans="1:17">
      <c r="A107" s="178" t="s">
        <v>137</v>
      </c>
      <c r="B107" s="182" t="s">
        <v>100</v>
      </c>
      <c r="C107" s="194">
        <v>23.519593403465802</v>
      </c>
      <c r="D107" s="194">
        <v>23.444978617248498</v>
      </c>
      <c r="E107" s="192"/>
      <c r="F107" s="192"/>
      <c r="G107" s="192">
        <f>C107-F106</f>
        <v>-0.16222210404149706</v>
      </c>
      <c r="H107" s="192"/>
      <c r="I107" s="192">
        <f>G107-H106</f>
        <v>-0.14421991743209972</v>
      </c>
      <c r="J107" s="193"/>
      <c r="K107" s="192">
        <f t="shared" si="5"/>
        <v>1.1051329330630963</v>
      </c>
      <c r="L107" s="192"/>
      <c r="M107" s="196"/>
      <c r="O107" s="184" t="s">
        <v>101</v>
      </c>
      <c r="P107" s="184">
        <v>0.89276056558036798</v>
      </c>
      <c r="Q107" s="184">
        <v>0.57077738156178603</v>
      </c>
    </row>
    <row r="108" spans="1:17" ht="15" thickBot="1">
      <c r="A108" s="178" t="s">
        <v>137</v>
      </c>
      <c r="B108" s="181" t="s">
        <v>100</v>
      </c>
      <c r="C108" s="194">
        <v>24.102255258052502</v>
      </c>
      <c r="D108" s="194">
        <v>23.984497109344101</v>
      </c>
      <c r="E108" s="192"/>
      <c r="F108" s="192"/>
      <c r="G108" s="192">
        <f>C108-F106</f>
        <v>0.42043975054520288</v>
      </c>
      <c r="H108" s="192"/>
      <c r="I108" s="192">
        <f>G108-H106</f>
        <v>0.43844193715460023</v>
      </c>
      <c r="J108" s="193"/>
      <c r="K108" s="192">
        <f t="shared" si="5"/>
        <v>0.73793111962577485</v>
      </c>
      <c r="L108" s="192"/>
      <c r="M108" s="196"/>
      <c r="O108" s="184" t="s">
        <v>99</v>
      </c>
      <c r="P108" s="184">
        <v>1.54275533824929</v>
      </c>
      <c r="Q108" s="184">
        <v>1.41154469516046</v>
      </c>
    </row>
    <row r="109" spans="1:17">
      <c r="A109" s="178" t="s">
        <v>137</v>
      </c>
      <c r="B109" s="180" t="s">
        <v>96</v>
      </c>
      <c r="C109" s="194">
        <v>23.439569988872801</v>
      </c>
      <c r="D109" s="194">
        <v>24.600117570174199</v>
      </c>
      <c r="E109" s="192">
        <f>AVERAGE(C109:C111)</f>
        <v>23.431972337260067</v>
      </c>
      <c r="F109" s="192">
        <f>AVERAGE(D109:D111)</f>
        <v>24.533714388856634</v>
      </c>
      <c r="G109" s="192">
        <f>C109-F109</f>
        <v>-1.0941443999838327</v>
      </c>
      <c r="H109" s="192">
        <f>AVERAGE(G109:G111)</f>
        <v>-1.1017420515965657</v>
      </c>
      <c r="I109" s="192">
        <f>G109-H106</f>
        <v>-1.0761422133744354</v>
      </c>
      <c r="J109" s="193">
        <f>AVERAGE(I109:I111)</f>
        <v>-1.0837398649871683</v>
      </c>
      <c r="K109" s="192">
        <f t="shared" si="5"/>
        <v>2.1083906705258788</v>
      </c>
      <c r="L109" s="192">
        <f>AVERAGE(K109:K111)</f>
        <v>2.1230917608498148</v>
      </c>
      <c r="M109" s="196">
        <f>STDEV(K109:K111)</f>
        <v>0.15115114549469547</v>
      </c>
      <c r="O109" s="184" t="s">
        <v>98</v>
      </c>
      <c r="P109" s="184">
        <v>2.7521554187232402</v>
      </c>
      <c r="Q109" s="184">
        <v>0.89679517928596097</v>
      </c>
    </row>
    <row r="110" spans="1:17">
      <c r="A110" s="178" t="s">
        <v>137</v>
      </c>
      <c r="B110" s="179" t="s">
        <v>96</v>
      </c>
      <c r="C110" s="194">
        <v>23.326010142892802</v>
      </c>
      <c r="D110" s="194">
        <v>23.297878340475901</v>
      </c>
      <c r="E110" s="192"/>
      <c r="F110" s="192"/>
      <c r="G110" s="192">
        <f>C110-F109</f>
        <v>-1.2077042459638321</v>
      </c>
      <c r="H110" s="192"/>
      <c r="I110" s="192">
        <f>G110-H106</f>
        <v>-1.1897020593544347</v>
      </c>
      <c r="J110" s="193"/>
      <c r="K110" s="192">
        <f t="shared" si="5"/>
        <v>2.281056306827856</v>
      </c>
      <c r="L110" s="192"/>
      <c r="M110" s="196"/>
      <c r="O110" s="184" t="s">
        <v>97</v>
      </c>
      <c r="P110" s="184">
        <v>0.84475240742437296</v>
      </c>
      <c r="Q110" s="184">
        <v>0.77419113261175698</v>
      </c>
    </row>
    <row r="111" spans="1:17" ht="15" thickBot="1">
      <c r="A111" s="178" t="s">
        <v>137</v>
      </c>
      <c r="B111" s="177" t="s">
        <v>96</v>
      </c>
      <c r="C111" s="194">
        <v>23.530336880014602</v>
      </c>
      <c r="D111" s="194">
        <v>25.703147255919799</v>
      </c>
      <c r="E111" s="192"/>
      <c r="F111" s="192"/>
      <c r="G111" s="192">
        <f>C111-F109</f>
        <v>-1.003377508842032</v>
      </c>
      <c r="H111" s="192"/>
      <c r="I111" s="192">
        <f>G111-H106</f>
        <v>-0.98537532223263469</v>
      </c>
      <c r="J111" s="193"/>
      <c r="K111" s="192">
        <f t="shared" si="5"/>
        <v>1.9798283051957088</v>
      </c>
      <c r="L111" s="192"/>
      <c r="M111" s="196"/>
    </row>
    <row r="112" spans="1:17">
      <c r="A112" s="178" t="s">
        <v>137</v>
      </c>
      <c r="B112" s="183" t="s">
        <v>95</v>
      </c>
      <c r="C112" s="194">
        <v>23.659618451599499</v>
      </c>
      <c r="D112" s="194">
        <v>25.338655251890899</v>
      </c>
      <c r="E112" s="192">
        <f>AVERAGE(C112:C114)</f>
        <v>24.125240253593002</v>
      </c>
      <c r="F112" s="192">
        <f>AVERAGE(D112:D114)</f>
        <v>23.934048678235968</v>
      </c>
      <c r="G112" s="192">
        <f>C112-F112</f>
        <v>-0.27443022663646843</v>
      </c>
      <c r="H112" s="192">
        <f>AVERAGE(G112:G114)</f>
        <v>0.19119157535703243</v>
      </c>
      <c r="I112" s="192">
        <f>G112-H106</f>
        <v>-0.25642804002707109</v>
      </c>
      <c r="J112" s="193">
        <f>AVERAGE(I112:I114)</f>
        <v>0.20919376196642978</v>
      </c>
      <c r="K112" s="192">
        <f t="shared" si="5"/>
        <v>1.1945175415733837</v>
      </c>
      <c r="L112" s="192">
        <f>AVERAGE(K112:K114)</f>
        <v>0.89276056558037664</v>
      </c>
      <c r="M112" s="192">
        <f>STDEV(K112:K114)</f>
        <v>0.27716870450850106</v>
      </c>
    </row>
    <row r="113" spans="1:13">
      <c r="A113" s="178" t="s">
        <v>137</v>
      </c>
      <c r="B113" s="182" t="s">
        <v>95</v>
      </c>
      <c r="C113" s="194">
        <v>24.5385860023191</v>
      </c>
      <c r="D113" s="194">
        <v>23.2800569962331</v>
      </c>
      <c r="E113" s="192"/>
      <c r="F113" s="192"/>
      <c r="G113" s="192">
        <f>C113-F112</f>
        <v>0.60453732408313243</v>
      </c>
      <c r="H113" s="192"/>
      <c r="I113" s="192">
        <f>G113-H106</f>
        <v>0.62253951069252977</v>
      </c>
      <c r="J113" s="193"/>
      <c r="K113" s="192">
        <f t="shared" si="5"/>
        <v>0.64952658863715407</v>
      </c>
      <c r="L113" s="192"/>
      <c r="M113" s="192"/>
    </row>
    <row r="114" spans="1:13" ht="15" thickBot="1">
      <c r="A114" s="178" t="s">
        <v>137</v>
      </c>
      <c r="B114" s="181" t="s">
        <v>95</v>
      </c>
      <c r="C114" s="194">
        <v>24.177516306860401</v>
      </c>
      <c r="D114" s="194">
        <v>23.183433786583901</v>
      </c>
      <c r="E114" s="192"/>
      <c r="F114" s="192"/>
      <c r="G114" s="192">
        <f>C114-F112</f>
        <v>0.24346762862443327</v>
      </c>
      <c r="H114" s="192"/>
      <c r="I114" s="192">
        <f>G114-H106</f>
        <v>0.26146981523383062</v>
      </c>
      <c r="J114" s="193"/>
      <c r="K114" s="192">
        <f t="shared" si="5"/>
        <v>0.834237566530592</v>
      </c>
      <c r="L114" s="192"/>
      <c r="M114" s="192"/>
    </row>
    <row r="115" spans="1:13">
      <c r="A115" s="178" t="s">
        <v>137</v>
      </c>
      <c r="B115" s="180" t="s">
        <v>94</v>
      </c>
      <c r="C115" s="194">
        <v>23.4424524732284</v>
      </c>
      <c r="D115" s="194">
        <v>24.6558965559217</v>
      </c>
      <c r="E115" s="192">
        <f>AVERAGE(C115:C117)</f>
        <v>23.650512668270096</v>
      </c>
      <c r="F115" s="192">
        <f>AVERAGE(D115:D117)</f>
        <v>24.118897485034168</v>
      </c>
      <c r="G115" s="192">
        <f>C115-F113</f>
        <v>23.4424524732284</v>
      </c>
      <c r="H115" s="192">
        <f>AVERAGE(G115:G117)</f>
        <v>15.610880173258709</v>
      </c>
      <c r="I115" s="192">
        <f>G115-H106</f>
        <v>23.460454659837797</v>
      </c>
      <c r="J115" s="193">
        <f>AVERAGE(I115:I117)</f>
        <v>15.628882359868109</v>
      </c>
      <c r="K115" s="192">
        <f t="shared" si="5"/>
        <v>8.6636208034958779E-8</v>
      </c>
      <c r="L115" s="192">
        <f>AVERAGE(K115:K117)</f>
        <v>0.57077738156176183</v>
      </c>
      <c r="M115" s="192">
        <f>STDEV(K115:K117)</f>
        <v>0.98861530477694348</v>
      </c>
    </row>
    <row r="116" spans="1:13">
      <c r="A116" s="178" t="s">
        <v>137</v>
      </c>
      <c r="B116" s="179" t="s">
        <v>94</v>
      </c>
      <c r="C116" s="194">
        <v>24.184152688000299</v>
      </c>
      <c r="D116" s="194">
        <v>24.3102435053984</v>
      </c>
      <c r="E116" s="192"/>
      <c r="F116" s="192"/>
      <c r="G116" s="192">
        <f>C116-F114</f>
        <v>24.184152688000299</v>
      </c>
      <c r="H116" s="192"/>
      <c r="I116" s="192">
        <f>G116-H106</f>
        <v>24.202154874609697</v>
      </c>
      <c r="J116" s="193"/>
      <c r="K116" s="192">
        <f t="shared" si="5"/>
        <v>5.181141139143628E-8</v>
      </c>
      <c r="L116" s="192"/>
      <c r="M116" s="192"/>
    </row>
    <row r="117" spans="1:13" ht="15" thickBot="1">
      <c r="A117" s="178" t="s">
        <v>137</v>
      </c>
      <c r="B117" s="177" t="s">
        <v>94</v>
      </c>
      <c r="C117" s="194">
        <v>23.3249328435816</v>
      </c>
      <c r="D117" s="194">
        <v>23.3905523937824</v>
      </c>
      <c r="E117" s="192"/>
      <c r="F117" s="192"/>
      <c r="G117" s="192">
        <f>C117-F115</f>
        <v>-0.79396464145256829</v>
      </c>
      <c r="H117" s="192"/>
      <c r="I117" s="192">
        <f>G117-H106</f>
        <v>-0.77596245484317095</v>
      </c>
      <c r="J117" s="193"/>
      <c r="K117" s="192">
        <f t="shared" si="5"/>
        <v>1.7123320062376661</v>
      </c>
      <c r="L117" s="192"/>
      <c r="M117" s="192"/>
    </row>
    <row r="118" spans="1:13">
      <c r="A118" s="178" t="s">
        <v>137</v>
      </c>
      <c r="B118" s="183" t="s">
        <v>93</v>
      </c>
      <c r="C118" s="194">
        <v>23.016765902351199</v>
      </c>
      <c r="D118" s="194">
        <v>23.818715492133499</v>
      </c>
      <c r="E118" s="192">
        <f>AVERAGE(C118:C120)</f>
        <v>23.569062185987899</v>
      </c>
      <c r="F118" s="192">
        <f>AVERAGE(D118:D120)</f>
        <v>24.151365972300937</v>
      </c>
      <c r="G118" s="192">
        <f>C118-F118</f>
        <v>-1.1346000699497374</v>
      </c>
      <c r="H118" s="192">
        <f>AVERAGE(G118:G120)</f>
        <v>-0.58230378631303736</v>
      </c>
      <c r="I118" s="192">
        <f>G118-H106</f>
        <v>-1.11659788334034</v>
      </c>
      <c r="J118" s="193">
        <f>AVERAGE(I118:I120)</f>
        <v>-0.56430159970364002</v>
      </c>
      <c r="K118" s="192">
        <f t="shared" si="5"/>
        <v>2.1683503577662004</v>
      </c>
      <c r="L118" s="192">
        <f>AVERAGE(K118:K120)</f>
        <v>1.5427553382492853</v>
      </c>
      <c r="M118" s="192">
        <f>STDEV(K118:K120)</f>
        <v>0.56151184779605079</v>
      </c>
    </row>
    <row r="119" spans="1:13">
      <c r="A119" s="178" t="s">
        <v>137</v>
      </c>
      <c r="B119" s="182" t="s">
        <v>93</v>
      </c>
      <c r="C119" s="194">
        <v>24.019109247309899</v>
      </c>
      <c r="D119" s="194">
        <v>23.7950684738822</v>
      </c>
      <c r="E119" s="192"/>
      <c r="F119" s="192"/>
      <c r="G119" s="192">
        <f>C119-F118</f>
        <v>-0.1322567249910378</v>
      </c>
      <c r="H119" s="192"/>
      <c r="I119" s="192">
        <f>G119-H106</f>
        <v>-0.11425453838164046</v>
      </c>
      <c r="J119" s="193"/>
      <c r="K119" s="192">
        <f t="shared" si="5"/>
        <v>1.0824156010369297</v>
      </c>
      <c r="L119" s="192"/>
      <c r="M119" s="192"/>
    </row>
    <row r="120" spans="1:13" ht="15" thickBot="1">
      <c r="A120" s="178" t="s">
        <v>137</v>
      </c>
      <c r="B120" s="181" t="s">
        <v>93</v>
      </c>
      <c r="C120" s="194">
        <v>23.6713114083026</v>
      </c>
      <c r="D120" s="194">
        <v>24.840313950887101</v>
      </c>
      <c r="E120" s="192"/>
      <c r="F120" s="192"/>
      <c r="G120" s="192">
        <f>C120-F118</f>
        <v>-0.4800545639983369</v>
      </c>
      <c r="H120" s="192"/>
      <c r="I120" s="192">
        <f>G120-H106</f>
        <v>-0.46205237738893956</v>
      </c>
      <c r="J120" s="193"/>
      <c r="K120" s="192">
        <f t="shared" si="5"/>
        <v>1.3775000559447266</v>
      </c>
      <c r="L120" s="192"/>
      <c r="M120" s="192"/>
    </row>
    <row r="121" spans="1:13">
      <c r="A121" s="178" t="s">
        <v>137</v>
      </c>
      <c r="B121" s="180" t="s">
        <v>92</v>
      </c>
      <c r="C121" s="194">
        <v>23.920287003296998</v>
      </c>
      <c r="D121" s="194">
        <v>24.6108240889494</v>
      </c>
      <c r="E121" s="192">
        <f>AVERAGE(C115:C117)</f>
        <v>23.650512668270096</v>
      </c>
      <c r="F121" s="192">
        <f>AVERAGE(D115:D117)</f>
        <v>24.118897485034168</v>
      </c>
      <c r="G121" s="192">
        <f>C115-F121</f>
        <v>-0.6764450118057681</v>
      </c>
      <c r="H121" s="192">
        <f>AVERAGE(G121:G123)</f>
        <v>-0.46838481676406829</v>
      </c>
      <c r="I121" s="192">
        <f>G121-H106</f>
        <v>-0.65844282519637076</v>
      </c>
      <c r="J121" s="193">
        <f>AVERAGE(I121:I123)</f>
        <v>-0.45038263015467095</v>
      </c>
      <c r="K121" s="192">
        <f t="shared" si="5"/>
        <v>1.5783780795200881</v>
      </c>
      <c r="L121" s="192">
        <f>AVERAGE(K121:K123)</f>
        <v>1.4115446951604376</v>
      </c>
      <c r="M121" s="192">
        <f>STDEV(K121:K123)</f>
        <v>0.41047259314285189</v>
      </c>
    </row>
    <row r="122" spans="1:13">
      <c r="A122" s="178" t="s">
        <v>137</v>
      </c>
      <c r="B122" s="179" t="s">
        <v>92</v>
      </c>
      <c r="C122" s="194">
        <v>24.341144991599599</v>
      </c>
      <c r="D122" s="194">
        <v>24.378916736481798</v>
      </c>
      <c r="E122" s="192"/>
      <c r="F122" s="192"/>
      <c r="G122" s="192">
        <f>C116-F121</f>
        <v>6.525520296613152E-2</v>
      </c>
      <c r="H122" s="192"/>
      <c r="I122" s="192">
        <f>G122-H106</f>
        <v>8.3257389575528862E-2</v>
      </c>
      <c r="J122" s="193"/>
      <c r="K122" s="192">
        <f t="shared" si="5"/>
        <v>0.94392399972355778</v>
      </c>
      <c r="L122" s="192"/>
      <c r="M122" s="192"/>
    </row>
    <row r="123" spans="1:13" ht="15" thickBot="1">
      <c r="A123" s="178" t="s">
        <v>137</v>
      </c>
      <c r="B123" s="177" t="s">
        <v>92</v>
      </c>
      <c r="C123" s="194">
        <v>24.545292156737499</v>
      </c>
      <c r="D123" s="194">
        <v>24.043227751410601</v>
      </c>
      <c r="E123" s="192"/>
      <c r="F123" s="192"/>
      <c r="G123" s="192">
        <f>C117-F121</f>
        <v>-0.79396464145256829</v>
      </c>
      <c r="H123" s="192"/>
      <c r="I123" s="192">
        <f>G123-H106</f>
        <v>-0.77596245484317095</v>
      </c>
      <c r="J123" s="193"/>
      <c r="K123" s="192">
        <f t="shared" si="5"/>
        <v>1.7123320062376661</v>
      </c>
      <c r="L123" s="192"/>
      <c r="M123" s="192"/>
    </row>
    <row r="124" spans="1:13">
      <c r="A124" s="178" t="s">
        <v>137</v>
      </c>
      <c r="B124" s="183" t="s">
        <v>91</v>
      </c>
      <c r="C124" s="194">
        <v>23.428587113621202</v>
      </c>
      <c r="D124" s="194">
        <v>25.9922640322437</v>
      </c>
      <c r="E124" s="192">
        <f>AVERAGE(C124:C126)</f>
        <v>24.084483802512267</v>
      </c>
      <c r="F124" s="192">
        <f>AVERAGE(D124:D126)</f>
        <v>25.439344089939329</v>
      </c>
      <c r="G124" s="192">
        <f>C124-F124</f>
        <v>-2.0107569763181274</v>
      </c>
      <c r="H124" s="192">
        <f>AVERAGE(G124:G126)</f>
        <v>-1.354860287427061</v>
      </c>
      <c r="I124" s="192">
        <f>G124-H106</f>
        <v>-1.9927547897087301</v>
      </c>
      <c r="J124" s="193">
        <f>AVERAGE(I124:I126)</f>
        <v>-1.3368581008176637</v>
      </c>
      <c r="K124" s="192">
        <f t="shared" si="5"/>
        <v>3.9799623682335037</v>
      </c>
      <c r="L124" s="192">
        <f>AVERAGE(K124:K126)</f>
        <v>2.752155418723202</v>
      </c>
      <c r="M124" s="192">
        <f>STDEV(K124:K126)</f>
        <v>1.2857065152299079</v>
      </c>
    </row>
    <row r="125" spans="1:13">
      <c r="A125" s="178" t="s">
        <v>137</v>
      </c>
      <c r="B125" s="182" t="s">
        <v>91</v>
      </c>
      <c r="C125" s="194">
        <v>24.920057258856001</v>
      </c>
      <c r="D125" s="194">
        <v>25.910148227790899</v>
      </c>
      <c r="E125" s="192"/>
      <c r="F125" s="192"/>
      <c r="G125" s="192">
        <f>C125-F124</f>
        <v>-0.51928683108332763</v>
      </c>
      <c r="H125" s="192"/>
      <c r="I125" s="192">
        <f>G125-H106</f>
        <v>-0.50128464447393029</v>
      </c>
      <c r="J125" s="193"/>
      <c r="K125" s="192">
        <f t="shared" si="5"/>
        <v>1.4154734064094925</v>
      </c>
      <c r="L125" s="192"/>
      <c r="M125" s="192"/>
    </row>
    <row r="126" spans="1:13" ht="15" thickBot="1">
      <c r="A126" s="178" t="s">
        <v>137</v>
      </c>
      <c r="B126" s="181" t="s">
        <v>91</v>
      </c>
      <c r="C126" s="194">
        <v>23.904807035059601</v>
      </c>
      <c r="D126" s="194">
        <v>24.4156200097834</v>
      </c>
      <c r="E126" s="192"/>
      <c r="F126" s="192"/>
      <c r="G126" s="192">
        <f>C126-F124</f>
        <v>-1.5345370548797277</v>
      </c>
      <c r="H126" s="192"/>
      <c r="I126" s="192">
        <f>G126-H106</f>
        <v>-1.5165348682703303</v>
      </c>
      <c r="J126" s="193"/>
      <c r="K126" s="192">
        <f t="shared" si="5"/>
        <v>2.8610304815266097</v>
      </c>
      <c r="L126" s="192"/>
      <c r="M126" s="192"/>
    </row>
    <row r="127" spans="1:13">
      <c r="A127" s="178" t="s">
        <v>137</v>
      </c>
      <c r="B127" s="180" t="s">
        <v>90</v>
      </c>
      <c r="C127" s="194">
        <v>23.002230778040399</v>
      </c>
      <c r="D127" s="194">
        <v>23.4698085906956</v>
      </c>
      <c r="E127" s="192">
        <f>AVERAGE(C127:C129)</f>
        <v>23.828344982650933</v>
      </c>
      <c r="F127" s="192">
        <f>AVERAGE(D127:D129)</f>
        <v>23.536392348387235</v>
      </c>
      <c r="G127" s="192">
        <f>C127-F127</f>
        <v>-0.53416157034683565</v>
      </c>
      <c r="H127" s="192">
        <f>AVERAGE(G127:G129)</f>
        <v>0.29195263426369777</v>
      </c>
      <c r="I127" s="192">
        <f>G127-H106</f>
        <v>-0.5161593837374383</v>
      </c>
      <c r="J127" s="193">
        <f>AVERAGE(I127:I129)</f>
        <v>0.30995482087309512</v>
      </c>
      <c r="K127" s="192">
        <f t="shared" si="5"/>
        <v>1.4301429746650385</v>
      </c>
      <c r="L127" s="192">
        <f>AVERAGE(K127:K129)</f>
        <v>0.89679517928595731</v>
      </c>
      <c r="M127" s="192">
        <f>STDEV(K127:K129)</f>
        <v>0.49332153851937866</v>
      </c>
    </row>
    <row r="128" spans="1:13">
      <c r="A128" s="178" t="s">
        <v>137</v>
      </c>
      <c r="B128" s="179" t="s">
        <v>90</v>
      </c>
      <c r="C128" s="194">
        <v>23.834221958186799</v>
      </c>
      <c r="D128" s="194">
        <v>23.0676560418826</v>
      </c>
      <c r="E128" s="192"/>
      <c r="F128" s="192"/>
      <c r="G128" s="192">
        <f>C128-F127</f>
        <v>0.29782960979956385</v>
      </c>
      <c r="H128" s="192"/>
      <c r="I128" s="192">
        <f>G128-H106</f>
        <v>0.3158317964089612</v>
      </c>
      <c r="J128" s="193"/>
      <c r="K128" s="192">
        <f t="shared" si="5"/>
        <v>0.80338765813939261</v>
      </c>
      <c r="L128" s="192"/>
      <c r="M128" s="192"/>
    </row>
    <row r="129" spans="1:24" ht="15" thickBot="1">
      <c r="A129" s="178" t="s">
        <v>137</v>
      </c>
      <c r="B129" s="177" t="s">
        <v>90</v>
      </c>
      <c r="C129" s="194">
        <v>24.6485822117256</v>
      </c>
      <c r="D129" s="194">
        <v>24.071712412583501</v>
      </c>
      <c r="E129" s="192"/>
      <c r="F129" s="192"/>
      <c r="G129" s="192">
        <f>C129-F127</f>
        <v>1.1121898633383651</v>
      </c>
      <c r="H129" s="192"/>
      <c r="I129" s="192">
        <f>G129-H106</f>
        <v>1.1301920499477625</v>
      </c>
      <c r="J129" s="193"/>
      <c r="K129" s="192">
        <f t="shared" si="5"/>
        <v>0.45685490505344073</v>
      </c>
      <c r="L129" s="192"/>
      <c r="M129" s="192"/>
    </row>
    <row r="130" spans="1:24">
      <c r="A130" s="178" t="s">
        <v>137</v>
      </c>
      <c r="B130" s="183" t="s">
        <v>89</v>
      </c>
      <c r="C130" s="194">
        <v>24.9021729401565</v>
      </c>
      <c r="D130" s="194">
        <v>23.614581643529299</v>
      </c>
      <c r="E130" s="192">
        <f>AVERAGE(C130:C132)</f>
        <v>24.5609926777813</v>
      </c>
      <c r="F130" s="192">
        <f>AVERAGE(D130:D132)</f>
        <v>24.3162443390611</v>
      </c>
      <c r="G130" s="192">
        <f>C130-F130</f>
        <v>0.58592860109540013</v>
      </c>
      <c r="H130" s="192">
        <f>AVERAGE(G130:G132)</f>
        <v>0.24474833872019985</v>
      </c>
      <c r="I130" s="192">
        <f>G130-H106</f>
        <v>0.60393078770479747</v>
      </c>
      <c r="J130" s="193">
        <f>AVERAGE(I130:I132)</f>
        <v>0.2627505253295972</v>
      </c>
      <c r="K130" s="192">
        <f t="shared" si="5"/>
        <v>0.65795882687629681</v>
      </c>
      <c r="L130" s="192">
        <f>AVERAGE(K130:K132)</f>
        <v>0.84475240742435764</v>
      </c>
      <c r="M130" s="192">
        <f>STDEV(K130:K132)</f>
        <v>0.16195521537886345</v>
      </c>
    </row>
    <row r="131" spans="1:24">
      <c r="A131" s="178" t="s">
        <v>137</v>
      </c>
      <c r="B131" s="182" t="s">
        <v>89</v>
      </c>
      <c r="C131" s="194">
        <v>24.378430001340298</v>
      </c>
      <c r="D131" s="194">
        <v>24.423808153457301</v>
      </c>
      <c r="E131" s="192"/>
      <c r="F131" s="192"/>
      <c r="G131" s="192">
        <f>C131-F130</f>
        <v>6.2185662279198084E-2</v>
      </c>
      <c r="H131" s="192"/>
      <c r="I131" s="192">
        <f>G131-H106</f>
        <v>8.0187848888595425E-2</v>
      </c>
      <c r="J131" s="193"/>
      <c r="K131" s="192">
        <f t="shared" si="5"/>
        <v>0.94593447148548548</v>
      </c>
      <c r="L131" s="192"/>
      <c r="M131" s="192"/>
    </row>
    <row r="132" spans="1:24" ht="15" thickBot="1">
      <c r="A132" s="178" t="s">
        <v>137</v>
      </c>
      <c r="B132" s="181" t="s">
        <v>89</v>
      </c>
      <c r="C132" s="194">
        <v>24.402375091847102</v>
      </c>
      <c r="D132" s="194">
        <v>24.910343220196701</v>
      </c>
      <c r="E132" s="192"/>
      <c r="F132" s="192"/>
      <c r="G132" s="192">
        <f>C132-F130</f>
        <v>8.6130752786001352E-2</v>
      </c>
      <c r="H132" s="192"/>
      <c r="I132" s="192">
        <f>G132-H106</f>
        <v>0.10413293939539869</v>
      </c>
      <c r="J132" s="193"/>
      <c r="K132" s="192">
        <f t="shared" si="5"/>
        <v>0.93036392391129097</v>
      </c>
      <c r="L132" s="192"/>
      <c r="M132" s="192"/>
    </row>
    <row r="133" spans="1:24">
      <c r="A133" s="178" t="s">
        <v>137</v>
      </c>
      <c r="B133" s="180" t="s">
        <v>87</v>
      </c>
      <c r="C133" s="194">
        <v>23.470671295177301</v>
      </c>
      <c r="D133" s="194">
        <v>23.259173859101001</v>
      </c>
      <c r="E133" s="192">
        <f>AVERAGE(C133:C135)</f>
        <v>23.209368285276767</v>
      </c>
      <c r="F133" s="192">
        <f>AVERAGE(D133:D135)</f>
        <v>23.930093960104532</v>
      </c>
      <c r="G133" s="192">
        <f>C133-F133</f>
        <v>-0.45942266492723149</v>
      </c>
      <c r="H133" s="192">
        <f>AVERAGE(G133:G135)</f>
        <v>-0.72072567482776506</v>
      </c>
      <c r="I133" s="192">
        <f>G133-H109</f>
        <v>0.64231938666933419</v>
      </c>
      <c r="J133" s="193">
        <f>AVERAGE(I133:I135)</f>
        <v>0.38101637676880062</v>
      </c>
      <c r="K133" s="192">
        <f t="shared" si="5"/>
        <v>0.64068211091158456</v>
      </c>
      <c r="L133" s="192">
        <f>AVERAGE(K133:K135)</f>
        <v>0.77419113261175321</v>
      </c>
      <c r="M133" s="192">
        <f>STDEV(K133:K135)</f>
        <v>0.11751113290312425</v>
      </c>
      <c r="N133" s="172"/>
      <c r="O133" s="202"/>
      <c r="P133" s="172"/>
      <c r="Q133" s="172"/>
      <c r="R133" s="172"/>
      <c r="S133" s="172"/>
      <c r="T133" s="172"/>
      <c r="U133" s="201"/>
      <c r="V133" s="172"/>
      <c r="W133" s="172"/>
      <c r="X133" s="172"/>
    </row>
    <row r="134" spans="1:24">
      <c r="A134" s="178" t="s">
        <v>137</v>
      </c>
      <c r="B134" s="179" t="s">
        <v>87</v>
      </c>
      <c r="C134" s="194">
        <v>23.042708139273099</v>
      </c>
      <c r="D134" s="194">
        <v>24.842036220809</v>
      </c>
      <c r="E134" s="192"/>
      <c r="F134" s="192"/>
      <c r="G134" s="192">
        <f>C134-F133</f>
        <v>-0.88738582083143314</v>
      </c>
      <c r="H134" s="192"/>
      <c r="I134" s="192">
        <f>G134-H109</f>
        <v>0.21435623076513255</v>
      </c>
      <c r="J134" s="193"/>
      <c r="K134" s="192">
        <f t="shared" si="5"/>
        <v>0.8619306905114319</v>
      </c>
      <c r="L134" s="192"/>
      <c r="M134" s="192"/>
      <c r="N134" s="172"/>
      <c r="O134" s="202"/>
      <c r="P134" s="172"/>
      <c r="Q134" s="172"/>
      <c r="R134" s="172"/>
      <c r="S134" s="172"/>
      <c r="T134" s="172"/>
      <c r="U134" s="201"/>
      <c r="V134" s="172"/>
      <c r="W134" s="172"/>
      <c r="X134" s="172"/>
    </row>
    <row r="135" spans="1:24" ht="15" thickBot="1">
      <c r="A135" s="178" t="s">
        <v>137</v>
      </c>
      <c r="B135" s="177" t="s">
        <v>87</v>
      </c>
      <c r="C135" s="194">
        <v>23.114725421379902</v>
      </c>
      <c r="D135" s="194">
        <v>23.6890718004036</v>
      </c>
      <c r="E135" s="192"/>
      <c r="F135" s="192"/>
      <c r="G135" s="192">
        <f>C135-F133</f>
        <v>-0.81536853872463055</v>
      </c>
      <c r="H135" s="192"/>
      <c r="I135" s="192">
        <f>G135-H109</f>
        <v>0.28637351287193513</v>
      </c>
      <c r="J135" s="193"/>
      <c r="K135" s="192">
        <f t="shared" si="5"/>
        <v>0.81996059641224317</v>
      </c>
      <c r="L135" s="192"/>
      <c r="M135" s="192"/>
      <c r="N135" s="172"/>
      <c r="O135" s="202"/>
      <c r="P135" s="172"/>
      <c r="Q135" s="172"/>
      <c r="R135" s="172"/>
      <c r="S135" s="172"/>
      <c r="T135" s="172"/>
      <c r="U135" s="201"/>
      <c r="V135" s="172"/>
      <c r="W135" s="172"/>
      <c r="X135" s="172"/>
    </row>
    <row r="138" spans="1:24" ht="20">
      <c r="A138" s="404" t="s">
        <v>39</v>
      </c>
      <c r="B138" s="405"/>
      <c r="C138" s="406"/>
      <c r="E138" s="411" t="s">
        <v>128</v>
      </c>
      <c r="F138" s="411"/>
    </row>
    <row r="139" spans="1:24" ht="16" thickBot="1">
      <c r="A139" s="191" t="s">
        <v>117</v>
      </c>
      <c r="B139" s="191" t="s">
        <v>116</v>
      </c>
      <c r="C139" s="190" t="s">
        <v>115</v>
      </c>
      <c r="D139" s="190" t="s">
        <v>114</v>
      </c>
      <c r="E139" s="188" t="s">
        <v>113</v>
      </c>
      <c r="F139" s="188" t="s">
        <v>112</v>
      </c>
      <c r="G139" s="189" t="s">
        <v>111</v>
      </c>
      <c r="H139" s="188" t="s">
        <v>110</v>
      </c>
      <c r="I139" s="189" t="s">
        <v>109</v>
      </c>
      <c r="J139" s="188" t="s">
        <v>108</v>
      </c>
      <c r="K139" s="188" t="s">
        <v>107</v>
      </c>
      <c r="L139" s="188" t="s">
        <v>106</v>
      </c>
      <c r="M139" s="188" t="s">
        <v>105</v>
      </c>
      <c r="O139" s="184"/>
      <c r="P139" s="187" t="s">
        <v>104</v>
      </c>
      <c r="Q139" s="186" t="s">
        <v>103</v>
      </c>
    </row>
    <row r="140" spans="1:24">
      <c r="A140" s="178" t="s">
        <v>137</v>
      </c>
      <c r="B140" s="183" t="s">
        <v>100</v>
      </c>
      <c r="C140" s="176">
        <v>23.980183854125801</v>
      </c>
      <c r="D140" s="203">
        <v>23.551506829253899</v>
      </c>
      <c r="E140" s="171">
        <f>AVERAGE(C140:C142)</f>
        <v>24.256821118099101</v>
      </c>
      <c r="F140" s="171">
        <f>AVERAGE(D140:D142)</f>
        <v>23.9267427590826</v>
      </c>
      <c r="G140" s="171">
        <f>C140-F140</f>
        <v>5.3441095043201159E-2</v>
      </c>
      <c r="H140" s="171">
        <f>AVERAGE(G140:G142)</f>
        <v>0.3300783590165004</v>
      </c>
      <c r="I140" s="171">
        <f>G140-H140</f>
        <v>-0.27663726397329924</v>
      </c>
      <c r="J140" s="174">
        <f>AVERAGE(I140:I142)</f>
        <v>0</v>
      </c>
      <c r="K140" s="171">
        <f t="shared" ref="K140:K169" si="6">2^-(I140)</f>
        <v>1.2113680485303746</v>
      </c>
      <c r="L140" s="171">
        <f>AVERAGE(K140:K142)</f>
        <v>1.0459079934359521</v>
      </c>
      <c r="M140" s="171">
        <f>STDEV(K140:K142)</f>
        <v>0.35033073752903504</v>
      </c>
      <c r="O140" s="184" t="s">
        <v>102</v>
      </c>
      <c r="P140" s="184">
        <v>1.0003059753072201</v>
      </c>
      <c r="Q140" s="184">
        <v>1.17111844511732</v>
      </c>
    </row>
    <row r="141" spans="1:24">
      <c r="A141" s="178" t="s">
        <v>137</v>
      </c>
      <c r="B141" s="182" t="s">
        <v>100</v>
      </c>
      <c r="C141" s="176">
        <v>23.897453423897002</v>
      </c>
      <c r="D141" s="203">
        <v>23.6094899157019</v>
      </c>
      <c r="E141" s="171"/>
      <c r="F141" s="171"/>
      <c r="G141" s="171">
        <f>C141-F140</f>
        <v>-2.9289335185598731E-2</v>
      </c>
      <c r="I141" s="171">
        <f>G141-H140</f>
        <v>-0.35936769420209913</v>
      </c>
      <c r="J141" s="174"/>
      <c r="K141" s="171">
        <f t="shared" si="6"/>
        <v>1.2828635196501679</v>
      </c>
      <c r="O141" s="184" t="s">
        <v>101</v>
      </c>
      <c r="P141" s="184">
        <v>5.1678327570917002</v>
      </c>
      <c r="Q141" s="171">
        <v>3.7347692369610002</v>
      </c>
    </row>
    <row r="142" spans="1:24" ht="15" thickBot="1">
      <c r="A142" s="178" t="s">
        <v>137</v>
      </c>
      <c r="B142" s="181" t="s">
        <v>100</v>
      </c>
      <c r="C142" s="176">
        <v>24.892826076274499</v>
      </c>
      <c r="D142" s="203">
        <v>24.619231532292002</v>
      </c>
      <c r="E142" s="171"/>
      <c r="F142" s="171"/>
      <c r="G142" s="171">
        <f>C142-F140</f>
        <v>0.96608331719189877</v>
      </c>
      <c r="I142" s="171">
        <f>G142-H140</f>
        <v>0.63600495817539837</v>
      </c>
      <c r="J142" s="174"/>
      <c r="K142" s="171">
        <f t="shared" si="6"/>
        <v>0.64349241212731345</v>
      </c>
      <c r="O142" s="184" t="s">
        <v>99</v>
      </c>
      <c r="P142" s="184">
        <v>1.3053324894290499</v>
      </c>
      <c r="Q142" s="184">
        <v>1.1061980256333199</v>
      </c>
    </row>
    <row r="143" spans="1:24">
      <c r="A143" s="178" t="s">
        <v>137</v>
      </c>
      <c r="B143" s="180" t="s">
        <v>96</v>
      </c>
      <c r="C143" s="203">
        <v>24.2933675046791</v>
      </c>
      <c r="D143" s="203">
        <v>25.111070625108798</v>
      </c>
      <c r="E143" s="171">
        <f>AVERAGE(C143:C145)</f>
        <v>24.649739630329602</v>
      </c>
      <c r="F143" s="171">
        <f>AVERAGE(D143:D145)</f>
        <v>24.524671203415696</v>
      </c>
      <c r="G143" s="171">
        <f>C143-F143</f>
        <v>-0.23130369873659617</v>
      </c>
      <c r="H143" s="171">
        <f>AVERAGE(G143:G145)</f>
        <v>0.12506842691390338</v>
      </c>
      <c r="I143" s="171">
        <f>G143-H140</f>
        <v>-0.56138205775309657</v>
      </c>
      <c r="J143" s="174">
        <f>AVERAGE(I143:I145)</f>
        <v>-0.20500993210259702</v>
      </c>
      <c r="K143" s="171">
        <f t="shared" si="6"/>
        <v>1.4756821988286282</v>
      </c>
      <c r="L143" s="171">
        <f>AVERAGE(K143:K145)</f>
        <v>1.1711184451172805</v>
      </c>
      <c r="M143" s="171">
        <f>STDEV(K143:K145)</f>
        <v>0.26402924620709256</v>
      </c>
      <c r="O143" s="184" t="s">
        <v>98</v>
      </c>
      <c r="P143" s="184">
        <v>1.90158351851429</v>
      </c>
      <c r="Q143" s="184">
        <v>1.62227953615307</v>
      </c>
    </row>
    <row r="144" spans="1:24">
      <c r="A144" s="178" t="s">
        <v>137</v>
      </c>
      <c r="B144" s="179" t="s">
        <v>96</v>
      </c>
      <c r="C144" s="203">
        <v>24.844808202100101</v>
      </c>
      <c r="D144" s="203">
        <v>24.4946408824309</v>
      </c>
      <c r="E144" s="171"/>
      <c r="F144" s="171"/>
      <c r="G144" s="171">
        <f>C144-F143</f>
        <v>0.32013699868440426</v>
      </c>
      <c r="I144" s="171">
        <f>G144-H140</f>
        <v>-9.9413603320961386E-3</v>
      </c>
      <c r="J144" s="174"/>
      <c r="K144" s="171">
        <f t="shared" si="6"/>
        <v>1.0069146222532877</v>
      </c>
      <c r="O144" s="184" t="s">
        <v>97</v>
      </c>
      <c r="P144" s="184">
        <v>1.4724018872865301</v>
      </c>
      <c r="Q144" s="184">
        <v>1.2563828694016801</v>
      </c>
    </row>
    <row r="145" spans="1:13" ht="15" thickBot="1">
      <c r="A145" s="178" t="s">
        <v>137</v>
      </c>
      <c r="B145" s="177" t="s">
        <v>96</v>
      </c>
      <c r="C145" s="203">
        <v>24.811043184209598</v>
      </c>
      <c r="D145" s="203">
        <v>23.968302102707401</v>
      </c>
      <c r="E145" s="171"/>
      <c r="F145" s="171"/>
      <c r="G145" s="171">
        <f>C145-F143</f>
        <v>0.28637198079390203</v>
      </c>
      <c r="I145" s="171">
        <f>G145-H140</f>
        <v>-4.3706378222598374E-2</v>
      </c>
      <c r="J145" s="174"/>
      <c r="K145" s="171">
        <f t="shared" si="6"/>
        <v>1.0307585142699258</v>
      </c>
    </row>
    <row r="146" spans="1:13">
      <c r="A146" s="178" t="s">
        <v>137</v>
      </c>
      <c r="B146" s="183" t="s">
        <v>95</v>
      </c>
      <c r="C146" s="176">
        <v>23.8511597188328</v>
      </c>
      <c r="D146" s="176">
        <v>25.959255926955599</v>
      </c>
      <c r="E146" s="171">
        <f>AVERAGE(C146:C148)</f>
        <v>23.425472585058568</v>
      </c>
      <c r="F146" s="171">
        <f>AVERAGE(D146:D148)</f>
        <v>25.4350214506069</v>
      </c>
      <c r="G146" s="171">
        <f>C146-F146</f>
        <v>-1.5838617317740997</v>
      </c>
      <c r="H146" s="171">
        <f>AVERAGE(G146:G148)</f>
        <v>-2.0095488655483336</v>
      </c>
      <c r="I146" s="171">
        <f>G146-H140</f>
        <v>-1.9139400907906001</v>
      </c>
      <c r="J146" s="174">
        <f>AVERAGE(I146:I148)</f>
        <v>-2.339627224564834</v>
      </c>
      <c r="K146" s="171">
        <f t="shared" si="6"/>
        <v>3.7683686074737084</v>
      </c>
      <c r="L146" s="171">
        <f>AVERAGE(K146:K148)</f>
        <v>5.1678327570916514</v>
      </c>
      <c r="M146" s="171">
        <f>STDEV(K146:K148)</f>
        <v>1.2176883905411193</v>
      </c>
    </row>
    <row r="147" spans="1:13">
      <c r="A147" s="178" t="s">
        <v>137</v>
      </c>
      <c r="B147" s="182" t="s">
        <v>95</v>
      </c>
      <c r="C147" s="176">
        <v>23.1836470724263</v>
      </c>
      <c r="D147" s="176">
        <v>25.195258739499302</v>
      </c>
      <c r="E147" s="171"/>
      <c r="F147" s="171"/>
      <c r="G147" s="171">
        <f>C147-F146</f>
        <v>-2.2513743781805999</v>
      </c>
      <c r="I147" s="171">
        <f>G147-H140</f>
        <v>-2.5814527371971003</v>
      </c>
      <c r="J147" s="174"/>
      <c r="K147" s="171">
        <f t="shared" si="6"/>
        <v>5.9854210447585725</v>
      </c>
    </row>
    <row r="148" spans="1:13" ht="15" thickBot="1">
      <c r="A148" s="178" t="s">
        <v>137</v>
      </c>
      <c r="B148" s="181" t="s">
        <v>95</v>
      </c>
      <c r="C148" s="176">
        <v>23.2416109639166</v>
      </c>
      <c r="D148" s="176">
        <v>25.150549685365799</v>
      </c>
      <c r="E148" s="171"/>
      <c r="F148" s="171"/>
      <c r="G148" s="171">
        <f>C148-F146</f>
        <v>-2.1934104866903006</v>
      </c>
      <c r="I148" s="171">
        <f>G148-H140</f>
        <v>-2.523488845706801</v>
      </c>
      <c r="J148" s="174"/>
      <c r="K148" s="171">
        <f t="shared" si="6"/>
        <v>5.7497086190426723</v>
      </c>
    </row>
    <row r="149" spans="1:13">
      <c r="A149" s="178" t="s">
        <v>137</v>
      </c>
      <c r="B149" s="180" t="s">
        <v>94</v>
      </c>
      <c r="C149" s="176">
        <v>23.154949694933698</v>
      </c>
      <c r="D149" s="176">
        <v>25.021952648222701</v>
      </c>
      <c r="E149" s="171">
        <f>AVERAGE(C149:C151)</f>
        <v>23.4471398962793</v>
      </c>
      <c r="F149" s="171">
        <f>AVERAGE(D149:D151)</f>
        <v>24.971517126275103</v>
      </c>
      <c r="G149" s="171">
        <f>C149-F149</f>
        <v>-1.8165674313414044</v>
      </c>
      <c r="H149" s="171">
        <f>AVERAGE(G149:G151)</f>
        <v>-1.5243772299958032</v>
      </c>
      <c r="I149" s="171">
        <f>G149-H140</f>
        <v>-2.1466457903579048</v>
      </c>
      <c r="J149" s="174">
        <f>AVERAGE(I149:I151)</f>
        <v>-1.8544555890123036</v>
      </c>
      <c r="K149" s="171">
        <f t="shared" si="6"/>
        <v>4.4279710516065496</v>
      </c>
      <c r="L149" s="171">
        <f>AVERAGE(K149:K151)</f>
        <v>3.7347692369609224</v>
      </c>
      <c r="M149" s="171">
        <f>STDEV(K149:K151)</f>
        <v>1.0774787038874809</v>
      </c>
    </row>
    <row r="150" spans="1:13">
      <c r="A150" s="178" t="s">
        <v>137</v>
      </c>
      <c r="B150" s="179" t="s">
        <v>94</v>
      </c>
      <c r="C150" s="176">
        <v>23.203003910756699</v>
      </c>
      <c r="D150" s="176">
        <v>25.389804813925899</v>
      </c>
      <c r="E150" s="171"/>
      <c r="F150" s="171"/>
      <c r="G150" s="171">
        <f>C150-F149</f>
        <v>-1.7685132155184036</v>
      </c>
      <c r="I150" s="171">
        <f>G150-H140</f>
        <v>-2.098591574534904</v>
      </c>
      <c r="J150" s="174"/>
      <c r="K150" s="171">
        <f t="shared" si="6"/>
        <v>4.2829106335782141</v>
      </c>
    </row>
    <row r="151" spans="1:13" ht="15" thickBot="1">
      <c r="A151" s="178" t="s">
        <v>137</v>
      </c>
      <c r="B151" s="177" t="s">
        <v>94</v>
      </c>
      <c r="C151" s="176">
        <v>23.983466083147501</v>
      </c>
      <c r="D151" s="176">
        <v>24.502793916676701</v>
      </c>
      <c r="E151" s="171"/>
      <c r="F151" s="171"/>
      <c r="G151" s="171">
        <f>C151-F149</f>
        <v>-0.9880510431276015</v>
      </c>
      <c r="I151" s="171">
        <f>G151-H140</f>
        <v>-1.3181294021441019</v>
      </c>
      <c r="J151" s="174"/>
      <c r="K151" s="171">
        <f t="shared" si="6"/>
        <v>2.4934260256980054</v>
      </c>
    </row>
    <row r="152" spans="1:13">
      <c r="A152" s="178" t="s">
        <v>137</v>
      </c>
      <c r="B152" s="183" t="s">
        <v>93</v>
      </c>
      <c r="C152" s="203">
        <v>23.367791172015799</v>
      </c>
      <c r="D152" s="203">
        <v>23.984057401982099</v>
      </c>
      <c r="E152" s="171">
        <f>AVERAGE(C152:C154)</f>
        <v>23.410647708001534</v>
      </c>
      <c r="F152" s="171">
        <f>AVERAGE(D152:D154)</f>
        <v>23.451268234271698</v>
      </c>
      <c r="G152" s="171">
        <f>C152-F152</f>
        <v>-8.347706225589846E-2</v>
      </c>
      <c r="H152" s="171">
        <f>AVERAGE(G152:G154)</f>
        <v>-4.0620526270165179E-2</v>
      </c>
      <c r="I152" s="171">
        <f>G152-H140</f>
        <v>-0.41355542127239886</v>
      </c>
      <c r="J152" s="174">
        <f>AVERAGE(I152:I154)</f>
        <v>-0.37069888528666556</v>
      </c>
      <c r="K152" s="171">
        <f t="shared" si="6"/>
        <v>1.3319643057314727</v>
      </c>
      <c r="L152" s="171">
        <f>AVERAGE(K152:K154)</f>
        <v>1.3053324894290537</v>
      </c>
      <c r="M152" s="171">
        <f>STDEV(K152:K154)</f>
        <v>0.21673893054166302</v>
      </c>
    </row>
    <row r="153" spans="1:13">
      <c r="A153" s="178" t="s">
        <v>137</v>
      </c>
      <c r="B153" s="182" t="s">
        <v>93</v>
      </c>
      <c r="C153" s="203">
        <v>23.674987164339299</v>
      </c>
      <c r="D153" s="203">
        <v>23.0193163518455</v>
      </c>
      <c r="E153" s="171"/>
      <c r="F153" s="171"/>
      <c r="G153" s="171">
        <f>C153-F152</f>
        <v>0.22371893006760146</v>
      </c>
      <c r="I153" s="171">
        <f>G153-H140</f>
        <v>-0.10635942894889894</v>
      </c>
      <c r="J153" s="174"/>
      <c r="K153" s="171">
        <f t="shared" si="6"/>
        <v>1.0765082895982219</v>
      </c>
    </row>
    <row r="154" spans="1:13" ht="15" thickBot="1">
      <c r="A154" s="178" t="s">
        <v>137</v>
      </c>
      <c r="B154" s="181" t="s">
        <v>93</v>
      </c>
      <c r="C154" s="203">
        <v>23.189164787649499</v>
      </c>
      <c r="D154" s="203">
        <v>23.350430948987501</v>
      </c>
      <c r="E154" s="171"/>
      <c r="F154" s="171"/>
      <c r="G154" s="171">
        <f>C154-F152</f>
        <v>-0.26210344662219853</v>
      </c>
      <c r="I154" s="171">
        <f>G154-H140</f>
        <v>-0.59218180563869893</v>
      </c>
      <c r="J154" s="174"/>
      <c r="K154" s="171">
        <f t="shared" si="6"/>
        <v>1.5075248729574666</v>
      </c>
    </row>
    <row r="155" spans="1:13">
      <c r="A155" s="178" t="s">
        <v>137</v>
      </c>
      <c r="B155" s="180" t="s">
        <v>92</v>
      </c>
      <c r="C155" s="203">
        <v>23.588321370617098</v>
      </c>
      <c r="D155" s="203">
        <v>24.9384550881107</v>
      </c>
      <c r="E155" s="171">
        <f>AVERAGE(C155:C157)</f>
        <v>24.483277094391799</v>
      </c>
      <c r="F155" s="171">
        <f>AVERAGE(D155:D157)</f>
        <v>24.149592755287667</v>
      </c>
      <c r="G155" s="171">
        <f>C155-F155</f>
        <v>-0.56127138467056881</v>
      </c>
      <c r="H155" s="171">
        <f>AVERAGE(G155:G157)</f>
        <v>0.33368433910413248</v>
      </c>
      <c r="I155" s="171">
        <f>G155-H140</f>
        <v>-0.89134974368706921</v>
      </c>
      <c r="J155" s="174">
        <f>AVERAGE(I155:I157)</f>
        <v>3.6059800876320955E-3</v>
      </c>
      <c r="K155" s="171">
        <f t="shared" si="6"/>
        <v>1.854910712966982</v>
      </c>
      <c r="L155" s="171">
        <f>AVERAGE(K155:K157)</f>
        <v>1.1061980256333341</v>
      </c>
      <c r="M155" s="171">
        <f>STDEV(K155:K157)</f>
        <v>0.64879743403522139</v>
      </c>
    </row>
    <row r="156" spans="1:13">
      <c r="A156" s="178" t="s">
        <v>137</v>
      </c>
      <c r="B156" s="179" t="s">
        <v>92</v>
      </c>
      <c r="C156" s="203">
        <v>24.975291914730501</v>
      </c>
      <c r="D156" s="203">
        <v>24.170626643907301</v>
      </c>
      <c r="E156" s="171"/>
      <c r="F156" s="171"/>
      <c r="G156" s="171">
        <f>C156-F155</f>
        <v>0.82569915944283423</v>
      </c>
      <c r="I156" s="171">
        <f>G156-H140</f>
        <v>0.49562080042633383</v>
      </c>
      <c r="J156" s="174"/>
      <c r="K156" s="171">
        <f t="shared" si="6"/>
        <v>0.70925641508944148</v>
      </c>
    </row>
    <row r="157" spans="1:13" ht="15" thickBot="1">
      <c r="A157" s="178" t="s">
        <v>137</v>
      </c>
      <c r="B157" s="177" t="s">
        <v>92</v>
      </c>
      <c r="C157" s="203">
        <v>24.886217997827799</v>
      </c>
      <c r="D157" s="203">
        <v>23.339696533845</v>
      </c>
      <c r="E157" s="171"/>
      <c r="F157" s="171"/>
      <c r="G157" s="171">
        <f>C157-F155</f>
        <v>0.73662524254013206</v>
      </c>
      <c r="I157" s="171">
        <f>G157-H140</f>
        <v>0.40654688352363166</v>
      </c>
      <c r="J157" s="174"/>
      <c r="K157" s="171">
        <f t="shared" si="6"/>
        <v>0.75442694884357886</v>
      </c>
    </row>
    <row r="158" spans="1:13">
      <c r="A158" s="178" t="s">
        <v>137</v>
      </c>
      <c r="B158" s="183" t="s">
        <v>91</v>
      </c>
      <c r="C158" s="203">
        <v>23.229997087349101</v>
      </c>
      <c r="D158" s="203">
        <v>24.7890733283358</v>
      </c>
      <c r="E158" s="171">
        <f>AVERAGE(C158:C160)</f>
        <v>24.015988174596867</v>
      </c>
      <c r="F158" s="171">
        <f>AVERAGE(D158:D160)</f>
        <v>24.458464389575131</v>
      </c>
      <c r="G158" s="171">
        <f>C158-F158</f>
        <v>-1.2284673022260293</v>
      </c>
      <c r="H158" s="171">
        <f>AVERAGE(G158:G160)</f>
        <v>-0.44247621497826373</v>
      </c>
      <c r="I158" s="171">
        <f>G158-H140</f>
        <v>-1.5585456612425297</v>
      </c>
      <c r="J158" s="174">
        <f>AVERAGE(I158:I160)</f>
        <v>-0.77255457399476413</v>
      </c>
      <c r="K158" s="171">
        <f t="shared" si="6"/>
        <v>2.9455675967151915</v>
      </c>
      <c r="L158" s="171">
        <f>AVERAGE(K158:K160)</f>
        <v>1.901583518514298</v>
      </c>
      <c r="M158" s="171">
        <f>STDEV(K158:K160)</f>
        <v>1.0140236829917049</v>
      </c>
    </row>
    <row r="159" spans="1:13">
      <c r="A159" s="178" t="s">
        <v>137</v>
      </c>
      <c r="B159" s="182" t="s">
        <v>91</v>
      </c>
      <c r="C159" s="203">
        <v>23.909825595769</v>
      </c>
      <c r="D159" s="203">
        <v>25.062153981507699</v>
      </c>
      <c r="E159" s="171"/>
      <c r="F159" s="171"/>
      <c r="G159" s="171">
        <f>C159-F158</f>
        <v>-0.54863879380613056</v>
      </c>
      <c r="I159" s="171">
        <f>G159-H140</f>
        <v>-0.87871715282263096</v>
      </c>
      <c r="J159" s="174"/>
      <c r="K159" s="171">
        <f t="shared" si="6"/>
        <v>1.8387395633860426</v>
      </c>
    </row>
    <row r="160" spans="1:13" ht="15" thickBot="1">
      <c r="A160" s="178" t="s">
        <v>137</v>
      </c>
      <c r="B160" s="181" t="s">
        <v>91</v>
      </c>
      <c r="C160" s="203">
        <v>24.908141840672499</v>
      </c>
      <c r="D160" s="203">
        <v>23.524165858881901</v>
      </c>
      <c r="E160" s="171"/>
      <c r="F160" s="171"/>
      <c r="G160" s="171">
        <f>C160-F158</f>
        <v>0.44967745109736867</v>
      </c>
      <c r="I160" s="171">
        <f>G160-H140</f>
        <v>0.11959909208086827</v>
      </c>
      <c r="J160" s="174"/>
      <c r="K160" s="171">
        <f t="shared" si="6"/>
        <v>0.92044339544166076</v>
      </c>
    </row>
    <row r="161" spans="1:17">
      <c r="A161" s="178" t="s">
        <v>137</v>
      </c>
      <c r="B161" s="180" t="s">
        <v>90</v>
      </c>
      <c r="C161" s="203">
        <v>23.538059107022299</v>
      </c>
      <c r="D161" s="203">
        <v>23.067344314693099</v>
      </c>
      <c r="E161" s="171">
        <f>AVERAGE(C161:C163)</f>
        <v>23.989637928798231</v>
      </c>
      <c r="F161" s="171">
        <f>AVERAGE(D161:D163)</f>
        <v>24.319731415215799</v>
      </c>
      <c r="G161" s="171">
        <f>C161-F161</f>
        <v>-0.78167230819349953</v>
      </c>
      <c r="H161" s="171">
        <f>AVERAGE(G161:G163)</f>
        <v>-0.33009348641756614</v>
      </c>
      <c r="I161" s="171">
        <f>G161-H140</f>
        <v>-1.1117506672099999</v>
      </c>
      <c r="J161" s="174">
        <f>AVERAGE(I161:I163)</f>
        <v>-0.66017184543406648</v>
      </c>
      <c r="K161" s="171">
        <f t="shared" si="6"/>
        <v>2.1610772850899016</v>
      </c>
      <c r="L161" s="171">
        <f>AVERAGE(K161:K163)</f>
        <v>1.6222795361531048</v>
      </c>
      <c r="M161" s="171">
        <f>STDEV(K161:K163)</f>
        <v>0.47107800614337286</v>
      </c>
    </row>
    <row r="162" spans="1:17">
      <c r="A162" s="178" t="s">
        <v>137</v>
      </c>
      <c r="B162" s="179" t="s">
        <v>90</v>
      </c>
      <c r="C162" s="203">
        <v>24.146370002875098</v>
      </c>
      <c r="D162" s="203">
        <v>24.732326536015101</v>
      </c>
      <c r="E162" s="171"/>
      <c r="F162" s="171"/>
      <c r="G162" s="171">
        <f>C162-F161</f>
        <v>-0.17336141234070013</v>
      </c>
      <c r="I162" s="171">
        <f>G162-H140</f>
        <v>-0.50343977135720053</v>
      </c>
      <c r="J162" s="174"/>
      <c r="K162" s="171">
        <f t="shared" si="6"/>
        <v>1.4175894491675303</v>
      </c>
    </row>
    <row r="163" spans="1:17" ht="15" thickBot="1">
      <c r="A163" s="178" t="s">
        <v>137</v>
      </c>
      <c r="B163" s="177" t="s">
        <v>90</v>
      </c>
      <c r="C163" s="203">
        <v>24.2844846764973</v>
      </c>
      <c r="D163" s="203">
        <v>25.1595233949392</v>
      </c>
      <c r="E163" s="171"/>
      <c r="F163" s="171"/>
      <c r="G163" s="171">
        <f>C163-F161</f>
        <v>-3.5246738718498705E-2</v>
      </c>
      <c r="I163" s="171">
        <f>G163-H140</f>
        <v>-0.3653250977349991</v>
      </c>
      <c r="J163" s="174"/>
      <c r="K163" s="171">
        <f t="shared" si="6"/>
        <v>1.2881718742018822</v>
      </c>
    </row>
    <row r="164" spans="1:17">
      <c r="A164" s="178" t="s">
        <v>137</v>
      </c>
      <c r="B164" s="183" t="s">
        <v>89</v>
      </c>
      <c r="C164" s="203">
        <v>24.1170646183682</v>
      </c>
      <c r="D164" s="203">
        <v>24.443792635333701</v>
      </c>
      <c r="E164" s="171">
        <f>AVERAGE(C164:C166)</f>
        <v>24.240068052097033</v>
      </c>
      <c r="F164" s="171">
        <f>AVERAGE(D164:D166)</f>
        <v>24.451251318321798</v>
      </c>
      <c r="G164" s="171">
        <f>C164-F164</f>
        <v>-0.33418669995359807</v>
      </c>
      <c r="H164" s="171">
        <f>AVERAGE(G164:G166)</f>
        <v>-0.21118326622476502</v>
      </c>
      <c r="I164" s="171">
        <f>G164-H140</f>
        <v>-0.66426505897009847</v>
      </c>
      <c r="J164" s="174">
        <f>AVERAGE(I164:I166)</f>
        <v>-0.54126162524126542</v>
      </c>
      <c r="K164" s="171">
        <f t="shared" si="6"/>
        <v>1.5847607550809895</v>
      </c>
      <c r="L164" s="171">
        <f>AVERAGE(K164:K166)</f>
        <v>1.4724018872865339</v>
      </c>
      <c r="M164" s="171">
        <f>STDEV(K164:K166)</f>
        <v>0.26550309545970441</v>
      </c>
    </row>
    <row r="165" spans="1:17">
      <c r="A165" s="178" t="s">
        <v>137</v>
      </c>
      <c r="B165" s="182" t="s">
        <v>89</v>
      </c>
      <c r="C165" s="203">
        <v>24.555816471824599</v>
      </c>
      <c r="D165" s="203">
        <v>25.0217023990086</v>
      </c>
      <c r="E165" s="171"/>
      <c r="F165" s="171"/>
      <c r="G165" s="171">
        <f>C165-F164</f>
        <v>0.10456515350280071</v>
      </c>
      <c r="I165" s="171">
        <f>G165-H140</f>
        <v>-0.22551320551369969</v>
      </c>
      <c r="J165" s="174"/>
      <c r="K165" s="171">
        <f t="shared" si="6"/>
        <v>1.1691930880910759</v>
      </c>
    </row>
    <row r="166" spans="1:17" ht="15" thickBot="1">
      <c r="A166" s="178" t="s">
        <v>137</v>
      </c>
      <c r="B166" s="181" t="s">
        <v>89</v>
      </c>
      <c r="C166" s="203">
        <v>24.047323066098301</v>
      </c>
      <c r="D166" s="203">
        <v>23.888258920623102</v>
      </c>
      <c r="E166" s="171"/>
      <c r="F166" s="171"/>
      <c r="G166" s="171">
        <f>C166-F164</f>
        <v>-0.40392825222349771</v>
      </c>
      <c r="I166" s="171">
        <f>G166-H140</f>
        <v>-0.73400661123999811</v>
      </c>
      <c r="J166" s="174"/>
      <c r="K166" s="171">
        <f t="shared" si="6"/>
        <v>1.663251818687536</v>
      </c>
    </row>
    <row r="167" spans="1:17">
      <c r="A167" s="178" t="s">
        <v>137</v>
      </c>
      <c r="B167" s="180" t="s">
        <v>87</v>
      </c>
      <c r="C167" s="203">
        <v>24.9386142326304</v>
      </c>
      <c r="D167" s="203">
        <v>24.334411138095899</v>
      </c>
      <c r="E167" s="171">
        <f>AVERAGE(C167:C169)</f>
        <v>24.214339381106267</v>
      </c>
      <c r="F167" s="171">
        <f>AVERAGE(D167:D169)</f>
        <v>24.251692504022866</v>
      </c>
      <c r="G167" s="171">
        <f>C167-F167</f>
        <v>0.68692172860753331</v>
      </c>
      <c r="H167" s="171">
        <f>AVERAGE(G167:G169)</f>
        <v>-3.7353122916599091E-2</v>
      </c>
      <c r="I167" s="171">
        <f>G167-H141</f>
        <v>0.68692172860753331</v>
      </c>
      <c r="J167" s="174">
        <f>AVERAGE(I167:I169)</f>
        <v>-7.9042598554566898E-2</v>
      </c>
      <c r="K167" s="171">
        <f t="shared" si="6"/>
        <v>0.62117784110905128</v>
      </c>
      <c r="L167" s="171">
        <f>AVERAGE(K167:K169)</f>
        <v>1.2563828694016865</v>
      </c>
      <c r="M167" s="171">
        <f>STDEV(K167:K169)</f>
        <v>0.93947341371200432</v>
      </c>
    </row>
    <row r="168" spans="1:17">
      <c r="A168" s="178" t="s">
        <v>137</v>
      </c>
      <c r="B168" s="179" t="s">
        <v>87</v>
      </c>
      <c r="C168" s="203">
        <v>23.027923863018302</v>
      </c>
      <c r="D168" s="203">
        <v>24.2633227611426</v>
      </c>
      <c r="E168" s="171"/>
      <c r="F168" s="171"/>
      <c r="G168" s="171">
        <f>C168-F167</f>
        <v>-1.2237686410045647</v>
      </c>
      <c r="I168" s="171">
        <f>G168-H142</f>
        <v>-1.2237686410045647</v>
      </c>
      <c r="J168" s="174"/>
      <c r="K168" s="171">
        <f t="shared" si="6"/>
        <v>2.3355602151276074</v>
      </c>
    </row>
    <row r="169" spans="1:17" ht="15" thickBot="1">
      <c r="A169" s="178" t="s">
        <v>137</v>
      </c>
      <c r="B169" s="177" t="s">
        <v>87</v>
      </c>
      <c r="C169" s="203">
        <v>24.676480047670101</v>
      </c>
      <c r="D169" s="203">
        <v>24.1573436128301</v>
      </c>
      <c r="E169" s="171"/>
      <c r="F169" s="171"/>
      <c r="G169" s="171">
        <f>C169-F167</f>
        <v>0.42478754364723414</v>
      </c>
      <c r="I169" s="171">
        <f>G169-H143</f>
        <v>0.29971911673333074</v>
      </c>
      <c r="J169" s="174"/>
      <c r="K169" s="171">
        <f t="shared" si="6"/>
        <v>0.81241055196840117</v>
      </c>
    </row>
    <row r="172" spans="1:17">
      <c r="A172" s="178"/>
      <c r="B172" s="172"/>
    </row>
    <row r="173" spans="1:17" ht="20">
      <c r="A173" s="404" t="s">
        <v>39</v>
      </c>
      <c r="B173" s="405"/>
      <c r="C173" s="406"/>
      <c r="E173" s="408" t="s">
        <v>127</v>
      </c>
      <c r="F173" s="410"/>
    </row>
    <row r="174" spans="1:17" ht="16" thickBot="1">
      <c r="A174" s="191" t="s">
        <v>117</v>
      </c>
      <c r="B174" s="191" t="s">
        <v>116</v>
      </c>
      <c r="C174" s="190" t="s">
        <v>115</v>
      </c>
      <c r="D174" s="190" t="s">
        <v>114</v>
      </c>
      <c r="E174" s="188" t="s">
        <v>113</v>
      </c>
      <c r="F174" s="188" t="s">
        <v>112</v>
      </c>
      <c r="G174" s="189" t="s">
        <v>111</v>
      </c>
      <c r="H174" s="188" t="s">
        <v>110</v>
      </c>
      <c r="I174" s="189" t="s">
        <v>109</v>
      </c>
      <c r="J174" s="188" t="s">
        <v>108</v>
      </c>
      <c r="K174" s="188" t="s">
        <v>107</v>
      </c>
      <c r="L174" s="188" t="s">
        <v>106</v>
      </c>
      <c r="M174" s="188" t="s">
        <v>105</v>
      </c>
      <c r="O174" s="184"/>
      <c r="P174" s="187" t="s">
        <v>104</v>
      </c>
      <c r="Q174" s="186" t="s">
        <v>103</v>
      </c>
    </row>
    <row r="175" spans="1:17">
      <c r="A175" s="178" t="s">
        <v>137</v>
      </c>
      <c r="B175" s="183" t="s">
        <v>100</v>
      </c>
      <c r="C175" s="203">
        <v>24.526783558091701</v>
      </c>
      <c r="D175" s="203">
        <v>24.620123437347601</v>
      </c>
      <c r="E175" s="171">
        <f>AVERAGE(C175:C177)</f>
        <v>24.125694454989269</v>
      </c>
      <c r="F175" s="171">
        <f>AVERAGE(D175:D177)</f>
        <v>24.730979280247301</v>
      </c>
      <c r="G175" s="171">
        <f>C175-F175</f>
        <v>-0.20419572215559967</v>
      </c>
      <c r="H175" s="171">
        <f>AVERAGE(G175:G177)</f>
        <v>-0.60528482525803418</v>
      </c>
      <c r="I175" s="171">
        <f>G175-H175</f>
        <v>0.40108910310243451</v>
      </c>
      <c r="J175" s="174">
        <f>AVERAGE(I175:I177)</f>
        <v>0</v>
      </c>
      <c r="K175" s="171">
        <f t="shared" ref="K175:K204" si="7">2^-(I175)</f>
        <v>0.75728638530239956</v>
      </c>
      <c r="L175" s="171">
        <f>AVERAGE(K175:K177)</f>
        <v>1.0885514201961761</v>
      </c>
      <c r="M175" s="171">
        <f>STDEV(K175:K177)</f>
        <v>0.57859774198981495</v>
      </c>
      <c r="O175" s="184" t="s">
        <v>102</v>
      </c>
      <c r="P175" s="184">
        <v>1.0885514201961799</v>
      </c>
      <c r="Q175" s="184">
        <v>1.0739659672553401</v>
      </c>
    </row>
    <row r="176" spans="1:17">
      <c r="A176" s="178" t="s">
        <v>137</v>
      </c>
      <c r="B176" s="182" t="s">
        <v>100</v>
      </c>
      <c r="C176" s="203">
        <v>23.312867019174899</v>
      </c>
      <c r="D176" s="203">
        <v>24.670728604554299</v>
      </c>
      <c r="E176" s="171"/>
      <c r="F176" s="171"/>
      <c r="G176" s="171">
        <f>C176-F175</f>
        <v>-1.4181122610724017</v>
      </c>
      <c r="I176" s="171">
        <f>G176-H175</f>
        <v>-0.81282743581436756</v>
      </c>
      <c r="J176" s="174"/>
      <c r="K176" s="171">
        <f t="shared" si="7"/>
        <v>1.7566508067283118</v>
      </c>
      <c r="O176" s="184" t="s">
        <v>101</v>
      </c>
      <c r="P176" s="184">
        <v>0.91812786569445604</v>
      </c>
      <c r="Q176" s="184">
        <v>1.4574371398446899</v>
      </c>
    </row>
    <row r="177" spans="1:17" ht="15" thickBot="1">
      <c r="A177" s="178" t="s">
        <v>137</v>
      </c>
      <c r="B177" s="181" t="s">
        <v>100</v>
      </c>
      <c r="C177" s="203">
        <v>24.537432787701199</v>
      </c>
      <c r="D177" s="203">
        <v>24.902085798840002</v>
      </c>
      <c r="E177" s="171"/>
      <c r="F177" s="171"/>
      <c r="G177" s="171">
        <f>C177-F175</f>
        <v>-0.19354649254610123</v>
      </c>
      <c r="I177" s="171">
        <f>G177-H175</f>
        <v>0.41173833271193294</v>
      </c>
      <c r="J177" s="174"/>
      <c r="K177" s="171">
        <f t="shared" si="7"/>
        <v>0.75171706855781695</v>
      </c>
      <c r="O177" s="184" t="s">
        <v>99</v>
      </c>
      <c r="P177" s="184">
        <v>0.99275889550594598</v>
      </c>
      <c r="Q177" s="184">
        <v>0.69066192421957995</v>
      </c>
    </row>
    <row r="178" spans="1:17">
      <c r="A178" s="178" t="s">
        <v>137</v>
      </c>
      <c r="B178" s="180" t="s">
        <v>96</v>
      </c>
      <c r="C178" s="203">
        <v>24.272892400935699</v>
      </c>
      <c r="D178" s="203">
        <v>25.934485867853699</v>
      </c>
      <c r="E178" s="171">
        <f>AVERAGE(C178:C180)</f>
        <v>24.046493842353964</v>
      </c>
      <c r="F178" s="171">
        <f>AVERAGE(D178:D180)</f>
        <v>24.570785174265797</v>
      </c>
      <c r="G178" s="171">
        <f>C178-F178</f>
        <v>-0.29789277333009778</v>
      </c>
      <c r="H178" s="171">
        <f>AVERAGE(G178:G180)</f>
        <v>-0.52429133191183064</v>
      </c>
      <c r="I178" s="171">
        <f>G178-H175</f>
        <v>0.30739205192793639</v>
      </c>
      <c r="J178" s="174">
        <f>AVERAGE(I178:I180)</f>
        <v>8.0993493346203579E-2</v>
      </c>
      <c r="K178" s="171">
        <f t="shared" si="7"/>
        <v>0.80810123770496856</v>
      </c>
      <c r="L178" s="171">
        <f>AVERAGE(K178:K180)</f>
        <v>1.0739659672553514</v>
      </c>
      <c r="M178" s="171">
        <f>STDEV(K178:K180)</f>
        <v>0.68114481698509632</v>
      </c>
      <c r="O178" s="184" t="s">
        <v>98</v>
      </c>
      <c r="P178" s="184">
        <v>0.75944753902899598</v>
      </c>
      <c r="Q178" s="184">
        <v>0.82004295978581698</v>
      </c>
    </row>
    <row r="179" spans="1:17">
      <c r="A179" s="178" t="s">
        <v>137</v>
      </c>
      <c r="B179" s="179" t="s">
        <v>96</v>
      </c>
      <c r="C179" s="203">
        <v>23.079575856832001</v>
      </c>
      <c r="D179" s="203">
        <v>24.592001623799</v>
      </c>
      <c r="E179" s="171"/>
      <c r="F179" s="171"/>
      <c r="G179" s="171">
        <f>C179-F178</f>
        <v>-1.4912093174337961</v>
      </c>
      <c r="I179" s="171">
        <f>G179-H175</f>
        <v>-0.88592449217576197</v>
      </c>
      <c r="J179" s="174"/>
      <c r="K179" s="171">
        <f t="shared" si="7"/>
        <v>1.8479484243723863</v>
      </c>
      <c r="O179" s="184" t="s">
        <v>97</v>
      </c>
      <c r="P179" s="184">
        <v>1.51936624150134</v>
      </c>
      <c r="Q179" s="184">
        <v>0.83977324371792705</v>
      </c>
    </row>
    <row r="180" spans="1:17" ht="15" thickBot="1">
      <c r="A180" s="178" t="s">
        <v>137</v>
      </c>
      <c r="B180" s="177" t="s">
        <v>96</v>
      </c>
      <c r="C180" s="203">
        <v>24.787013269294199</v>
      </c>
      <c r="D180" s="203">
        <v>23.1858680311447</v>
      </c>
      <c r="E180" s="171"/>
      <c r="F180" s="171"/>
      <c r="G180" s="171">
        <f>C180-F178</f>
        <v>0.21622809502840212</v>
      </c>
      <c r="I180" s="171">
        <f>G180-H175</f>
        <v>0.8215129202864363</v>
      </c>
      <c r="J180" s="174"/>
      <c r="K180" s="171">
        <f t="shared" si="7"/>
        <v>0.56584823968869913</v>
      </c>
    </row>
    <row r="181" spans="1:17">
      <c r="A181" s="178" t="s">
        <v>137</v>
      </c>
      <c r="B181" s="183" t="s">
        <v>95</v>
      </c>
      <c r="C181" s="203">
        <v>24.010004555609399</v>
      </c>
      <c r="D181" s="203">
        <v>25.522889532356601</v>
      </c>
      <c r="E181" s="171">
        <f>AVERAGE(C181:C183)</f>
        <v>23.719137576545368</v>
      </c>
      <c r="F181" s="171">
        <f>AVERAGE(D181:D183)</f>
        <v>24.2712254167193</v>
      </c>
      <c r="G181" s="171">
        <f>C181-F181</f>
        <v>-0.26122086110990139</v>
      </c>
      <c r="H181" s="171">
        <f>AVERAGE(G181:G183)</f>
        <v>-0.55208784017393364</v>
      </c>
      <c r="I181" s="171">
        <f>G181-H175</f>
        <v>0.34406396414813278</v>
      </c>
      <c r="J181" s="174">
        <f>AVERAGE(I181:I183)</f>
        <v>5.3196985084100569E-2</v>
      </c>
      <c r="K181" s="171">
        <f t="shared" si="7"/>
        <v>0.78781895608555963</v>
      </c>
      <c r="L181" s="171">
        <f>AVERAGE(K181:K183)</f>
        <v>0.99275889550592566</v>
      </c>
      <c r="M181" s="171">
        <f>STDEV(K181:K183)</f>
        <v>0.30761138054316128</v>
      </c>
    </row>
    <row r="182" spans="1:17">
      <c r="A182" s="178" t="s">
        <v>137</v>
      </c>
      <c r="B182" s="182" t="s">
        <v>95</v>
      </c>
      <c r="C182" s="203">
        <v>23.910654721471101</v>
      </c>
      <c r="D182" s="203">
        <v>24.2140283082412</v>
      </c>
      <c r="E182" s="171"/>
      <c r="F182" s="171"/>
      <c r="G182" s="171">
        <f>C182-F181</f>
        <v>-0.36057069524819951</v>
      </c>
      <c r="I182" s="171">
        <f>G182-H175</f>
        <v>0.24471413000983466</v>
      </c>
      <c r="J182" s="174"/>
      <c r="K182" s="171">
        <f t="shared" si="7"/>
        <v>0.84398301477783377</v>
      </c>
    </row>
    <row r="183" spans="1:17" ht="15" thickBot="1">
      <c r="A183" s="178" t="s">
        <v>137</v>
      </c>
      <c r="B183" s="181" t="s">
        <v>95</v>
      </c>
      <c r="C183" s="203">
        <v>23.2367534525556</v>
      </c>
      <c r="D183" s="203">
        <v>23.076758409560099</v>
      </c>
      <c r="E183" s="171"/>
      <c r="F183" s="171"/>
      <c r="G183" s="171">
        <f>C183-F181</f>
        <v>-1.0344719641636999</v>
      </c>
      <c r="I183" s="171">
        <f>G183-H175</f>
        <v>-0.42918713890566573</v>
      </c>
      <c r="J183" s="174"/>
      <c r="K183" s="171">
        <f t="shared" si="7"/>
        <v>1.3464747156543837</v>
      </c>
    </row>
    <row r="184" spans="1:17">
      <c r="A184" s="178" t="s">
        <v>137</v>
      </c>
      <c r="B184" s="180" t="s">
        <v>94</v>
      </c>
      <c r="C184" s="203">
        <v>24.636534474219101</v>
      </c>
      <c r="D184" s="203">
        <v>23.081013085701201</v>
      </c>
      <c r="E184" s="171">
        <f>AVERAGE(C184:C186)</f>
        <v>24.432259601461734</v>
      </c>
      <c r="F184" s="171">
        <f>AVERAGE(D184:D186)</f>
        <v>24.0591293577274</v>
      </c>
      <c r="G184" s="171">
        <f>C184-F184</f>
        <v>0.57740511649170045</v>
      </c>
      <c r="H184" s="171">
        <f>AVERAGE(G184:G186)</f>
        <v>0.37313024373433379</v>
      </c>
      <c r="I184" s="171">
        <f>G184-H175</f>
        <v>1.1826899417497345</v>
      </c>
      <c r="J184" s="174">
        <f>AVERAGE(I184:I186)</f>
        <v>0.97841506899236785</v>
      </c>
      <c r="K184" s="171">
        <f t="shared" si="7"/>
        <v>0.44052935369788992</v>
      </c>
      <c r="L184" s="171">
        <f>AVERAGE(K184:K186)</f>
        <v>0.53622445382734307</v>
      </c>
      <c r="M184" s="171">
        <f>STDEV(K184:K186)</f>
        <v>0.2263461917382992</v>
      </c>
    </row>
    <row r="185" spans="1:17">
      <c r="A185" s="178" t="s">
        <v>137</v>
      </c>
      <c r="B185" s="179" t="s">
        <v>94</v>
      </c>
      <c r="C185" s="203">
        <v>24.8748832609086</v>
      </c>
      <c r="D185" s="203">
        <v>25.475156503339399</v>
      </c>
      <c r="E185" s="171"/>
      <c r="F185" s="171"/>
      <c r="G185" s="171">
        <f>C185-F184</f>
        <v>0.8157539031812</v>
      </c>
      <c r="I185" s="171">
        <f>G185-H175</f>
        <v>1.4210387284392341</v>
      </c>
      <c r="J185" s="174"/>
      <c r="K185" s="171">
        <f t="shared" si="7"/>
        <v>0.3734433392406471</v>
      </c>
    </row>
    <row r="186" spans="1:17" ht="15" thickBot="1">
      <c r="A186" s="178" t="s">
        <v>137</v>
      </c>
      <c r="B186" s="177" t="s">
        <v>94</v>
      </c>
      <c r="C186" s="203">
        <v>23.785361069257501</v>
      </c>
      <c r="D186" s="203">
        <v>23.6212184841416</v>
      </c>
      <c r="E186" s="171"/>
      <c r="F186" s="171"/>
      <c r="G186" s="171">
        <f>C186-F184</f>
        <v>-0.27376828846989909</v>
      </c>
      <c r="I186" s="171">
        <f>G186-H175</f>
        <v>0.33151653678813509</v>
      </c>
      <c r="J186" s="174"/>
      <c r="K186" s="171">
        <f t="shared" si="7"/>
        <v>0.79470066854349208</v>
      </c>
    </row>
    <row r="187" spans="1:17">
      <c r="A187" s="178" t="s">
        <v>137</v>
      </c>
      <c r="B187" s="183" t="s">
        <v>93</v>
      </c>
      <c r="C187" s="203">
        <v>23.065733609447101</v>
      </c>
      <c r="D187" s="203">
        <v>23.961834096570598</v>
      </c>
      <c r="E187" s="171">
        <f>AVERAGE(C187:C189)</f>
        <v>23.903362291228067</v>
      </c>
      <c r="F187" s="171">
        <f>AVERAGE(D187:D189)</f>
        <v>23.50341944551063</v>
      </c>
      <c r="G187" s="171">
        <f>C187-F187</f>
        <v>-0.43768583606352962</v>
      </c>
      <c r="H187" s="171">
        <f>AVERAGE(G187:G189)</f>
        <v>0.39994284571743677</v>
      </c>
      <c r="I187" s="171">
        <f>G187-H175</f>
        <v>0.16759898919450456</v>
      </c>
      <c r="J187" s="174">
        <f>AVERAGE(I187:I189)</f>
        <v>1.0052276709754708</v>
      </c>
      <c r="K187" s="171">
        <f t="shared" si="7"/>
        <v>0.89032317265393923</v>
      </c>
      <c r="L187" s="171">
        <f>AVERAGE(K187:K189)</f>
        <v>0.54524665984345744</v>
      </c>
      <c r="M187" s="171">
        <f>STDEV(K187:K189)</f>
        <v>0.2988969746092337</v>
      </c>
    </row>
    <row r="188" spans="1:17">
      <c r="A188" s="178" t="s">
        <v>137</v>
      </c>
      <c r="B188" s="182" t="s">
        <v>93</v>
      </c>
      <c r="C188" s="203">
        <v>24.343748121506302</v>
      </c>
      <c r="D188" s="203">
        <v>23.507271712310601</v>
      </c>
      <c r="E188" s="171"/>
      <c r="F188" s="171"/>
      <c r="G188" s="171">
        <f>C188-F187</f>
        <v>0.8403286759956714</v>
      </c>
      <c r="I188" s="171">
        <f>G188-H175</f>
        <v>1.4456135012537055</v>
      </c>
      <c r="J188" s="174"/>
      <c r="K188" s="171">
        <f t="shared" si="7"/>
        <v>0.36713600175931849</v>
      </c>
    </row>
    <row r="189" spans="1:17" ht="15" thickBot="1">
      <c r="A189" s="178" t="s">
        <v>137</v>
      </c>
      <c r="B189" s="181" t="s">
        <v>93</v>
      </c>
      <c r="C189" s="203">
        <v>24.300605142730799</v>
      </c>
      <c r="D189" s="203">
        <v>23.041152527650699</v>
      </c>
      <c r="E189" s="171"/>
      <c r="F189" s="171"/>
      <c r="G189" s="171">
        <f>C189-F187</f>
        <v>0.79718569722016852</v>
      </c>
      <c r="I189" s="171">
        <f>G189-H175</f>
        <v>1.4024705224782026</v>
      </c>
      <c r="J189" s="174"/>
      <c r="K189" s="171">
        <f t="shared" si="7"/>
        <v>0.37828080511711448</v>
      </c>
    </row>
    <row r="190" spans="1:17">
      <c r="A190" s="178" t="s">
        <v>137</v>
      </c>
      <c r="B190" s="180" t="s">
        <v>92</v>
      </c>
      <c r="C190" s="203">
        <v>24.926662385346901</v>
      </c>
      <c r="D190" s="203">
        <v>25.038708005599599</v>
      </c>
      <c r="E190" s="171">
        <f>AVERAGE(C190:C192)</f>
        <v>24.358616916205303</v>
      </c>
      <c r="F190" s="171">
        <f>AVERAGE(D190:D192)</f>
        <v>24.377655517136102</v>
      </c>
      <c r="G190" s="171">
        <f>C190-F190</f>
        <v>0.54900686821079958</v>
      </c>
      <c r="H190" s="171">
        <f>AVERAGE(G190:G192)</f>
        <v>-1.9038600930800936E-2</v>
      </c>
      <c r="I190" s="171">
        <f>G190-H175</f>
        <v>1.1542916934688336</v>
      </c>
      <c r="J190" s="174">
        <f>AVERAGE(I190:I192)</f>
        <v>0.58624622432723317</v>
      </c>
      <c r="K190" s="171">
        <f t="shared" si="7"/>
        <v>0.44928671441085538</v>
      </c>
      <c r="L190" s="171">
        <f>AVERAGE(K190:K192)</f>
        <v>0.6906619242195714</v>
      </c>
      <c r="M190" s="171">
        <f>STDEV(K190:K192)</f>
        <v>0.21038321934440898</v>
      </c>
    </row>
    <row r="191" spans="1:17">
      <c r="A191" s="178" t="s">
        <v>137</v>
      </c>
      <c r="B191" s="179" t="s">
        <v>92</v>
      </c>
      <c r="C191" s="203">
        <v>24.0323309075428</v>
      </c>
      <c r="D191" s="203">
        <v>24.488859472233301</v>
      </c>
      <c r="E191" s="171"/>
      <c r="F191" s="171"/>
      <c r="G191" s="171">
        <f>C191-F190</f>
        <v>-0.3453246095933018</v>
      </c>
      <c r="I191" s="171">
        <f>G191-H175</f>
        <v>0.25996021566473237</v>
      </c>
      <c r="J191" s="174"/>
      <c r="K191" s="171">
        <f t="shared" si="7"/>
        <v>0.83511094846424894</v>
      </c>
    </row>
    <row r="192" spans="1:17" ht="15" thickBot="1">
      <c r="A192" s="178" t="s">
        <v>137</v>
      </c>
      <c r="B192" s="177" t="s">
        <v>92</v>
      </c>
      <c r="C192" s="203">
        <v>24.116857455726201</v>
      </c>
      <c r="D192" s="203">
        <v>23.605399073575398</v>
      </c>
      <c r="E192" s="171"/>
      <c r="F192" s="171"/>
      <c r="G192" s="171">
        <f>C192-F190</f>
        <v>-0.26079806140990058</v>
      </c>
      <c r="I192" s="171">
        <f>G192-H175</f>
        <v>0.34448676384813359</v>
      </c>
      <c r="J192" s="174"/>
      <c r="K192" s="171">
        <f t="shared" si="7"/>
        <v>0.78758810978360971</v>
      </c>
    </row>
    <row r="193" spans="1:13">
      <c r="A193" s="178" t="s">
        <v>137</v>
      </c>
      <c r="B193" s="183" t="s">
        <v>91</v>
      </c>
      <c r="C193" s="203">
        <v>24.655279392375299</v>
      </c>
      <c r="D193" s="203">
        <v>23.191812100105501</v>
      </c>
      <c r="E193" s="171">
        <f>AVERAGE(C193:C195)</f>
        <v>23.913454783772334</v>
      </c>
      <c r="F193" s="171">
        <f>AVERAGE(D193:D195)</f>
        <v>23.999205976692803</v>
      </c>
      <c r="G193" s="171">
        <f>C193-F193</f>
        <v>0.65607341568249566</v>
      </c>
      <c r="H193" s="171">
        <f>AVERAGE(G193:G195)</f>
        <v>-8.5751192920469066E-2</v>
      </c>
      <c r="I193" s="171">
        <f>G193-H175</f>
        <v>1.2613582409405297</v>
      </c>
      <c r="J193" s="174">
        <f>AVERAGE(I193:I195)</f>
        <v>0.519533632337565</v>
      </c>
      <c r="K193" s="171">
        <f t="shared" si="7"/>
        <v>0.41715104339777292</v>
      </c>
      <c r="L193" s="171">
        <f>AVERAGE(K193:K195)</f>
        <v>0.75944753902899886</v>
      </c>
      <c r="M193" s="171">
        <f>STDEV(K193:K195)</f>
        <v>0.37426914432256181</v>
      </c>
    </row>
    <row r="194" spans="1:13">
      <c r="A194" s="178" t="s">
        <v>137</v>
      </c>
      <c r="B194" s="182" t="s">
        <v>91</v>
      </c>
      <c r="C194" s="203">
        <v>23.904136294496801</v>
      </c>
      <c r="D194" s="203">
        <v>24.836821148053001</v>
      </c>
      <c r="E194" s="171"/>
      <c r="F194" s="171"/>
      <c r="G194" s="171">
        <f>C194-F193</f>
        <v>-9.5069682196001537E-2</v>
      </c>
      <c r="I194" s="171">
        <f>G194-H175</f>
        <v>0.51021514306203264</v>
      </c>
      <c r="J194" s="174"/>
      <c r="K194" s="171">
        <f t="shared" si="7"/>
        <v>0.70211772618915358</v>
      </c>
    </row>
    <row r="195" spans="1:13" ht="15" thickBot="1">
      <c r="A195" s="178" t="s">
        <v>137</v>
      </c>
      <c r="B195" s="181" t="s">
        <v>91</v>
      </c>
      <c r="C195" s="203">
        <v>23.180948664444902</v>
      </c>
      <c r="D195" s="203">
        <v>23.968984681919899</v>
      </c>
      <c r="E195" s="171"/>
      <c r="F195" s="171"/>
      <c r="G195" s="171">
        <f>C195-F193</f>
        <v>-0.81825731224790133</v>
      </c>
      <c r="I195" s="171">
        <f>G195-H175</f>
        <v>-0.21297248698986715</v>
      </c>
      <c r="J195" s="174"/>
      <c r="K195" s="171">
        <f t="shared" si="7"/>
        <v>1.1590738475000699</v>
      </c>
    </row>
    <row r="196" spans="1:13">
      <c r="A196" s="178" t="s">
        <v>137</v>
      </c>
      <c r="B196" s="180" t="s">
        <v>90</v>
      </c>
      <c r="C196" s="203">
        <v>24.3545123179196</v>
      </c>
      <c r="D196" s="203">
        <v>25.429174640459902</v>
      </c>
      <c r="E196" s="171">
        <f>AVERAGE(C196:C198)</f>
        <v>24.185714708946364</v>
      </c>
      <c r="F196" s="171">
        <f>AVERAGE(D196:D198)</f>
        <v>24.494801440153804</v>
      </c>
      <c r="G196" s="171">
        <f>C196-F196</f>
        <v>-0.1402891222342042</v>
      </c>
      <c r="H196" s="171">
        <f>AVERAGE(G196:G198)</f>
        <v>-0.30908673120743657</v>
      </c>
      <c r="I196" s="171">
        <f>G196-H175</f>
        <v>0.46499570302382998</v>
      </c>
      <c r="J196" s="174">
        <f>AVERAGE(I196:I198)</f>
        <v>0.2961980940505976</v>
      </c>
      <c r="K196" s="171">
        <f t="shared" si="7"/>
        <v>0.72447323507205486</v>
      </c>
      <c r="L196" s="171">
        <f>AVERAGE(K196:K198)</f>
        <v>0.82004295978581165</v>
      </c>
      <c r="M196" s="171">
        <f>STDEV(K196:K198)</f>
        <v>0.12005288593272249</v>
      </c>
    </row>
    <row r="197" spans="1:13">
      <c r="A197" s="178" t="s">
        <v>137</v>
      </c>
      <c r="B197" s="179" t="s">
        <v>90</v>
      </c>
      <c r="C197" s="203">
        <v>23.956260420804401</v>
      </c>
      <c r="D197" s="203">
        <v>24.8657808178647</v>
      </c>
      <c r="E197" s="171"/>
      <c r="F197" s="171"/>
      <c r="G197" s="171">
        <f>C197-F196</f>
        <v>-0.53854101934940246</v>
      </c>
      <c r="I197" s="171">
        <f>G197-H175</f>
        <v>6.6743805908631715E-2</v>
      </c>
      <c r="J197" s="174"/>
      <c r="K197" s="171">
        <f t="shared" si="7"/>
        <v>0.9547905509946405</v>
      </c>
    </row>
    <row r="198" spans="1:13" ht="15" thickBot="1">
      <c r="A198" s="178" t="s">
        <v>137</v>
      </c>
      <c r="B198" s="177" t="s">
        <v>90</v>
      </c>
      <c r="C198" s="203">
        <v>24.246371388115101</v>
      </c>
      <c r="D198" s="203">
        <v>23.1894488621368</v>
      </c>
      <c r="E198" s="171"/>
      <c r="F198" s="171"/>
      <c r="G198" s="171">
        <f>C198-F196</f>
        <v>-0.24843005203870305</v>
      </c>
      <c r="I198" s="171">
        <f>G198-H175</f>
        <v>0.35685477321933112</v>
      </c>
      <c r="J198" s="174"/>
      <c r="K198" s="171">
        <f t="shared" si="7"/>
        <v>0.78086509329073972</v>
      </c>
    </row>
    <row r="199" spans="1:13">
      <c r="A199" s="178" t="s">
        <v>137</v>
      </c>
      <c r="B199" s="183" t="s">
        <v>89</v>
      </c>
      <c r="C199" s="203">
        <v>24.202469558043902</v>
      </c>
      <c r="D199" s="203">
        <v>24.455812106509899</v>
      </c>
      <c r="E199" s="171">
        <f>AVERAGE(C199:C201)</f>
        <v>23.870726198827935</v>
      </c>
      <c r="F199" s="171">
        <f>AVERAGE(D199:D201)</f>
        <v>25.060201765334167</v>
      </c>
      <c r="G199" s="171">
        <f>C199-F199</f>
        <v>-0.85773220729026534</v>
      </c>
      <c r="H199" s="171">
        <f>AVERAGE(G199:G201)</f>
        <v>-1.1894755665062331</v>
      </c>
      <c r="I199" s="171">
        <f>G199-H175</f>
        <v>-0.25244738203223116</v>
      </c>
      <c r="J199" s="174">
        <f>AVERAGE(I199:I201)</f>
        <v>-0.58419074124819892</v>
      </c>
      <c r="K199" s="171">
        <f t="shared" si="7"/>
        <v>1.1912261932366106</v>
      </c>
      <c r="L199" s="171">
        <f>AVERAGE(K199:K201)</f>
        <v>1.5193662415013041</v>
      </c>
      <c r="M199" s="171">
        <f>STDEV(K199:K201)</f>
        <v>0.29333034169741173</v>
      </c>
    </row>
    <row r="200" spans="1:13">
      <c r="A200" s="178" t="s">
        <v>137</v>
      </c>
      <c r="B200" s="182" t="s">
        <v>89</v>
      </c>
      <c r="C200" s="203">
        <v>23.767199609121</v>
      </c>
      <c r="D200" s="203">
        <v>25.466155202600099</v>
      </c>
      <c r="E200" s="171"/>
      <c r="F200" s="171"/>
      <c r="G200" s="171">
        <f>C200-F199</f>
        <v>-1.2930021562131664</v>
      </c>
      <c r="I200" s="171">
        <f>G200-H175</f>
        <v>-0.68771733095513221</v>
      </c>
      <c r="J200" s="174"/>
      <c r="K200" s="171">
        <f t="shared" si="7"/>
        <v>1.6107329582539094</v>
      </c>
    </row>
    <row r="201" spans="1:13" ht="15" thickBot="1">
      <c r="A201" s="178" t="s">
        <v>137</v>
      </c>
      <c r="B201" s="181" t="s">
        <v>89</v>
      </c>
      <c r="C201" s="203">
        <v>23.642509429318899</v>
      </c>
      <c r="D201" s="203">
        <v>25.258637986892499</v>
      </c>
      <c r="E201" s="171"/>
      <c r="F201" s="171"/>
      <c r="G201" s="171">
        <f>C201-F199</f>
        <v>-1.4176923360152678</v>
      </c>
      <c r="I201" s="171">
        <f>G201-H175</f>
        <v>-0.81240751075723361</v>
      </c>
      <c r="J201" s="174"/>
      <c r="K201" s="171">
        <f t="shared" si="7"/>
        <v>1.7561395730133926</v>
      </c>
    </row>
    <row r="202" spans="1:13">
      <c r="A202" s="178" t="s">
        <v>137</v>
      </c>
      <c r="B202" s="180" t="s">
        <v>87</v>
      </c>
      <c r="C202" s="203">
        <v>24.240867041229802</v>
      </c>
      <c r="D202" s="203">
        <v>23.357061762191801</v>
      </c>
      <c r="E202" s="171">
        <f>AVERAGE(C202:C204)</f>
        <v>24.004969901950133</v>
      </c>
      <c r="F202" s="171">
        <f>AVERAGE(D202:D204)</f>
        <v>24.083754419017136</v>
      </c>
      <c r="G202" s="171">
        <f>C202-F202</f>
        <v>0.15711262221266509</v>
      </c>
      <c r="H202" s="171">
        <f>AVERAGE(G202:G204)</f>
        <v>-7.8784517067002E-2</v>
      </c>
      <c r="I202" s="171">
        <f>G202-H178</f>
        <v>0.68140395412449573</v>
      </c>
      <c r="J202" s="174">
        <f>AVERAGE(I202:I204)</f>
        <v>0.44550681484482874</v>
      </c>
      <c r="K202" s="171">
        <f t="shared" si="7"/>
        <v>0.62355816543546794</v>
      </c>
      <c r="L202" s="171">
        <f>AVERAGE(K202:K204)</f>
        <v>0.83977324371793383</v>
      </c>
      <c r="M202" s="171">
        <f>STDEV(K202:K204)</f>
        <v>0.54636570573351673</v>
      </c>
    </row>
    <row r="203" spans="1:13">
      <c r="A203" s="178" t="s">
        <v>137</v>
      </c>
      <c r="B203" s="179" t="s">
        <v>87</v>
      </c>
      <c r="C203" s="203">
        <v>24.7616920203081</v>
      </c>
      <c r="D203" s="203">
        <v>25.189763737854999</v>
      </c>
      <c r="E203" s="171"/>
      <c r="F203" s="171"/>
      <c r="G203" s="171">
        <f>C203-F202</f>
        <v>0.6779376012909637</v>
      </c>
      <c r="I203" s="171">
        <f>G203-H178</f>
        <v>1.2022289332027944</v>
      </c>
      <c r="J203" s="174"/>
      <c r="K203" s="171">
        <f t="shared" si="7"/>
        <v>0.43460330980568868</v>
      </c>
    </row>
    <row r="204" spans="1:13" ht="15" thickBot="1">
      <c r="A204" s="178" t="s">
        <v>137</v>
      </c>
      <c r="B204" s="177" t="s">
        <v>87</v>
      </c>
      <c r="C204" s="203">
        <v>23.012350644312502</v>
      </c>
      <c r="D204" s="203">
        <v>23.704437757004602</v>
      </c>
      <c r="E204" s="171"/>
      <c r="F204" s="171"/>
      <c r="G204" s="171">
        <f>C204-F202</f>
        <v>-1.0714037747046348</v>
      </c>
      <c r="I204" s="171">
        <f>G204-H178</f>
        <v>-0.54711244279280413</v>
      </c>
      <c r="J204" s="174"/>
      <c r="K204" s="171">
        <f t="shared" si="7"/>
        <v>1.4611582559126448</v>
      </c>
    </row>
    <row r="205" spans="1:13">
      <c r="H205" s="172"/>
      <c r="I205" s="172"/>
      <c r="J205" s="172"/>
      <c r="K205" s="172"/>
      <c r="L205" s="172"/>
      <c r="M205" s="172"/>
    </row>
    <row r="207" spans="1:13" ht="20">
      <c r="A207" s="404" t="s">
        <v>39</v>
      </c>
      <c r="B207" s="405"/>
      <c r="C207" s="406"/>
      <c r="E207" s="408" t="s">
        <v>126</v>
      </c>
      <c r="F207" s="410"/>
    </row>
    <row r="208" spans="1:13" ht="16" thickBot="1">
      <c r="A208" s="191" t="s">
        <v>117</v>
      </c>
      <c r="B208" s="191" t="s">
        <v>116</v>
      </c>
      <c r="C208" s="190" t="s">
        <v>115</v>
      </c>
      <c r="D208" s="190" t="s">
        <v>114</v>
      </c>
      <c r="E208" s="188" t="s">
        <v>113</v>
      </c>
      <c r="F208" s="188" t="s">
        <v>112</v>
      </c>
      <c r="G208" s="189" t="s">
        <v>111</v>
      </c>
      <c r="H208" s="188" t="s">
        <v>110</v>
      </c>
      <c r="I208" s="189" t="s">
        <v>109</v>
      </c>
      <c r="J208" s="188" t="s">
        <v>108</v>
      </c>
      <c r="K208" s="188" t="s">
        <v>107</v>
      </c>
      <c r="L208" s="188" t="s">
        <v>106</v>
      </c>
      <c r="M208" s="188" t="s">
        <v>105</v>
      </c>
    </row>
    <row r="209" spans="1:17">
      <c r="A209" s="178" t="s">
        <v>137</v>
      </c>
      <c r="B209" s="183" t="s">
        <v>100</v>
      </c>
      <c r="C209" s="175">
        <v>23.7772994311254</v>
      </c>
      <c r="D209" s="175">
        <v>25.1526445120628</v>
      </c>
      <c r="E209" s="171">
        <f>AVERAGE(C209:C211)</f>
        <v>23.717027000037401</v>
      </c>
      <c r="F209" s="171">
        <f>AVERAGE(D209:D211)</f>
        <v>24.879458931954101</v>
      </c>
      <c r="G209" s="171">
        <f>C209-F209</f>
        <v>-1.1021595008287015</v>
      </c>
      <c r="H209" s="171">
        <f>AVERAGE(G209:G211)</f>
        <v>-1.1624319319167011</v>
      </c>
      <c r="I209" s="171">
        <f>G209-H209</f>
        <v>6.0272431087999623E-2</v>
      </c>
      <c r="J209" s="174">
        <f>AVERAGE(I209:I211)</f>
        <v>-7.4014868308343765E-17</v>
      </c>
      <c r="K209" s="171">
        <f t="shared" ref="K209:K238" si="8">2^-(I209)</f>
        <v>0.95908299394018215</v>
      </c>
      <c r="L209" s="171">
        <f>AVERAGE(K209:K211)</f>
        <v>1.0013288464768644</v>
      </c>
      <c r="M209" s="171">
        <f>STDEV(K209:K211)</f>
        <v>6.3902490935650383E-2</v>
      </c>
      <c r="O209" s="184"/>
      <c r="P209" s="187" t="s">
        <v>104</v>
      </c>
      <c r="Q209" s="186" t="s">
        <v>103</v>
      </c>
    </row>
    <row r="210" spans="1:17">
      <c r="A210" s="178" t="s">
        <v>137</v>
      </c>
      <c r="B210" s="182" t="s">
        <v>100</v>
      </c>
      <c r="C210" s="175">
        <v>23.6128990884832</v>
      </c>
      <c r="D210" s="175">
        <v>24.046738191513899</v>
      </c>
      <c r="E210" s="171"/>
      <c r="F210" s="171"/>
      <c r="G210" s="171">
        <f>C210-F209</f>
        <v>-1.2665598434709011</v>
      </c>
      <c r="I210" s="171">
        <f>G210-H209</f>
        <v>-0.10412791155419998</v>
      </c>
      <c r="J210" s="174"/>
      <c r="K210" s="171">
        <f t="shared" si="8"/>
        <v>1.0748444659892786</v>
      </c>
      <c r="O210" s="185" t="s">
        <v>102</v>
      </c>
      <c r="P210" s="184">
        <v>1.0013288464768599</v>
      </c>
      <c r="Q210" s="184">
        <v>1.0406621443373301</v>
      </c>
    </row>
    <row r="211" spans="1:17" ht="15" thickBot="1">
      <c r="A211" s="178" t="s">
        <v>137</v>
      </c>
      <c r="B211" s="181" t="s">
        <v>100</v>
      </c>
      <c r="C211" s="175">
        <v>23.7608824805036</v>
      </c>
      <c r="D211" s="175">
        <v>25.438994092285601</v>
      </c>
      <c r="E211" s="171"/>
      <c r="F211" s="171"/>
      <c r="G211" s="171">
        <f>C211-F209</f>
        <v>-1.118576451450501</v>
      </c>
      <c r="I211" s="171">
        <f>G211-H209</f>
        <v>4.3855480466200136E-2</v>
      </c>
      <c r="J211" s="174"/>
      <c r="K211" s="171">
        <f t="shared" si="8"/>
        <v>0.97005907950113213</v>
      </c>
      <c r="O211" s="185" t="s">
        <v>101</v>
      </c>
      <c r="P211" s="184">
        <v>0.39236802332883203</v>
      </c>
      <c r="Q211" s="184">
        <v>0.37955951383400399</v>
      </c>
    </row>
    <row r="212" spans="1:17">
      <c r="A212" s="178" t="s">
        <v>137</v>
      </c>
      <c r="B212" s="180" t="s">
        <v>96</v>
      </c>
      <c r="C212" s="175">
        <v>23.730493689831501</v>
      </c>
      <c r="D212" s="175">
        <v>23.125760282373701</v>
      </c>
      <c r="E212" s="171">
        <f>AVERAGE(C212:C214)</f>
        <v>23.664803918276203</v>
      </c>
      <c r="F212" s="171">
        <f>AVERAGE(D212:D214)</f>
        <v>24.573270371106602</v>
      </c>
      <c r="G212" s="171">
        <f>C212-F212</f>
        <v>-0.84277668127510097</v>
      </c>
      <c r="H212" s="171">
        <f>AVERAGE(G212:G214)</f>
        <v>-0.90846645283040195</v>
      </c>
      <c r="I212" s="171">
        <f>G212-H212</f>
        <v>6.568977155530098E-2</v>
      </c>
      <c r="J212" s="174">
        <f>AVERAGE(I212:I214)</f>
        <v>0</v>
      </c>
      <c r="K212" s="171">
        <f t="shared" si="8"/>
        <v>0.95548837675395226</v>
      </c>
      <c r="L212" s="171">
        <f>AVERAGE(K212:K214)</f>
        <v>1.0406621443373298</v>
      </c>
      <c r="M212" s="171">
        <f>STDEV(K212:K214)</f>
        <v>0.36370892009058331</v>
      </c>
      <c r="O212" s="185" t="s">
        <v>99</v>
      </c>
      <c r="P212" s="184">
        <v>0.34851882780218701</v>
      </c>
      <c r="Q212" s="184">
        <v>0.63674449656155396</v>
      </c>
    </row>
    <row r="213" spans="1:17">
      <c r="A213" s="178" t="s">
        <v>137</v>
      </c>
      <c r="B213" s="179" t="s">
        <v>96</v>
      </c>
      <c r="C213" s="175">
        <v>24.124581338392201</v>
      </c>
      <c r="D213" s="175">
        <v>25.912812472008401</v>
      </c>
      <c r="E213" s="171"/>
      <c r="F213" s="171"/>
      <c r="G213" s="171">
        <f>C213-F212</f>
        <v>-0.44868903271440175</v>
      </c>
      <c r="I213" s="171">
        <f>G213-H212</f>
        <v>0.4597774201160002</v>
      </c>
      <c r="J213" s="174"/>
      <c r="K213" s="171">
        <f t="shared" si="8"/>
        <v>0.72709842720267137</v>
      </c>
      <c r="O213" s="185" t="s">
        <v>98</v>
      </c>
      <c r="P213" s="184">
        <v>0.55805339905418105</v>
      </c>
      <c r="Q213" s="184">
        <v>1.1264986372419199</v>
      </c>
    </row>
    <row r="214" spans="1:17" ht="15" thickBot="1">
      <c r="A214" s="178" t="s">
        <v>137</v>
      </c>
      <c r="B214" s="177" t="s">
        <v>96</v>
      </c>
      <c r="C214" s="175">
        <v>23.139336726604899</v>
      </c>
      <c r="D214" s="175">
        <v>24.681238358937701</v>
      </c>
      <c r="E214" s="171"/>
      <c r="F214" s="171"/>
      <c r="G214" s="171">
        <f>C214-F212</f>
        <v>-1.4339336445017032</v>
      </c>
      <c r="I214" s="171">
        <f>G214-H212</f>
        <v>-0.52546719167130129</v>
      </c>
      <c r="J214" s="174"/>
      <c r="K214" s="171">
        <f t="shared" si="8"/>
        <v>1.4393996290553657</v>
      </c>
      <c r="O214" s="185" t="s">
        <v>97</v>
      </c>
      <c r="P214" s="184">
        <v>0.83069544209186896</v>
      </c>
      <c r="Q214" s="184">
        <v>0.72481234423221597</v>
      </c>
    </row>
    <row r="215" spans="1:17">
      <c r="A215" s="178" t="s">
        <v>137</v>
      </c>
      <c r="B215" s="183" t="s">
        <v>95</v>
      </c>
      <c r="C215" s="176">
        <v>24.793020107134499</v>
      </c>
      <c r="D215" s="175">
        <v>25.597397380196501</v>
      </c>
      <c r="E215" s="171">
        <f>AVERAGE(C215:C217)</f>
        <v>24.678685843035996</v>
      </c>
      <c r="F215" s="171">
        <f>AVERAGE(D215:D217)</f>
        <v>24.478906682539932</v>
      </c>
      <c r="G215" s="171">
        <f>C215-F215</f>
        <v>0.31411342459456648</v>
      </c>
      <c r="H215" s="171">
        <f>AVERAGE(G215:G217)</f>
        <v>0.19977916049606628</v>
      </c>
      <c r="I215" s="171">
        <f>G215-H209</f>
        <v>1.4765453565112676</v>
      </c>
      <c r="J215" s="174">
        <f>AVERAGE(I215:I217)</f>
        <v>1.3622110924127675</v>
      </c>
      <c r="K215" s="171">
        <f t="shared" si="8"/>
        <v>0.35934826945830306</v>
      </c>
      <c r="L215" s="171">
        <f>AVERAGE(K215:K217)</f>
        <v>0.39236802332883319</v>
      </c>
      <c r="M215" s="171">
        <f>STDEV(K215:K217)</f>
        <v>6.4881984380789307E-2</v>
      </c>
    </row>
    <row r="216" spans="1:17">
      <c r="A216" s="178" t="s">
        <v>137</v>
      </c>
      <c r="B216" s="182" t="s">
        <v>95</v>
      </c>
      <c r="C216" s="176">
        <v>24.414614889610998</v>
      </c>
      <c r="D216" s="175">
        <v>24.4919011955873</v>
      </c>
      <c r="E216" s="171"/>
      <c r="F216" s="171"/>
      <c r="G216" s="171">
        <f>C216-F215</f>
        <v>-6.4291792928933944E-2</v>
      </c>
      <c r="I216" s="171">
        <f>G216-H209</f>
        <v>1.0981401389877672</v>
      </c>
      <c r="J216" s="174"/>
      <c r="K216" s="171">
        <f t="shared" si="8"/>
        <v>0.46711829679379419</v>
      </c>
    </row>
    <row r="217" spans="1:17" ht="15" thickBot="1">
      <c r="A217" s="178" t="s">
        <v>137</v>
      </c>
      <c r="B217" s="181" t="s">
        <v>95</v>
      </c>
      <c r="C217" s="176">
        <v>24.828422532362499</v>
      </c>
      <c r="D217" s="175">
        <v>23.347421471836</v>
      </c>
      <c r="E217" s="171"/>
      <c r="F217" s="171"/>
      <c r="G217" s="171">
        <f>C217-F215</f>
        <v>0.34951584982256634</v>
      </c>
      <c r="I217" s="171">
        <f>G217-H209</f>
        <v>1.5119477817392675</v>
      </c>
      <c r="J217" s="174"/>
      <c r="K217" s="171">
        <f t="shared" si="8"/>
        <v>0.35063750373440228</v>
      </c>
    </row>
    <row r="218" spans="1:17">
      <c r="A218" s="178" t="s">
        <v>137</v>
      </c>
      <c r="B218" s="180" t="s">
        <v>94</v>
      </c>
      <c r="C218" s="176">
        <v>24.263472077344101</v>
      </c>
      <c r="D218" s="175">
        <v>23.440362694461001</v>
      </c>
      <c r="E218" s="171">
        <f>AVERAGE(C218:C220)</f>
        <v>24.062728052662631</v>
      </c>
      <c r="F218" s="171">
        <f>AVERAGE(D218:D220)</f>
        <v>23.761449064778464</v>
      </c>
      <c r="G218" s="171">
        <f>C218-F218</f>
        <v>0.50202301256563686</v>
      </c>
      <c r="H218" s="171">
        <f>AVERAGE(G218:G220)</f>
        <v>0.30127898788416846</v>
      </c>
      <c r="I218" s="171">
        <f>G218-H209</f>
        <v>1.664454944482338</v>
      </c>
      <c r="J218" s="174">
        <f>AVERAGE(I218:I220)</f>
        <v>1.4637109198008698</v>
      </c>
      <c r="K218" s="171">
        <f t="shared" si="8"/>
        <v>0.31546351297764574</v>
      </c>
      <c r="L218" s="171">
        <f>AVERAGE(K218:K220)</f>
        <v>0.37955951383400599</v>
      </c>
      <c r="M218" s="171">
        <f>STDEV(K218:K220)</f>
        <v>0.14638478115824408</v>
      </c>
    </row>
    <row r="219" spans="1:17">
      <c r="A219" s="178" t="s">
        <v>137</v>
      </c>
      <c r="B219" s="179" t="s">
        <v>94</v>
      </c>
      <c r="C219" s="176">
        <v>23.469247077515298</v>
      </c>
      <c r="D219" s="175">
        <v>24.2795322361007</v>
      </c>
      <c r="E219" s="171"/>
      <c r="F219" s="171"/>
      <c r="G219" s="171">
        <f>C219-F218</f>
        <v>-0.29220198726316582</v>
      </c>
      <c r="I219" s="171">
        <f>G219-H209</f>
        <v>0.87022994465353531</v>
      </c>
      <c r="J219" s="174"/>
      <c r="K219" s="171">
        <f t="shared" si="8"/>
        <v>0.5470596503118369</v>
      </c>
    </row>
    <row r="220" spans="1:17" ht="15" thickBot="1">
      <c r="A220" s="178" t="s">
        <v>137</v>
      </c>
      <c r="B220" s="177" t="s">
        <v>94</v>
      </c>
      <c r="C220" s="176">
        <v>24.455465003128499</v>
      </c>
      <c r="D220" s="175">
        <v>23.564452263773699</v>
      </c>
      <c r="E220" s="171"/>
      <c r="F220" s="171"/>
      <c r="G220" s="171">
        <f>C220-F218</f>
        <v>0.69401593835003439</v>
      </c>
      <c r="I220" s="171">
        <f>G220-H209</f>
        <v>1.8564478702667355</v>
      </c>
      <c r="J220" s="174"/>
      <c r="K220" s="171">
        <f t="shared" si="8"/>
        <v>0.27615537821253539</v>
      </c>
    </row>
    <row r="221" spans="1:17">
      <c r="A221" s="178" t="s">
        <v>137</v>
      </c>
      <c r="B221" s="183" t="s">
        <v>93</v>
      </c>
      <c r="C221" s="176">
        <v>24.838726398970799</v>
      </c>
      <c r="D221" s="175">
        <v>24.147330146112299</v>
      </c>
      <c r="E221" s="171">
        <f>AVERAGE(C221:C223)</f>
        <v>24.506359514248999</v>
      </c>
      <c r="F221" s="171">
        <f>AVERAGE(D221:D223)</f>
        <v>24.113719449298099</v>
      </c>
      <c r="G221" s="171">
        <f>C221-F221</f>
        <v>0.72500694967270007</v>
      </c>
      <c r="H221" s="171">
        <f>AVERAGE(G221:G223)</f>
        <v>0.39264006495090104</v>
      </c>
      <c r="I221" s="171">
        <f>G221-H209</f>
        <v>1.8874388815894012</v>
      </c>
      <c r="J221" s="174">
        <f>AVERAGE(I221:I223)</f>
        <v>1.5550719968676023</v>
      </c>
      <c r="K221" s="171">
        <f t="shared" si="8"/>
        <v>0.27028645464598261</v>
      </c>
      <c r="L221" s="171">
        <f>AVERAGE(K221:K223)</f>
        <v>0.34851882780218374</v>
      </c>
      <c r="M221" s="171">
        <f>STDEV(K221:K223)</f>
        <v>9.505227504080252E-2</v>
      </c>
    </row>
    <row r="222" spans="1:17">
      <c r="A222" s="178" t="s">
        <v>137</v>
      </c>
      <c r="B222" s="182" t="s">
        <v>93</v>
      </c>
      <c r="C222" s="176">
        <v>24.590793424569199</v>
      </c>
      <c r="D222" s="175">
        <v>25.0147518085261</v>
      </c>
      <c r="E222" s="171"/>
      <c r="F222" s="171"/>
      <c r="G222" s="171">
        <f>C222-F221</f>
        <v>0.47707397527110018</v>
      </c>
      <c r="I222" s="171">
        <f>G222-H209</f>
        <v>1.6395059071878013</v>
      </c>
      <c r="J222" s="174"/>
      <c r="K222" s="171">
        <f t="shared" si="8"/>
        <v>0.32096637982704018</v>
      </c>
    </row>
    <row r="223" spans="1:17" ht="15" thickBot="1">
      <c r="A223" s="178" t="s">
        <v>137</v>
      </c>
      <c r="B223" s="181" t="s">
        <v>93</v>
      </c>
      <c r="C223" s="176">
        <v>24.089558719207002</v>
      </c>
      <c r="D223" s="175">
        <v>23.179076393255901</v>
      </c>
      <c r="E223" s="171"/>
      <c r="F223" s="171"/>
      <c r="G223" s="171">
        <f>C223-F221</f>
        <v>-2.4160730091097093E-2</v>
      </c>
      <c r="I223" s="171">
        <f>G223-H209</f>
        <v>1.138271201825604</v>
      </c>
      <c r="J223" s="174"/>
      <c r="K223" s="171">
        <f t="shared" si="8"/>
        <v>0.45430364893352848</v>
      </c>
    </row>
    <row r="224" spans="1:17">
      <c r="A224" s="178" t="s">
        <v>137</v>
      </c>
      <c r="B224" s="180" t="s">
        <v>92</v>
      </c>
      <c r="C224" s="176">
        <v>24.9776174583989</v>
      </c>
      <c r="D224" s="175">
        <v>24.469581432627798</v>
      </c>
      <c r="E224" s="171">
        <f>AVERAGE(C224:C226)</f>
        <v>24.208819694121832</v>
      </c>
      <c r="F224" s="171">
        <f>AVERAGE(D224:D226)</f>
        <v>24.627904649141602</v>
      </c>
      <c r="G224" s="171">
        <f>C224-F224</f>
        <v>0.34971280925729786</v>
      </c>
      <c r="H224" s="171">
        <f>AVERAGE(G224:G226)</f>
        <v>-0.41908495501976856</v>
      </c>
      <c r="I224" s="171">
        <f>G224-H209</f>
        <v>1.512144741173999</v>
      </c>
      <c r="J224" s="174">
        <f>AVERAGE(I224:I226)</f>
        <v>0.74334697689693263</v>
      </c>
      <c r="K224" s="171">
        <f t="shared" si="8"/>
        <v>0.35058963731177317</v>
      </c>
      <c r="L224" s="171">
        <f>AVERAGE(K224:K226)</f>
        <v>0.63674449656156407</v>
      </c>
      <c r="M224" s="171">
        <f>STDEV(K224:K226)</f>
        <v>0.24809736219732861</v>
      </c>
    </row>
    <row r="225" spans="1:13">
      <c r="A225" s="178" t="s">
        <v>137</v>
      </c>
      <c r="B225" s="179" t="s">
        <v>92</v>
      </c>
      <c r="C225" s="176">
        <v>23.8462221319447</v>
      </c>
      <c r="D225" s="175">
        <v>25.032839360341701</v>
      </c>
      <c r="E225" s="171"/>
      <c r="F225" s="171"/>
      <c r="G225" s="171">
        <f>C225-F224</f>
        <v>-0.78168251719690218</v>
      </c>
      <c r="I225" s="171">
        <f>G225-H209</f>
        <v>0.38074941471979895</v>
      </c>
      <c r="J225" s="174"/>
      <c r="K225" s="171">
        <f t="shared" si="8"/>
        <v>0.76803852578284593</v>
      </c>
    </row>
    <row r="226" spans="1:13" ht="15" thickBot="1">
      <c r="A226" s="178" t="s">
        <v>137</v>
      </c>
      <c r="B226" s="177" t="s">
        <v>92</v>
      </c>
      <c r="C226" s="176">
        <v>23.802619492021901</v>
      </c>
      <c r="D226" s="175">
        <v>24.3812931544553</v>
      </c>
      <c r="E226" s="171"/>
      <c r="F226" s="171"/>
      <c r="G226" s="171">
        <f>C226-F224</f>
        <v>-0.8252851571197013</v>
      </c>
      <c r="I226" s="171">
        <f>G226-H209</f>
        <v>0.33714677479699984</v>
      </c>
      <c r="J226" s="174"/>
      <c r="K226" s="171">
        <f t="shared" si="8"/>
        <v>0.79160532659007299</v>
      </c>
    </row>
    <row r="227" spans="1:13">
      <c r="A227" s="178" t="s">
        <v>137</v>
      </c>
      <c r="B227" s="183" t="s">
        <v>91</v>
      </c>
      <c r="C227" s="176">
        <v>24.847951995243601</v>
      </c>
      <c r="D227" s="175">
        <v>23.867282036012799</v>
      </c>
      <c r="E227" s="171">
        <f>AVERAGE(C227:C229)</f>
        <v>24.237433293089904</v>
      </c>
      <c r="F227" s="171">
        <f>AVERAGE(D227:D229)</f>
        <v>24.453622607397602</v>
      </c>
      <c r="G227" s="171">
        <f>C227-F227</f>
        <v>0.39432938784599969</v>
      </c>
      <c r="H227" s="171">
        <f>AVERAGE(G227:G229)</f>
        <v>-0.21618931430770041</v>
      </c>
      <c r="I227" s="171">
        <f>G227-H209</f>
        <v>1.5567613197627008</v>
      </c>
      <c r="J227" s="174">
        <f>AVERAGE(I227:I229)</f>
        <v>0.94624261760900075</v>
      </c>
      <c r="K227" s="171">
        <f t="shared" si="8"/>
        <v>0.33991329126139436</v>
      </c>
      <c r="L227" s="171">
        <f>AVERAGE(K227:K229)</f>
        <v>0.55805339905417883</v>
      </c>
      <c r="M227" s="171">
        <f>STDEV(K227:K229)</f>
        <v>0.26364361851366991</v>
      </c>
    </row>
    <row r="228" spans="1:13">
      <c r="A228" s="178" t="s">
        <v>137</v>
      </c>
      <c r="B228" s="182" t="s">
        <v>91</v>
      </c>
      <c r="C228" s="176">
        <v>24.340427624924502</v>
      </c>
      <c r="D228" s="175">
        <v>24.304046659471901</v>
      </c>
      <c r="E228" s="171"/>
      <c r="F228" s="171"/>
      <c r="G228" s="171">
        <f>C228-F227</f>
        <v>-0.11319498247310023</v>
      </c>
      <c r="I228" s="171">
        <f>G228-H209</f>
        <v>1.0492369494436009</v>
      </c>
      <c r="J228" s="174"/>
      <c r="K228" s="171">
        <f t="shared" si="8"/>
        <v>0.48322367695262275</v>
      </c>
    </row>
    <row r="229" spans="1:13" ht="15" thickBot="1">
      <c r="A229" s="178" t="s">
        <v>137</v>
      </c>
      <c r="B229" s="181" t="s">
        <v>91</v>
      </c>
      <c r="C229" s="176">
        <v>23.523920259101601</v>
      </c>
      <c r="D229" s="175">
        <v>25.189539126708102</v>
      </c>
      <c r="E229" s="171"/>
      <c r="F229" s="171"/>
      <c r="G229" s="171">
        <f>C229-F227</f>
        <v>-0.92970234829600074</v>
      </c>
      <c r="I229" s="171">
        <f>G229-H209</f>
        <v>0.2327295836207004</v>
      </c>
      <c r="J229" s="174"/>
      <c r="K229" s="171">
        <f t="shared" si="8"/>
        <v>0.85102322894851967</v>
      </c>
    </row>
    <row r="230" spans="1:13">
      <c r="A230" s="178" t="s">
        <v>137</v>
      </c>
      <c r="B230" s="180" t="s">
        <v>90</v>
      </c>
      <c r="C230" s="176">
        <v>24.033093074513101</v>
      </c>
      <c r="D230" s="175">
        <v>25.529408287380001</v>
      </c>
      <c r="E230" s="171">
        <f>AVERAGE(C230:C232)</f>
        <v>23.719950949919536</v>
      </c>
      <c r="F230" s="171">
        <f>AVERAGE(D230:D232)</f>
        <v>25.030315786468634</v>
      </c>
      <c r="G230" s="171">
        <f>C230-F230</f>
        <v>-0.99722271195553347</v>
      </c>
      <c r="H230" s="171">
        <f>AVERAGE(G230:G232)</f>
        <v>-1.3103648365491007</v>
      </c>
      <c r="I230" s="171">
        <f>G230-H209</f>
        <v>0.16520921996116766</v>
      </c>
      <c r="J230" s="174">
        <f>AVERAGE(I230:I232)</f>
        <v>-0.14793290463239953</v>
      </c>
      <c r="K230" s="171">
        <f t="shared" si="8"/>
        <v>0.89179918112301315</v>
      </c>
      <c r="L230" s="171">
        <f>AVERAGE(K230:K232)</f>
        <v>1.1264986372419596</v>
      </c>
      <c r="M230" s="171">
        <f>STDEV(K230:K232)</f>
        <v>0.25151856993274568</v>
      </c>
    </row>
    <row r="231" spans="1:13">
      <c r="A231" s="178" t="s">
        <v>137</v>
      </c>
      <c r="B231" s="179" t="s">
        <v>90</v>
      </c>
      <c r="C231" s="176">
        <v>23.390725314494901</v>
      </c>
      <c r="D231" s="175">
        <v>23.708154029516798</v>
      </c>
      <c r="E231" s="171"/>
      <c r="F231" s="171"/>
      <c r="G231" s="171">
        <f>C231-F230</f>
        <v>-1.6395904719737331</v>
      </c>
      <c r="I231" s="171">
        <f>G231-H209</f>
        <v>-0.47715854005703195</v>
      </c>
      <c r="J231" s="174"/>
      <c r="K231" s="171">
        <f t="shared" si="8"/>
        <v>1.3919993524534482</v>
      </c>
    </row>
    <row r="232" spans="1:13" ht="15" thickBot="1">
      <c r="A232" s="178" t="s">
        <v>137</v>
      </c>
      <c r="B232" s="177" t="s">
        <v>90</v>
      </c>
      <c r="C232" s="176">
        <v>23.736034460750599</v>
      </c>
      <c r="D232" s="175">
        <v>25.8533850425091</v>
      </c>
      <c r="E232" s="171"/>
      <c r="F232" s="171"/>
      <c r="G232" s="171">
        <f>C232-F230</f>
        <v>-1.2942813257180354</v>
      </c>
      <c r="I232" s="171">
        <f>G232-H209</f>
        <v>-0.13184939380133431</v>
      </c>
      <c r="J232" s="174"/>
      <c r="K232" s="171">
        <f t="shared" si="8"/>
        <v>1.0956973781494177</v>
      </c>
    </row>
    <row r="233" spans="1:13">
      <c r="A233" s="178" t="s">
        <v>137</v>
      </c>
      <c r="B233" s="183" t="s">
        <v>89</v>
      </c>
      <c r="C233" s="176">
        <v>23.670610520428699</v>
      </c>
      <c r="D233" s="175">
        <v>23.835738673683998</v>
      </c>
      <c r="E233" s="171">
        <f>AVERAGE(C233:C235)</f>
        <v>24.134324403123468</v>
      </c>
      <c r="F233" s="171">
        <f>AVERAGE(D233:D235)</f>
        <v>24.941184199581532</v>
      </c>
      <c r="G233" s="171">
        <f>C233-F233</f>
        <v>-1.2705736791528324</v>
      </c>
      <c r="H233" s="171">
        <f>AVERAGE(G233:G235)</f>
        <v>-0.8068597964580656</v>
      </c>
      <c r="I233" s="171">
        <f>G233-H209</f>
        <v>-0.10814174723613124</v>
      </c>
      <c r="J233" s="174">
        <f>AVERAGE(I233:I235)</f>
        <v>0.35557213545863547</v>
      </c>
      <c r="K233" s="171">
        <f t="shared" si="8"/>
        <v>1.0778390393562298</v>
      </c>
      <c r="L233" s="171">
        <f>AVERAGE(K233:K235)</f>
        <v>0.83069544209186397</v>
      </c>
      <c r="M233" s="171">
        <f>STDEV(K233:K235)</f>
        <v>0.32079044434083653</v>
      </c>
    </row>
    <row r="234" spans="1:13">
      <c r="A234" s="178" t="s">
        <v>137</v>
      </c>
      <c r="B234" s="182" t="s">
        <v>89</v>
      </c>
      <c r="C234" s="176">
        <v>23.858729665496899</v>
      </c>
      <c r="D234" s="175">
        <v>25.086513228321099</v>
      </c>
      <c r="E234" s="171"/>
      <c r="F234" s="171"/>
      <c r="G234" s="171">
        <f>C234-F233</f>
        <v>-1.0824545340846328</v>
      </c>
      <c r="I234" s="171">
        <f>G234-H209</f>
        <v>7.9977397832068364E-2</v>
      </c>
      <c r="J234" s="174"/>
      <c r="K234" s="171">
        <f t="shared" si="8"/>
        <v>0.94607246837583969</v>
      </c>
    </row>
    <row r="235" spans="1:13" ht="15" thickBot="1">
      <c r="A235" s="178" t="s">
        <v>137</v>
      </c>
      <c r="B235" s="181" t="s">
        <v>89</v>
      </c>
      <c r="C235" s="176">
        <v>24.8736330234448</v>
      </c>
      <c r="D235" s="175">
        <v>25.901300696739501</v>
      </c>
      <c r="E235" s="171"/>
      <c r="F235" s="171"/>
      <c r="G235" s="171">
        <f>C235-F233</f>
        <v>-6.7551176136731783E-2</v>
      </c>
      <c r="I235" s="171">
        <f>G235-H209</f>
        <v>1.0948807557799694</v>
      </c>
      <c r="J235" s="174"/>
      <c r="K235" s="171">
        <f t="shared" si="8"/>
        <v>0.46817481854352205</v>
      </c>
    </row>
    <row r="236" spans="1:13">
      <c r="A236" s="178" t="s">
        <v>137</v>
      </c>
      <c r="B236" s="180" t="s">
        <v>87</v>
      </c>
      <c r="C236" s="176">
        <v>23.168304845155401</v>
      </c>
      <c r="D236" s="175">
        <v>25.2741288155196</v>
      </c>
      <c r="E236" s="171">
        <f>AVERAGE(C236:C238)</f>
        <v>23.493392920354534</v>
      </c>
      <c r="F236" s="171">
        <f>AVERAGE(D236:D238)</f>
        <v>24.15287488964567</v>
      </c>
      <c r="G236" s="171">
        <f>C236-F236</f>
        <v>-0.98457004449026897</v>
      </c>
      <c r="H236" s="171">
        <f>AVERAGE(G236:G238)</f>
        <v>-0.65948196929113578</v>
      </c>
      <c r="I236" s="171">
        <f>G236-H209</f>
        <v>0.17786188742643216</v>
      </c>
      <c r="J236" s="174">
        <f>AVERAGE(I236:I238)</f>
        <v>0.50294996262556535</v>
      </c>
      <c r="K236" s="171">
        <f t="shared" si="8"/>
        <v>0.88401215556605262</v>
      </c>
      <c r="L236" s="171">
        <f>AVERAGE(K236:K238)</f>
        <v>0.72481234423221474</v>
      </c>
      <c r="M236" s="171">
        <f>STDEV(K236:K238)</f>
        <v>0.19445203575954684</v>
      </c>
    </row>
    <row r="237" spans="1:13">
      <c r="A237" s="178" t="s">
        <v>137</v>
      </c>
      <c r="B237" s="179" t="s">
        <v>87</v>
      </c>
      <c r="C237" s="176">
        <v>23.967293154547502</v>
      </c>
      <c r="D237" s="175">
        <v>23.524457691953501</v>
      </c>
      <c r="E237" s="171"/>
      <c r="F237" s="171"/>
      <c r="G237" s="171">
        <f>C237-F236</f>
        <v>-0.18558173509816811</v>
      </c>
      <c r="I237" s="171">
        <f>G237-H209</f>
        <v>0.97685019681853302</v>
      </c>
      <c r="J237" s="174"/>
      <c r="K237" s="171">
        <f t="shared" si="8"/>
        <v>0.50808782638905403</v>
      </c>
    </row>
    <row r="238" spans="1:13" ht="15" thickBot="1">
      <c r="A238" s="178" t="s">
        <v>137</v>
      </c>
      <c r="B238" s="177" t="s">
        <v>87</v>
      </c>
      <c r="C238" s="176">
        <v>23.344580761360699</v>
      </c>
      <c r="D238" s="175">
        <v>23.660038161463898</v>
      </c>
      <c r="E238" s="171"/>
      <c r="F238" s="171"/>
      <c r="G238" s="171">
        <f>C238-F236</f>
        <v>-0.80829412828497027</v>
      </c>
      <c r="I238" s="171">
        <f>G238-H209</f>
        <v>0.35413780363173086</v>
      </c>
      <c r="J238" s="174"/>
      <c r="K238" s="171">
        <f t="shared" si="8"/>
        <v>0.7823370507415377</v>
      </c>
    </row>
    <row r="241" spans="1:25" ht="20">
      <c r="A241" s="404" t="s">
        <v>39</v>
      </c>
      <c r="B241" s="405"/>
      <c r="C241" s="406"/>
      <c r="E241" s="408" t="s">
        <v>125</v>
      </c>
      <c r="F241" s="408"/>
    </row>
    <row r="242" spans="1:25" ht="16" thickBot="1">
      <c r="A242" s="191" t="s">
        <v>117</v>
      </c>
      <c r="B242" s="191" t="s">
        <v>116</v>
      </c>
      <c r="C242" s="190" t="s">
        <v>115</v>
      </c>
      <c r="D242" s="190" t="s">
        <v>114</v>
      </c>
      <c r="E242" s="188" t="s">
        <v>113</v>
      </c>
      <c r="F242" s="188" t="s">
        <v>112</v>
      </c>
      <c r="G242" s="189" t="s">
        <v>111</v>
      </c>
      <c r="H242" s="188" t="s">
        <v>110</v>
      </c>
      <c r="I242" s="189" t="s">
        <v>109</v>
      </c>
      <c r="J242" s="188" t="s">
        <v>108</v>
      </c>
      <c r="K242" s="188" t="s">
        <v>107</v>
      </c>
      <c r="L242" s="188" t="s">
        <v>106</v>
      </c>
      <c r="M242" s="188" t="s">
        <v>105</v>
      </c>
      <c r="O242" s="184"/>
      <c r="P242" s="187" t="s">
        <v>104</v>
      </c>
      <c r="Q242" s="186" t="s">
        <v>103</v>
      </c>
    </row>
    <row r="243" spans="1:25">
      <c r="A243" s="178" t="s">
        <v>137</v>
      </c>
      <c r="B243" s="183" t="s">
        <v>100</v>
      </c>
      <c r="C243" s="195">
        <v>24.750573878381999</v>
      </c>
      <c r="D243" s="194">
        <v>24.067747464935</v>
      </c>
      <c r="E243" s="192">
        <f>AVERAGE(C243:C245)</f>
        <v>24.796014169771198</v>
      </c>
      <c r="F243" s="192">
        <f>AVERAGE(D243:D245)</f>
        <v>24.483585212605234</v>
      </c>
      <c r="G243" s="192">
        <f>C243-F243</f>
        <v>0.26698866577676483</v>
      </c>
      <c r="H243" s="192">
        <f>AVERAGE(G243:G245)</f>
        <v>0.31242895716596425</v>
      </c>
      <c r="I243" s="192">
        <f>G243-H243</f>
        <v>-4.5440291389199416E-2</v>
      </c>
      <c r="J243" s="193">
        <f>AVERAGE(I243:I245)</f>
        <v>0</v>
      </c>
      <c r="K243" s="192">
        <f t="shared" ref="K243:K272" si="9">2^-(I243)</f>
        <v>1.0319980833722828</v>
      </c>
      <c r="L243" s="192">
        <f>AVERAGE(K243:K245)</f>
        <v>1.0033156094890563</v>
      </c>
      <c r="M243" s="192">
        <f>STDEV(K243:K245)</f>
        <v>9.8454431649434515E-2</v>
      </c>
      <c r="O243" s="185" t="s">
        <v>102</v>
      </c>
      <c r="P243" s="184">
        <v>1.0033156094890601</v>
      </c>
      <c r="Q243" s="184">
        <v>1.1622879624020099</v>
      </c>
    </row>
    <row r="244" spans="1:25">
      <c r="A244" s="178" t="s">
        <v>137</v>
      </c>
      <c r="B244" s="182" t="s">
        <v>100</v>
      </c>
      <c r="C244" s="195">
        <v>24.679324989723298</v>
      </c>
      <c r="D244" s="194">
        <v>24.794389991526199</v>
      </c>
      <c r="E244" s="192"/>
      <c r="F244" s="192"/>
      <c r="G244" s="192">
        <f>C244-F243</f>
        <v>0.19573977711806378</v>
      </c>
      <c r="H244" s="192"/>
      <c r="I244" s="192">
        <f>G244-H243</f>
        <v>-0.11668918004790046</v>
      </c>
      <c r="J244" s="193"/>
      <c r="K244" s="192">
        <f t="shared" si="9"/>
        <v>1.0842437898877768</v>
      </c>
      <c r="L244" s="192"/>
      <c r="M244" s="192"/>
      <c r="O244" s="185" t="s">
        <v>101</v>
      </c>
      <c r="P244" s="184">
        <v>3.1234476748188098</v>
      </c>
      <c r="Q244" s="184">
        <v>1.32135628067682</v>
      </c>
    </row>
    <row r="245" spans="1:25" ht="15" thickBot="1">
      <c r="A245" s="178" t="s">
        <v>137</v>
      </c>
      <c r="B245" s="181" t="s">
        <v>100</v>
      </c>
      <c r="C245" s="195">
        <v>24.958143641208299</v>
      </c>
      <c r="D245" s="194">
        <v>24.588618181354502</v>
      </c>
      <c r="E245" s="192"/>
      <c r="F245" s="192"/>
      <c r="G245" s="192">
        <f>C245-F243</f>
        <v>0.47455842860306419</v>
      </c>
      <c r="H245" s="192"/>
      <c r="I245" s="192">
        <f>G245-H243</f>
        <v>0.16212947143709994</v>
      </c>
      <c r="J245" s="193"/>
      <c r="K245" s="192">
        <f t="shared" si="9"/>
        <v>0.89370495520710924</v>
      </c>
      <c r="L245" s="192"/>
      <c r="M245" s="192"/>
      <c r="O245" s="185" t="s">
        <v>99</v>
      </c>
      <c r="P245" s="184">
        <v>2.13699875887577</v>
      </c>
      <c r="Q245" s="184">
        <v>4.3163770404590602</v>
      </c>
    </row>
    <row r="246" spans="1:25">
      <c r="A246" s="178" t="s">
        <v>137</v>
      </c>
      <c r="B246" s="180" t="s">
        <v>96</v>
      </c>
      <c r="C246" s="195">
        <v>24.335054503353199</v>
      </c>
      <c r="D246" s="194">
        <v>25.188720159619098</v>
      </c>
      <c r="E246" s="192">
        <f>AVERAGE(C246:C248)</f>
        <v>25.131981732398369</v>
      </c>
      <c r="F246" s="192">
        <f>AVERAGE(D246:D248)</f>
        <v>24.910584502310865</v>
      </c>
      <c r="G246" s="192">
        <f>C246-F246</f>
        <v>-0.57552999895766632</v>
      </c>
      <c r="H246" s="192">
        <f>AVERAGE(G246:G248)</f>
        <v>0.22139723008750187</v>
      </c>
      <c r="I246" s="192">
        <f>G246-H243</f>
        <v>-0.88795895612363052</v>
      </c>
      <c r="J246" s="193">
        <f>AVERAGE(I246:I248)</f>
        <v>-9.1031727078462354E-2</v>
      </c>
      <c r="K246" s="192">
        <f t="shared" si="9"/>
        <v>1.8505562080257012</v>
      </c>
      <c r="L246" s="192">
        <f>AVERAGE(K246:K248)</f>
        <v>1.1622879624019913</v>
      </c>
      <c r="M246" s="192">
        <f>STDEV(K246:K248)</f>
        <v>0.60964665171306243</v>
      </c>
      <c r="O246" s="185" t="s">
        <v>98</v>
      </c>
      <c r="P246" s="184">
        <v>3.0337800014942999</v>
      </c>
      <c r="Q246" s="184">
        <v>2.0346459865136799</v>
      </c>
    </row>
    <row r="247" spans="1:25">
      <c r="A247" s="178" t="s">
        <v>137</v>
      </c>
      <c r="B247" s="179" t="s">
        <v>96</v>
      </c>
      <c r="C247" s="195">
        <v>25.758024848785102</v>
      </c>
      <c r="D247" s="194">
        <v>25.2958981521911</v>
      </c>
      <c r="E247" s="192"/>
      <c r="F247" s="192"/>
      <c r="G247" s="192">
        <f>C247-F246</f>
        <v>0.84744034647423661</v>
      </c>
      <c r="H247" s="192"/>
      <c r="I247" s="192">
        <f>G247-H243</f>
        <v>0.53501138930827241</v>
      </c>
      <c r="J247" s="193"/>
      <c r="K247" s="192">
        <f t="shared" si="9"/>
        <v>0.69015322828497971</v>
      </c>
      <c r="L247" s="192"/>
      <c r="M247" s="192"/>
      <c r="O247" s="185" t="s">
        <v>97</v>
      </c>
      <c r="P247" s="184">
        <v>2.23247978908238</v>
      </c>
      <c r="Q247" s="184">
        <v>1.71160032362874</v>
      </c>
    </row>
    <row r="248" spans="1:25" ht="15" thickBot="1">
      <c r="A248" s="178" t="s">
        <v>137</v>
      </c>
      <c r="B248" s="177" t="s">
        <v>96</v>
      </c>
      <c r="C248" s="195">
        <v>25.3028658450568</v>
      </c>
      <c r="D248" s="194">
        <v>24.2471351951224</v>
      </c>
      <c r="E248" s="192"/>
      <c r="F248" s="192"/>
      <c r="G248" s="192">
        <f>C248-F246</f>
        <v>0.39228134274593529</v>
      </c>
      <c r="H248" s="192"/>
      <c r="I248" s="192">
        <f>G248-H243</f>
        <v>7.9852385579971041E-2</v>
      </c>
      <c r="J248" s="193"/>
      <c r="K248" s="192">
        <f t="shared" si="9"/>
        <v>0.94615445089529293</v>
      </c>
      <c r="L248" s="192"/>
      <c r="M248" s="192"/>
    </row>
    <row r="249" spans="1:25">
      <c r="A249" s="178" t="s">
        <v>137</v>
      </c>
      <c r="B249" s="183" t="s">
        <v>95</v>
      </c>
      <c r="C249" s="195">
        <v>23.061226088585801</v>
      </c>
      <c r="D249" s="194">
        <v>25.7257654073256</v>
      </c>
      <c r="E249" s="192">
        <f>AVERAGE(C249:C251)</f>
        <v>23.633904467694801</v>
      </c>
      <c r="F249" s="192">
        <f>AVERAGE(D249:D251)</f>
        <v>24.831525547764997</v>
      </c>
      <c r="G249" s="192">
        <f>C249-F249</f>
        <v>-1.7702994591791956</v>
      </c>
      <c r="H249" s="192">
        <f>AVERAGE(G249:G251)</f>
        <v>-1.1976210800701956</v>
      </c>
      <c r="I249" s="192">
        <f>G249-H243</f>
        <v>-2.08272841634516</v>
      </c>
      <c r="J249" s="193">
        <f>AVERAGE(I249:I251)</f>
        <v>-1.5100500372361598</v>
      </c>
      <c r="K249" s="192">
        <f t="shared" si="9"/>
        <v>4.2360758332227739</v>
      </c>
      <c r="L249" s="192">
        <f>AVERAGE(K249:K251)</f>
        <v>3.1234476748187294</v>
      </c>
      <c r="M249" s="192">
        <f>STDEV(K249:K251)</f>
        <v>1.4367416121001435</v>
      </c>
    </row>
    <row r="250" spans="1:25">
      <c r="A250" s="178" t="s">
        <v>137</v>
      </c>
      <c r="B250" s="182" t="s">
        <v>95</v>
      </c>
      <c r="C250" s="195">
        <v>23.282849177601602</v>
      </c>
      <c r="D250" s="194">
        <v>25.738790186336999</v>
      </c>
      <c r="E250" s="192"/>
      <c r="F250" s="192"/>
      <c r="G250" s="192">
        <f>C250-F249</f>
        <v>-1.5486763701633954</v>
      </c>
      <c r="H250" s="192"/>
      <c r="I250" s="192">
        <f>G250-H243</f>
        <v>-1.8611053273293596</v>
      </c>
      <c r="J250" s="193"/>
      <c r="K250" s="192">
        <f t="shared" si="9"/>
        <v>3.6328588865734974</v>
      </c>
      <c r="L250" s="192"/>
      <c r="M250" s="192"/>
    </row>
    <row r="251" spans="1:25" ht="15" thickBot="1">
      <c r="A251" s="178" t="s">
        <v>137</v>
      </c>
      <c r="B251" s="181" t="s">
        <v>95</v>
      </c>
      <c r="C251" s="195">
        <v>24.557638136897001</v>
      </c>
      <c r="D251" s="194">
        <v>23.030021049632399</v>
      </c>
      <c r="E251" s="192"/>
      <c r="F251" s="192"/>
      <c r="G251" s="192">
        <f>C251-F249</f>
        <v>-0.27388741086799584</v>
      </c>
      <c r="H251" s="192"/>
      <c r="I251" s="192">
        <f>G251-H243</f>
        <v>-0.58631636803396003</v>
      </c>
      <c r="J251" s="193"/>
      <c r="K251" s="192">
        <f t="shared" si="9"/>
        <v>1.5014083046599171</v>
      </c>
      <c r="L251" s="192"/>
      <c r="M251" s="192"/>
    </row>
    <row r="252" spans="1:25">
      <c r="A252" s="178" t="s">
        <v>137</v>
      </c>
      <c r="B252" s="180" t="s">
        <v>94</v>
      </c>
      <c r="C252" s="195">
        <v>23.6551863324019</v>
      </c>
      <c r="D252" s="194">
        <v>24.194739282333298</v>
      </c>
      <c r="E252" s="192">
        <f>AVERAGE(C252:C254)</f>
        <v>24.128627108861668</v>
      </c>
      <c r="F252" s="192">
        <f>AVERAGE(D252:D254)</f>
        <v>24.120118444556301</v>
      </c>
      <c r="G252" s="192">
        <f>C252-F252</f>
        <v>-0.46493211215440056</v>
      </c>
      <c r="H252" s="192">
        <f>AVERAGE(G252:G254)</f>
        <v>8.5086643053659348E-3</v>
      </c>
      <c r="I252" s="192">
        <f>G252-H243</f>
        <v>-0.77736106932036475</v>
      </c>
      <c r="J252" s="193">
        <f>AVERAGE(I252:I254)</f>
        <v>-0.30392029286059824</v>
      </c>
      <c r="K252" s="192">
        <f t="shared" si="9"/>
        <v>1.7139928240127422</v>
      </c>
      <c r="L252" s="192">
        <f>AVERAGE(K252:K254)</f>
        <v>1.3213562806768531</v>
      </c>
      <c r="M252" s="192">
        <f>STDEV(K252:K254)</f>
        <v>0.53263217460949364</v>
      </c>
      <c r="O252" s="172"/>
      <c r="P252" s="202"/>
      <c r="Q252" s="172"/>
      <c r="R252" s="172"/>
      <c r="S252" s="172"/>
      <c r="T252" s="172"/>
      <c r="U252" s="172"/>
      <c r="V252" s="201"/>
      <c r="W252" s="172"/>
      <c r="X252" s="172"/>
      <c r="Y252" s="172"/>
    </row>
    <row r="253" spans="1:25">
      <c r="A253" s="178" t="s">
        <v>137</v>
      </c>
      <c r="B253" s="179" t="s">
        <v>94</v>
      </c>
      <c r="C253" s="195">
        <v>23.814302317829299</v>
      </c>
      <c r="D253" s="194">
        <v>23.191078023741401</v>
      </c>
      <c r="E253" s="192"/>
      <c r="F253" s="192"/>
      <c r="G253" s="192">
        <f>C253-F252</f>
        <v>-0.30581612672700231</v>
      </c>
      <c r="H253" s="192"/>
      <c r="I253" s="192">
        <f>G253-H243</f>
        <v>-0.61824508389296651</v>
      </c>
      <c r="J253" s="193"/>
      <c r="K253" s="192">
        <f t="shared" si="9"/>
        <v>1.5350068396011523</v>
      </c>
      <c r="L253" s="192"/>
      <c r="M253" s="192"/>
      <c r="O253" s="172"/>
      <c r="P253" s="202"/>
      <c r="Q253" s="172"/>
      <c r="R253" s="172"/>
      <c r="S253" s="172"/>
      <c r="T253" s="172"/>
      <c r="U253" s="172"/>
      <c r="V253" s="201"/>
      <c r="W253" s="172"/>
      <c r="X253" s="172"/>
      <c r="Y253" s="172"/>
    </row>
    <row r="254" spans="1:25" ht="15" thickBot="1">
      <c r="A254" s="178" t="s">
        <v>137</v>
      </c>
      <c r="B254" s="177" t="s">
        <v>94</v>
      </c>
      <c r="C254" s="195">
        <v>24.916392676353802</v>
      </c>
      <c r="D254" s="194">
        <v>24.9745380275942</v>
      </c>
      <c r="E254" s="192"/>
      <c r="F254" s="192"/>
      <c r="G254" s="192">
        <f>C254-F252</f>
        <v>0.79627423179750068</v>
      </c>
      <c r="H254" s="192"/>
      <c r="I254" s="192">
        <f>G254-H243</f>
        <v>0.48384527463153643</v>
      </c>
      <c r="J254" s="193"/>
      <c r="K254" s="192">
        <f t="shared" si="9"/>
        <v>0.71506917841666462</v>
      </c>
      <c r="L254" s="192"/>
      <c r="M254" s="192"/>
      <c r="O254" s="172"/>
      <c r="P254" s="202"/>
      <c r="Q254" s="172"/>
      <c r="R254" s="172"/>
      <c r="S254" s="172"/>
      <c r="T254" s="172"/>
      <c r="U254" s="172"/>
      <c r="V254" s="201"/>
      <c r="W254" s="172"/>
      <c r="X254" s="172"/>
      <c r="Y254" s="172"/>
    </row>
    <row r="255" spans="1:25">
      <c r="A255" s="178" t="s">
        <v>137</v>
      </c>
      <c r="B255" s="183" t="s">
        <v>93</v>
      </c>
      <c r="C255" s="195">
        <v>24.408764380791901</v>
      </c>
      <c r="D255" s="194">
        <v>25.418433365956901</v>
      </c>
      <c r="E255" s="192">
        <f>AVERAGE(C255:C257)</f>
        <v>23.590358662640938</v>
      </c>
      <c r="F255" s="192">
        <f>AVERAGE(D255:D257)</f>
        <v>24.261319023471668</v>
      </c>
      <c r="G255" s="192">
        <f>C255-F255</f>
        <v>0.14744535732023323</v>
      </c>
      <c r="H255" s="192">
        <f>AVERAGE(G255:G257)</f>
        <v>-0.67096036083073329</v>
      </c>
      <c r="I255" s="192">
        <f>G255-H243</f>
        <v>-0.16498359984573102</v>
      </c>
      <c r="J255" s="193">
        <f>AVERAGE(I255:I257)</f>
        <v>-0.9833893179966976</v>
      </c>
      <c r="K255" s="192">
        <f t="shared" si="9"/>
        <v>1.1211533329981251</v>
      </c>
      <c r="L255" s="192">
        <f>AVERAGE(K255:K257)</f>
        <v>2.1369987588757708</v>
      </c>
      <c r="M255" s="192">
        <f>STDEV(K255:K257)</f>
        <v>0.93611749620901574</v>
      </c>
    </row>
    <row r="256" spans="1:25">
      <c r="A256" s="178" t="s">
        <v>137</v>
      </c>
      <c r="B256" s="182" t="s">
        <v>93</v>
      </c>
      <c r="C256" s="195">
        <v>23.356526740655202</v>
      </c>
      <c r="D256" s="194">
        <v>23.375843602498499</v>
      </c>
      <c r="E256" s="192"/>
      <c r="F256" s="192"/>
      <c r="G256" s="192">
        <f>C256-F255</f>
        <v>-0.90479228281646584</v>
      </c>
      <c r="H256" s="192"/>
      <c r="I256" s="192">
        <f>G256-H243</f>
        <v>-1.21722123998243</v>
      </c>
      <c r="J256" s="193"/>
      <c r="K256" s="192">
        <f t="shared" si="9"/>
        <v>2.3249847284554788</v>
      </c>
      <c r="L256" s="192"/>
      <c r="M256" s="192"/>
    </row>
    <row r="257" spans="1:13" ht="15" thickBot="1">
      <c r="A257" s="178" t="s">
        <v>137</v>
      </c>
      <c r="B257" s="181" t="s">
        <v>93</v>
      </c>
      <c r="C257" s="195">
        <v>23.0057848664757</v>
      </c>
      <c r="D257" s="194">
        <v>23.9896801019596</v>
      </c>
      <c r="E257" s="192"/>
      <c r="F257" s="192"/>
      <c r="G257" s="192">
        <f>C257-F255</f>
        <v>-1.2555341569959673</v>
      </c>
      <c r="H257" s="192"/>
      <c r="I257" s="192">
        <f>G257-H243</f>
        <v>-1.5679631141619315</v>
      </c>
      <c r="J257" s="193"/>
      <c r="K257" s="192">
        <f t="shared" si="9"/>
        <v>2.9648582151737077</v>
      </c>
      <c r="L257" s="192"/>
      <c r="M257" s="192"/>
    </row>
    <row r="258" spans="1:13">
      <c r="A258" s="178" t="s">
        <v>137</v>
      </c>
      <c r="B258" s="180" t="s">
        <v>92</v>
      </c>
      <c r="C258" s="195">
        <v>23.788708834264899</v>
      </c>
      <c r="D258" s="194">
        <v>25.992055759365801</v>
      </c>
      <c r="E258" s="192">
        <f>AVERAGE(C258:C260)</f>
        <v>23.805824386643735</v>
      </c>
      <c r="F258" s="192">
        <f>AVERAGE(D258:D260)</f>
        <v>25.479096725865265</v>
      </c>
      <c r="G258" s="192">
        <f>C258-F258</f>
        <v>-1.6903878916003663</v>
      </c>
      <c r="H258" s="192">
        <f>AVERAGE(G258:G260)</f>
        <v>-1.6732723392215323</v>
      </c>
      <c r="I258" s="192">
        <f>G258-H243</f>
        <v>-2.0028168487663307</v>
      </c>
      <c r="J258" s="193">
        <f>AVERAGE(I258:I260)</f>
        <v>-1.9857012963874965</v>
      </c>
      <c r="K258" s="192">
        <f t="shared" si="9"/>
        <v>4.0078175925269184</v>
      </c>
      <c r="L258" s="192">
        <f>AVERAGE(K258:K260)</f>
        <v>4.3163770404590327</v>
      </c>
      <c r="M258" s="192">
        <f>STDEV(K258:K260)</f>
        <v>2.1347608275756844</v>
      </c>
    </row>
    <row r="259" spans="1:13">
      <c r="A259" s="178" t="s">
        <v>137</v>
      </c>
      <c r="B259" s="179" t="s">
        <v>92</v>
      </c>
      <c r="C259" s="195">
        <v>23.071547871601201</v>
      </c>
      <c r="D259" s="194">
        <v>25.634410969645899</v>
      </c>
      <c r="E259" s="192"/>
      <c r="F259" s="192"/>
      <c r="G259" s="192">
        <f>C259-F258</f>
        <v>-2.4075488542640642</v>
      </c>
      <c r="H259" s="192"/>
      <c r="I259" s="192">
        <f>G259-H243</f>
        <v>-2.7199778114300286</v>
      </c>
      <c r="J259" s="193"/>
      <c r="K259" s="192">
        <f t="shared" si="9"/>
        <v>6.5886268046453234</v>
      </c>
      <c r="L259" s="192"/>
      <c r="M259" s="192"/>
    </row>
    <row r="260" spans="1:13" ht="15" thickBot="1">
      <c r="A260" s="178" t="s">
        <v>137</v>
      </c>
      <c r="B260" s="177" t="s">
        <v>92</v>
      </c>
      <c r="C260" s="195">
        <v>24.557216454065099</v>
      </c>
      <c r="D260" s="194">
        <v>24.810823448584099</v>
      </c>
      <c r="E260" s="192"/>
      <c r="F260" s="192"/>
      <c r="G260" s="192">
        <f>C260-F258</f>
        <v>-0.92188027180016618</v>
      </c>
      <c r="H260" s="192"/>
      <c r="I260" s="192">
        <f>G260-H243</f>
        <v>-1.2343092289661304</v>
      </c>
      <c r="J260" s="193"/>
      <c r="K260" s="192">
        <f t="shared" si="9"/>
        <v>2.3526867242048559</v>
      </c>
      <c r="L260" s="192"/>
      <c r="M260" s="192"/>
    </row>
    <row r="261" spans="1:13">
      <c r="A261" s="178" t="s">
        <v>137</v>
      </c>
      <c r="B261" s="183" t="s">
        <v>91</v>
      </c>
      <c r="C261" s="195">
        <v>24.387429645377701</v>
      </c>
      <c r="D261" s="194">
        <v>25.023944720173301</v>
      </c>
      <c r="E261" s="192">
        <f>AVERAGE(C261:C263)</f>
        <v>23.851845846628834</v>
      </c>
      <c r="F261" s="192">
        <f>AVERAGE(D261:D263)</f>
        <v>25.04910328704527</v>
      </c>
      <c r="G261" s="192">
        <f>C261-F261</f>
        <v>-0.66167364166756926</v>
      </c>
      <c r="H261" s="192">
        <f>AVERAGE(G261:G263)</f>
        <v>-1.1972574404164362</v>
      </c>
      <c r="I261" s="192">
        <f>G261-H243</f>
        <v>-0.97410259883353345</v>
      </c>
      <c r="J261" s="193">
        <f>AVERAGE(I261:I263)</f>
        <v>-1.5096863975824004</v>
      </c>
      <c r="K261" s="192">
        <f t="shared" si="9"/>
        <v>1.9644188873540753</v>
      </c>
      <c r="L261" s="192">
        <f>AVERAGE(K261:K263)</f>
        <v>3.0337800014942005</v>
      </c>
      <c r="M261" s="192">
        <f>STDEV(K261:K263)</f>
        <v>1.355937019756589</v>
      </c>
    </row>
    <row r="262" spans="1:13">
      <c r="A262" s="178" t="s">
        <v>137</v>
      </c>
      <c r="B262" s="182" t="s">
        <v>91</v>
      </c>
      <c r="C262" s="195">
        <v>23.995252630653301</v>
      </c>
      <c r="D262" s="194">
        <v>24.742054258793502</v>
      </c>
      <c r="E262" s="192"/>
      <c r="F262" s="192"/>
      <c r="G262" s="192">
        <f>C262-F261</f>
        <v>-1.053850656391969</v>
      </c>
      <c r="H262" s="192"/>
      <c r="I262" s="192">
        <f>G262-H243</f>
        <v>-1.3662796135579331</v>
      </c>
      <c r="J262" s="193"/>
      <c r="K262" s="192">
        <f t="shared" si="9"/>
        <v>2.5780488728395179</v>
      </c>
      <c r="L262" s="192"/>
      <c r="M262" s="192"/>
    </row>
    <row r="263" spans="1:13" ht="15" thickBot="1">
      <c r="A263" s="178" t="s">
        <v>137</v>
      </c>
      <c r="B263" s="181" t="s">
        <v>91</v>
      </c>
      <c r="C263" s="195">
        <v>23.172855263855499</v>
      </c>
      <c r="D263" s="194">
        <v>25.381310882169</v>
      </c>
      <c r="E263" s="192"/>
      <c r="F263" s="192"/>
      <c r="G263" s="192">
        <f>C263-F261</f>
        <v>-1.8762480231897705</v>
      </c>
      <c r="H263" s="192"/>
      <c r="I263" s="192">
        <f>G263-H243</f>
        <v>-2.1886769803557349</v>
      </c>
      <c r="J263" s="193"/>
      <c r="K263" s="192">
        <f t="shared" si="9"/>
        <v>4.5588722442890068</v>
      </c>
      <c r="L263" s="192"/>
      <c r="M263" s="192"/>
    </row>
    <row r="264" spans="1:13">
      <c r="A264" s="178" t="s">
        <v>137</v>
      </c>
      <c r="B264" s="180" t="s">
        <v>90</v>
      </c>
      <c r="C264" s="195">
        <v>24.680307955163499</v>
      </c>
      <c r="D264" s="194">
        <v>24.968902159821599</v>
      </c>
      <c r="E264" s="192">
        <f>AVERAGE(C264:C266)</f>
        <v>24.018082896080966</v>
      </c>
      <c r="F264" s="192">
        <f>AVERAGE(D264:D266)</f>
        <v>24.660586685044866</v>
      </c>
      <c r="G264" s="192">
        <f>C264-F264</f>
        <v>1.9721270118633782E-2</v>
      </c>
      <c r="H264" s="192">
        <f>AVERAGE(G264:G266)</f>
        <v>-0.64250378896390004</v>
      </c>
      <c r="I264" s="192">
        <f>G264-H243</f>
        <v>-0.29270768704733047</v>
      </c>
      <c r="J264" s="193">
        <f>AVERAGE(I264:I266)</f>
        <v>-0.95493274612986434</v>
      </c>
      <c r="K264" s="192">
        <f t="shared" si="9"/>
        <v>1.2249371150244224</v>
      </c>
      <c r="L264" s="192">
        <f>AVERAGE(K264:K266)</f>
        <v>2.0346459865136493</v>
      </c>
      <c r="M264" s="192">
        <f>STDEV(K264:K266)</f>
        <v>0.70439937481496862</v>
      </c>
    </row>
    <row r="265" spans="1:13">
      <c r="A265" s="178" t="s">
        <v>137</v>
      </c>
      <c r="B265" s="179" t="s">
        <v>90</v>
      </c>
      <c r="C265" s="195">
        <v>23.647478279906299</v>
      </c>
      <c r="D265" s="194">
        <v>24.1633082045592</v>
      </c>
      <c r="E265" s="192"/>
      <c r="F265" s="192"/>
      <c r="G265" s="192">
        <f>C265-F264</f>
        <v>-1.013108405138567</v>
      </c>
      <c r="H265" s="192"/>
      <c r="I265" s="192">
        <f>G265-H243</f>
        <v>-1.3255373623045312</v>
      </c>
      <c r="J265" s="193"/>
      <c r="K265" s="192">
        <f t="shared" si="9"/>
        <v>2.5062622138268837</v>
      </c>
      <c r="L265" s="192"/>
      <c r="M265" s="192"/>
    </row>
    <row r="266" spans="1:13" ht="15" thickBot="1">
      <c r="A266" s="178" t="s">
        <v>137</v>
      </c>
      <c r="B266" s="177" t="s">
        <v>90</v>
      </c>
      <c r="C266" s="195">
        <v>23.726462453173099</v>
      </c>
      <c r="D266" s="194">
        <v>24.8495496907538</v>
      </c>
      <c r="E266" s="192"/>
      <c r="F266" s="192"/>
      <c r="G266" s="192">
        <f>C266-F264</f>
        <v>-0.93412423187176685</v>
      </c>
      <c r="H266" s="192"/>
      <c r="I266" s="192">
        <f>G266-H243</f>
        <v>-1.246553189037731</v>
      </c>
      <c r="J266" s="193"/>
      <c r="K266" s="192">
        <f t="shared" si="9"/>
        <v>2.3727386306896414</v>
      </c>
      <c r="L266" s="192"/>
      <c r="M266" s="192"/>
    </row>
    <row r="267" spans="1:13">
      <c r="A267" s="178" t="s">
        <v>137</v>
      </c>
      <c r="B267" s="183" t="s">
        <v>89</v>
      </c>
      <c r="C267" s="195">
        <v>24.4659797627153</v>
      </c>
      <c r="D267" s="194">
        <v>25.253730769872401</v>
      </c>
      <c r="E267" s="192">
        <f>AVERAGE(C267:C269)</f>
        <v>24.580259407406363</v>
      </c>
      <c r="F267" s="192">
        <f>AVERAGE(D267:D269)</f>
        <v>25.420691527126035</v>
      </c>
      <c r="G267" s="192">
        <f>C267-F267</f>
        <v>-0.95471176441073524</v>
      </c>
      <c r="H267" s="192">
        <f>AVERAGE(G267:G269)</f>
        <v>-0.84043211971966869</v>
      </c>
      <c r="I267" s="192">
        <f>G267-H243</f>
        <v>-1.2671407215766994</v>
      </c>
      <c r="J267" s="193">
        <f>AVERAGE(I267:I269)</f>
        <v>-1.1528610768856329</v>
      </c>
      <c r="K267" s="192">
        <f t="shared" si="9"/>
        <v>2.4068408056411226</v>
      </c>
      <c r="L267" s="192">
        <f>AVERAGE(K267:K269)</f>
        <v>2.2324797890823564</v>
      </c>
      <c r="M267" s="192">
        <f>STDEV(K267:K269)</f>
        <v>0.23977221569161239</v>
      </c>
    </row>
    <row r="268" spans="1:13">
      <c r="A268" s="178" t="s">
        <v>137</v>
      </c>
      <c r="B268" s="182" t="s">
        <v>89</v>
      </c>
      <c r="C268" s="195">
        <v>24.762967446658699</v>
      </c>
      <c r="D268" s="194">
        <v>25.072274975386701</v>
      </c>
      <c r="E268" s="192"/>
      <c r="F268" s="192"/>
      <c r="G268" s="192">
        <f>C268-F267</f>
        <v>-0.65772408046733588</v>
      </c>
      <c r="H268" s="192"/>
      <c r="I268" s="192">
        <f>G268-H243</f>
        <v>-0.97015303763330007</v>
      </c>
      <c r="J268" s="193"/>
      <c r="K268" s="192">
        <f t="shared" si="9"/>
        <v>1.9590483953121647</v>
      </c>
      <c r="L268" s="192"/>
      <c r="M268" s="192"/>
    </row>
    <row r="269" spans="1:13" ht="15" thickBot="1">
      <c r="A269" s="178" t="s">
        <v>137</v>
      </c>
      <c r="B269" s="181" t="s">
        <v>89</v>
      </c>
      <c r="C269" s="195">
        <v>24.5118310128451</v>
      </c>
      <c r="D269" s="194">
        <v>25.936068836118999</v>
      </c>
      <c r="E269" s="192"/>
      <c r="F269" s="192"/>
      <c r="G269" s="192">
        <f>C269-F267</f>
        <v>-0.90886051428093495</v>
      </c>
      <c r="H269" s="192"/>
      <c r="I269" s="192">
        <f>G269-H243</f>
        <v>-1.2212894714468991</v>
      </c>
      <c r="J269" s="193"/>
      <c r="K269" s="192">
        <f t="shared" si="9"/>
        <v>2.3315501662937823</v>
      </c>
      <c r="L269" s="192"/>
      <c r="M269" s="192"/>
    </row>
    <row r="270" spans="1:13">
      <c r="A270" s="178" t="s">
        <v>137</v>
      </c>
      <c r="B270" s="180" t="s">
        <v>87</v>
      </c>
      <c r="C270" s="195">
        <v>24.660363218763599</v>
      </c>
      <c r="D270" s="194">
        <v>25.3518968002031</v>
      </c>
      <c r="E270" s="192">
        <f>AVERAGE(C270:C272)</f>
        <v>24.292502686358365</v>
      </c>
      <c r="F270" s="192">
        <f>AVERAGE(D270:D272)</f>
        <v>24.777316265035868</v>
      </c>
      <c r="G270" s="192">
        <f>C270-F270</f>
        <v>-0.11695304627226832</v>
      </c>
      <c r="H270" s="192">
        <f>AVERAGE(G270:G272)</f>
        <v>-0.4848135786775008</v>
      </c>
      <c r="I270" s="192">
        <f>G270-H246</f>
        <v>-0.33835027635977022</v>
      </c>
      <c r="J270" s="193">
        <f>AVERAGE(I270:I272)</f>
        <v>-0.70621080876500264</v>
      </c>
      <c r="K270" s="192">
        <f t="shared" si="9"/>
        <v>1.2643100269056189</v>
      </c>
      <c r="L270" s="192">
        <f>AVERAGE(K270:K272)</f>
        <v>1.7116003236287247</v>
      </c>
      <c r="M270" s="192">
        <f>STDEV(K270:K272)</f>
        <v>0.67844899520566582</v>
      </c>
    </row>
    <row r="271" spans="1:13">
      <c r="A271" s="178" t="s">
        <v>137</v>
      </c>
      <c r="B271" s="179" t="s">
        <v>87</v>
      </c>
      <c r="C271" s="195">
        <v>23.681271177228801</v>
      </c>
      <c r="D271" s="194">
        <v>23.23446477853</v>
      </c>
      <c r="E271" s="192"/>
      <c r="F271" s="192"/>
      <c r="G271" s="192">
        <f>C271-F270</f>
        <v>-1.0960450878070667</v>
      </c>
      <c r="H271" s="192"/>
      <c r="I271" s="192">
        <f>G271-H246</f>
        <v>-1.3174423178945684</v>
      </c>
      <c r="J271" s="193"/>
      <c r="K271" s="192">
        <f t="shared" si="9"/>
        <v>2.4922388130084583</v>
      </c>
      <c r="L271" s="192"/>
      <c r="M271" s="192"/>
    </row>
    <row r="272" spans="1:13" ht="15" thickBot="1">
      <c r="A272" s="178" t="s">
        <v>137</v>
      </c>
      <c r="B272" s="177" t="s">
        <v>87</v>
      </c>
      <c r="C272" s="195">
        <v>24.5358736630827</v>
      </c>
      <c r="D272" s="194">
        <v>25.745587216374499</v>
      </c>
      <c r="E272" s="192"/>
      <c r="F272" s="192"/>
      <c r="G272" s="192">
        <f>C272-F270</f>
        <v>-0.24144260195316747</v>
      </c>
      <c r="H272" s="192"/>
      <c r="I272" s="192">
        <f>G272-H246</f>
        <v>-0.46283983204066936</v>
      </c>
      <c r="J272" s="193"/>
      <c r="K272" s="192">
        <f t="shared" si="9"/>
        <v>1.378252130972097</v>
      </c>
      <c r="L272" s="192"/>
      <c r="M272" s="192"/>
    </row>
    <row r="275" spans="1:17" ht="20">
      <c r="A275" s="404" t="s">
        <v>39</v>
      </c>
      <c r="B275" s="405"/>
      <c r="C275" s="406"/>
      <c r="E275" s="408" t="s">
        <v>124</v>
      </c>
      <c r="F275" s="408"/>
    </row>
    <row r="276" spans="1:17" ht="16" thickBot="1">
      <c r="A276" s="191" t="s">
        <v>117</v>
      </c>
      <c r="B276" s="191" t="s">
        <v>116</v>
      </c>
      <c r="C276" s="190" t="s">
        <v>115</v>
      </c>
      <c r="D276" s="190" t="s">
        <v>114</v>
      </c>
      <c r="E276" s="188" t="s">
        <v>113</v>
      </c>
      <c r="F276" s="188" t="s">
        <v>112</v>
      </c>
      <c r="G276" s="189" t="s">
        <v>111</v>
      </c>
      <c r="H276" s="188" t="s">
        <v>110</v>
      </c>
      <c r="I276" s="189" t="s">
        <v>109</v>
      </c>
      <c r="J276" s="188" t="s">
        <v>108</v>
      </c>
      <c r="K276" s="188" t="s">
        <v>107</v>
      </c>
      <c r="L276" s="188" t="s">
        <v>106</v>
      </c>
      <c r="M276" s="188" t="s">
        <v>105</v>
      </c>
      <c r="O276" s="184"/>
      <c r="P276" s="187" t="s">
        <v>104</v>
      </c>
      <c r="Q276" s="186" t="s">
        <v>103</v>
      </c>
    </row>
    <row r="277" spans="1:17">
      <c r="A277" s="178" t="s">
        <v>137</v>
      </c>
      <c r="B277" s="183" t="s">
        <v>100</v>
      </c>
      <c r="C277" s="195">
        <v>23.2701884824295</v>
      </c>
      <c r="D277" s="194">
        <v>23.709194426439801</v>
      </c>
      <c r="E277" s="192">
        <f>AVERAGE(C277:C279)</f>
        <v>24.214760136408202</v>
      </c>
      <c r="F277" s="192">
        <f>AVERAGE(D277:D279)</f>
        <v>23.520135002179899</v>
      </c>
      <c r="G277" s="192">
        <f>C277-F277</f>
        <v>-0.24994651975039872</v>
      </c>
      <c r="H277" s="192">
        <f>AVERAGE(G277:G279)</f>
        <v>0.69462513422830108</v>
      </c>
      <c r="I277" s="192">
        <f>G277-H277</f>
        <v>-0.9445716539786998</v>
      </c>
      <c r="J277" s="193">
        <f>AVERAGE(I277:I279)</f>
        <v>0</v>
      </c>
      <c r="K277" s="192">
        <f t="shared" ref="K277:K306" si="10">2^-(I277)</f>
        <v>1.9246173693085689</v>
      </c>
      <c r="L277" s="200">
        <f>AVERAGE(K277:K279)</f>
        <v>1.1221000303452218</v>
      </c>
      <c r="M277" s="192">
        <f>STDEV(K277:K279)</f>
        <v>0.69502088479635205</v>
      </c>
      <c r="O277" s="185" t="s">
        <v>102</v>
      </c>
      <c r="P277" s="184">
        <v>1.0134194977170199</v>
      </c>
      <c r="Q277" s="184">
        <v>2.1432285320759301</v>
      </c>
    </row>
    <row r="278" spans="1:17">
      <c r="A278" s="178" t="s">
        <v>137</v>
      </c>
      <c r="B278" s="182" t="s">
        <v>100</v>
      </c>
      <c r="C278" s="195">
        <v>24.697725259107798</v>
      </c>
      <c r="D278" s="194">
        <v>23.228527141205699</v>
      </c>
      <c r="E278" s="192"/>
      <c r="F278" s="192"/>
      <c r="G278" s="192">
        <f>C278-F277</f>
        <v>1.1775902569278998</v>
      </c>
      <c r="H278" s="192"/>
      <c r="I278" s="192">
        <f>G278-H277</f>
        <v>0.48296512269959868</v>
      </c>
      <c r="J278" s="193"/>
      <c r="K278" s="192">
        <f t="shared" si="10"/>
        <v>0.71550555722251574</v>
      </c>
      <c r="L278" s="192"/>
      <c r="M278" s="192"/>
      <c r="O278" s="185" t="s">
        <v>101</v>
      </c>
      <c r="P278" s="184">
        <v>2.4925041020415901</v>
      </c>
      <c r="Q278" s="184">
        <v>2.4821955783151899</v>
      </c>
    </row>
    <row r="279" spans="1:17" ht="15" thickBot="1">
      <c r="A279" s="178" t="s">
        <v>137</v>
      </c>
      <c r="B279" s="181" t="s">
        <v>100</v>
      </c>
      <c r="C279" s="195">
        <v>24.676366667687301</v>
      </c>
      <c r="D279" s="194">
        <v>23.6226834388942</v>
      </c>
      <c r="E279" s="192"/>
      <c r="F279" s="192"/>
      <c r="G279" s="192">
        <f>C279-F277</f>
        <v>1.1562316655074021</v>
      </c>
      <c r="H279" s="192"/>
      <c r="I279" s="192">
        <f>G279-H277</f>
        <v>0.46160653127910101</v>
      </c>
      <c r="J279" s="193"/>
      <c r="K279" s="192">
        <f t="shared" si="10"/>
        <v>0.72617716450458103</v>
      </c>
      <c r="L279" s="192"/>
      <c r="M279" s="192"/>
      <c r="O279" s="185" t="s">
        <v>99</v>
      </c>
      <c r="P279" s="184">
        <v>1.70950069119596</v>
      </c>
      <c r="Q279" s="184">
        <v>2.0747073547396302</v>
      </c>
    </row>
    <row r="280" spans="1:17">
      <c r="A280" s="178" t="s">
        <v>137</v>
      </c>
      <c r="B280" s="180" t="s">
        <v>96</v>
      </c>
      <c r="C280" s="195">
        <v>24.614699220661901</v>
      </c>
      <c r="D280" s="194">
        <v>25.482185932915598</v>
      </c>
      <c r="E280" s="192">
        <f>AVERAGE(C280:C282)</f>
        <v>25.124595644076464</v>
      </c>
      <c r="F280" s="192">
        <f>AVERAGE(D280:D282)</f>
        <v>25.481878832931031</v>
      </c>
      <c r="G280" s="192">
        <f>C280-F280</f>
        <v>-0.86717961226912976</v>
      </c>
      <c r="H280" s="192">
        <f>AVERAGE(G280:G282)</f>
        <v>-0.35728318885456406</v>
      </c>
      <c r="I280" s="192">
        <f>G280-H277</f>
        <v>-1.561804746497431</v>
      </c>
      <c r="J280" s="193">
        <f>AVERAGE(I280:I282)</f>
        <v>-1.0519083230828652</v>
      </c>
      <c r="K280" s="192">
        <f t="shared" si="10"/>
        <v>2.9522292313502865</v>
      </c>
      <c r="L280" s="192">
        <f>AVERAGE(K280:K282)</f>
        <v>2.1432285320759341</v>
      </c>
      <c r="M280" s="192">
        <f>STDEV(K280:K282)</f>
        <v>0.70381267671729542</v>
      </c>
      <c r="O280" s="185" t="s">
        <v>98</v>
      </c>
      <c r="P280" s="184">
        <v>1.84803285951686</v>
      </c>
      <c r="Q280" s="184">
        <v>1.8679710327823</v>
      </c>
    </row>
    <row r="281" spans="1:17">
      <c r="A281" s="178" t="s">
        <v>137</v>
      </c>
      <c r="B281" s="179" t="s">
        <v>96</v>
      </c>
      <c r="C281" s="195">
        <v>25.323913180322599</v>
      </c>
      <c r="D281" s="194">
        <v>25.4150638454113</v>
      </c>
      <c r="E281" s="192"/>
      <c r="F281" s="192"/>
      <c r="G281" s="192">
        <f>C281-F280</f>
        <v>-0.15796565260843209</v>
      </c>
      <c r="H281" s="192"/>
      <c r="I281" s="192">
        <f>G281-H277</f>
        <v>-0.85259078683673317</v>
      </c>
      <c r="J281" s="193"/>
      <c r="K281" s="192">
        <f t="shared" si="10"/>
        <v>1.8057407584090359</v>
      </c>
      <c r="L281" s="192"/>
      <c r="M281" s="192"/>
      <c r="O281" s="185" t="s">
        <v>97</v>
      </c>
      <c r="P281" s="184">
        <v>0.31517682356564197</v>
      </c>
      <c r="Q281" s="184">
        <v>0.60701540148361699</v>
      </c>
    </row>
    <row r="282" spans="1:17" ht="15" thickBot="1">
      <c r="A282" s="178" t="s">
        <v>137</v>
      </c>
      <c r="B282" s="177" t="s">
        <v>96</v>
      </c>
      <c r="C282" s="195">
        <v>25.4351745312449</v>
      </c>
      <c r="D282" s="194">
        <v>25.548386720466201</v>
      </c>
      <c r="E282" s="192"/>
      <c r="F282" s="192"/>
      <c r="G282" s="192">
        <f>C282-F280</f>
        <v>-4.6704301686130378E-2</v>
      </c>
      <c r="H282" s="192"/>
      <c r="I282" s="192">
        <f>G282-H277</f>
        <v>-0.74132943591443146</v>
      </c>
      <c r="J282" s="193"/>
      <c r="K282" s="192">
        <f t="shared" si="10"/>
        <v>1.6717156064684795</v>
      </c>
      <c r="L282" s="192"/>
      <c r="M282" s="192"/>
    </row>
    <row r="283" spans="1:17">
      <c r="A283" s="178" t="s">
        <v>137</v>
      </c>
      <c r="B283" s="183" t="s">
        <v>95</v>
      </c>
      <c r="C283" s="195">
        <v>23.531846225417699</v>
      </c>
      <c r="D283" s="194">
        <v>23.471703206999699</v>
      </c>
      <c r="E283" s="192">
        <f>AVERAGE(C283:C285)</f>
        <v>23.6734374029365</v>
      </c>
      <c r="F283" s="192">
        <f>AVERAGE(D283:D285)</f>
        <v>24.292805348506334</v>
      </c>
      <c r="G283" s="192">
        <f>C283-F283</f>
        <v>-0.76095912308863589</v>
      </c>
      <c r="H283" s="192">
        <f>AVERAGE(G283:G285)</f>
        <v>-0.61936794556983443</v>
      </c>
      <c r="I283" s="192">
        <f>G283-H277</f>
        <v>-1.4555842573169371</v>
      </c>
      <c r="J283" s="193">
        <f>AVERAGE(I283:I285)</f>
        <v>-1.3139930797981356</v>
      </c>
      <c r="K283" s="192">
        <f t="shared" si="10"/>
        <v>2.742676103935815</v>
      </c>
      <c r="L283" s="192">
        <f>AVERAGE(K283:K285)</f>
        <v>2.4925041020416558</v>
      </c>
      <c r="M283" s="192">
        <f>STDEV(K283:K285)</f>
        <v>0.21874348796390863</v>
      </c>
    </row>
    <row r="284" spans="1:17">
      <c r="A284" s="178" t="s">
        <v>137</v>
      </c>
      <c r="B284" s="182" t="s">
        <v>95</v>
      </c>
      <c r="C284" s="195">
        <v>23.762608972801701</v>
      </c>
      <c r="D284" s="194">
        <v>23.726497203868199</v>
      </c>
      <c r="E284" s="192"/>
      <c r="F284" s="192"/>
      <c r="G284" s="192">
        <f>C284-F283</f>
        <v>-0.53019637570463374</v>
      </c>
      <c r="H284" s="192"/>
      <c r="I284" s="192">
        <f>G284-H277</f>
        <v>-1.2248215099329349</v>
      </c>
      <c r="J284" s="193"/>
      <c r="K284" s="192">
        <f t="shared" si="10"/>
        <v>2.3372653130341292</v>
      </c>
      <c r="L284" s="192"/>
      <c r="M284" s="192"/>
    </row>
    <row r="285" spans="1:17" ht="15" thickBot="1">
      <c r="A285" s="178" t="s">
        <v>137</v>
      </c>
      <c r="B285" s="181" t="s">
        <v>95</v>
      </c>
      <c r="C285" s="195">
        <v>23.725857010590101</v>
      </c>
      <c r="D285" s="194">
        <v>25.680215634651098</v>
      </c>
      <c r="E285" s="192"/>
      <c r="F285" s="192"/>
      <c r="G285" s="192">
        <f>C285-F283</f>
        <v>-0.56694833791623367</v>
      </c>
      <c r="H285" s="192"/>
      <c r="I285" s="192">
        <f>G285-H277</f>
        <v>-1.2615734721445349</v>
      </c>
      <c r="J285" s="193"/>
      <c r="K285" s="192">
        <f t="shared" si="10"/>
        <v>2.3975708891550229</v>
      </c>
      <c r="L285" s="192"/>
      <c r="M285" s="192"/>
    </row>
    <row r="286" spans="1:17">
      <c r="A286" s="178" t="s">
        <v>137</v>
      </c>
      <c r="B286" s="180" t="s">
        <v>94</v>
      </c>
      <c r="C286" s="195">
        <v>24.105918867011098</v>
      </c>
      <c r="D286" s="194">
        <v>25.4998859922257</v>
      </c>
      <c r="E286" s="192">
        <f>AVERAGE(C286:C288)</f>
        <v>24.335917432784299</v>
      </c>
      <c r="F286" s="192">
        <f>AVERAGE(D286:D288)</f>
        <v>24.943018421836133</v>
      </c>
      <c r="G286" s="192">
        <f>C286-F286</f>
        <v>-0.83709955482503418</v>
      </c>
      <c r="H286" s="192">
        <f>AVERAGE(G286:G288)</f>
        <v>-0.6071009890518333</v>
      </c>
      <c r="I286" s="192">
        <f>G286-H277</f>
        <v>-1.5317246890533354</v>
      </c>
      <c r="J286" s="193">
        <f>AVERAGE(I286:I288)</f>
        <v>-1.3017261232801345</v>
      </c>
      <c r="K286" s="192">
        <f t="shared" si="10"/>
        <v>2.8913127843138238</v>
      </c>
      <c r="L286" s="192">
        <f>AVERAGE(K286:K288)</f>
        <v>2.4821955783151863</v>
      </c>
      <c r="M286" s="192">
        <f>STDEV(K286:K288)</f>
        <v>0.36243842220673916</v>
      </c>
    </row>
    <row r="287" spans="1:17">
      <c r="A287" s="178" t="s">
        <v>137</v>
      </c>
      <c r="B287" s="179" t="s">
        <v>94</v>
      </c>
      <c r="C287" s="195">
        <v>24.402538738476501</v>
      </c>
      <c r="D287" s="194">
        <v>23.723857750881201</v>
      </c>
      <c r="E287" s="192"/>
      <c r="F287" s="192"/>
      <c r="G287" s="192">
        <f>C287-F286</f>
        <v>-0.54047968335963148</v>
      </c>
      <c r="H287" s="192"/>
      <c r="I287" s="192">
        <f>G287-H277</f>
        <v>-1.2351048175879327</v>
      </c>
      <c r="J287" s="193"/>
      <c r="K287" s="192">
        <f t="shared" si="10"/>
        <v>2.3539844946508826</v>
      </c>
      <c r="L287" s="192"/>
      <c r="M287" s="192"/>
    </row>
    <row r="288" spans="1:17" ht="15" thickBot="1">
      <c r="A288" s="178" t="s">
        <v>137</v>
      </c>
      <c r="B288" s="177" t="s">
        <v>94</v>
      </c>
      <c r="C288" s="195">
        <v>24.499294692865298</v>
      </c>
      <c r="D288" s="194">
        <v>25.6053115224015</v>
      </c>
      <c r="E288" s="192"/>
      <c r="F288" s="192"/>
      <c r="G288" s="192">
        <f>C288-F286</f>
        <v>-0.44372372897083423</v>
      </c>
      <c r="H288" s="192"/>
      <c r="I288" s="192">
        <f>G288-H277</f>
        <v>-1.1383488631991354</v>
      </c>
      <c r="J288" s="193"/>
      <c r="K288" s="192">
        <f t="shared" si="10"/>
        <v>2.2012894559808527</v>
      </c>
      <c r="L288" s="192"/>
      <c r="M288" s="192"/>
    </row>
    <row r="289" spans="1:13">
      <c r="A289" s="178" t="s">
        <v>137</v>
      </c>
      <c r="B289" s="183" t="s">
        <v>93</v>
      </c>
      <c r="C289" s="195">
        <v>24.9429785779529</v>
      </c>
      <c r="D289" s="194">
        <v>24.3975748697287</v>
      </c>
      <c r="E289" s="192">
        <f>AVERAGE(C289:C291)</f>
        <v>24.151905931572362</v>
      </c>
      <c r="F289" s="192">
        <f>AVERAGE(D289:D291)</f>
        <v>24.098683501325198</v>
      </c>
      <c r="G289" s="192">
        <f>C289-F289</f>
        <v>0.8442950766277022</v>
      </c>
      <c r="H289" s="192">
        <f>AVERAGE(G289:G291)</f>
        <v>5.3222430247168738E-2</v>
      </c>
      <c r="I289" s="192">
        <f>G289-H277</f>
        <v>0.14966994239940112</v>
      </c>
      <c r="J289" s="193">
        <f>AVERAGE(I289:I291)</f>
        <v>-0.64140270398113242</v>
      </c>
      <c r="K289" s="192">
        <f t="shared" si="10"/>
        <v>0.90145667292287757</v>
      </c>
      <c r="L289" s="192">
        <f>AVERAGE(K289:K291)</f>
        <v>1.7095006911960207</v>
      </c>
      <c r="M289" s="192">
        <f>STDEV(K289:K291)</f>
        <v>0.86400857782847773</v>
      </c>
    </row>
    <row r="290" spans="1:13">
      <c r="A290" s="178" t="s">
        <v>137</v>
      </c>
      <c r="B290" s="182" t="s">
        <v>93</v>
      </c>
      <c r="C290" s="195">
        <v>24.109155102497599</v>
      </c>
      <c r="D290" s="194">
        <v>23.917090077049199</v>
      </c>
      <c r="E290" s="192"/>
      <c r="F290" s="192"/>
      <c r="G290" s="192">
        <f>C290-F289</f>
        <v>1.0471601172401535E-2</v>
      </c>
      <c r="H290" s="192"/>
      <c r="I290" s="192">
        <f>G290-H277</f>
        <v>-0.68415353305589954</v>
      </c>
      <c r="J290" s="193"/>
      <c r="K290" s="192">
        <f t="shared" si="10"/>
        <v>1.6067589773206412</v>
      </c>
      <c r="L290" s="192"/>
      <c r="M290" s="192"/>
    </row>
    <row r="291" spans="1:13" ht="15" thickBot="1">
      <c r="A291" s="178" t="s">
        <v>137</v>
      </c>
      <c r="B291" s="181" t="s">
        <v>93</v>
      </c>
      <c r="C291" s="195">
        <v>23.4035841142666</v>
      </c>
      <c r="D291" s="194">
        <v>23.981385557197701</v>
      </c>
      <c r="E291" s="192"/>
      <c r="F291" s="192"/>
      <c r="G291" s="192">
        <f>C291-F289</f>
        <v>-0.69509938705859753</v>
      </c>
      <c r="H291" s="192"/>
      <c r="I291" s="192">
        <f>G291-H277</f>
        <v>-1.3897245212868987</v>
      </c>
      <c r="J291" s="193"/>
      <c r="K291" s="192">
        <f t="shared" si="10"/>
        <v>2.6202864233445431</v>
      </c>
      <c r="L291" s="192"/>
      <c r="M291" s="192"/>
    </row>
    <row r="292" spans="1:13">
      <c r="A292" s="178" t="s">
        <v>137</v>
      </c>
      <c r="B292" s="180" t="s">
        <v>92</v>
      </c>
      <c r="C292" s="195">
        <v>24.102299646138</v>
      </c>
      <c r="D292" s="195">
        <v>24.819806993694701</v>
      </c>
      <c r="E292" s="192">
        <f>AVERAGE(C293:C294)</f>
        <v>24.03074603925905</v>
      </c>
      <c r="F292" s="192">
        <f>AVERAGE(D292:D294)</f>
        <v>24.8478971396673</v>
      </c>
      <c r="G292" s="192">
        <f>C292-F290</f>
        <v>24.102299646138</v>
      </c>
      <c r="H292" s="192">
        <f>AVERAGE(G292:G294)</f>
        <v>15.771964861662932</v>
      </c>
      <c r="I292" s="192">
        <f>G292-H277</f>
        <v>23.4076745119097</v>
      </c>
      <c r="J292" s="193">
        <f>AVERAGE(I292:I294)</f>
        <v>15.540423150253497</v>
      </c>
      <c r="K292" s="192">
        <f t="shared" si="10"/>
        <v>8.9864433973358699E-8</v>
      </c>
      <c r="L292" s="192">
        <v>2.0747073547396302</v>
      </c>
      <c r="M292" s="192">
        <f>STDEV(K292:K294)</f>
        <v>1.5812086027189212</v>
      </c>
    </row>
    <row r="293" spans="1:13">
      <c r="A293" s="178" t="s">
        <v>137</v>
      </c>
      <c r="B293" s="179" t="s">
        <v>92</v>
      </c>
      <c r="C293" s="195">
        <v>24.667103932181298</v>
      </c>
      <c r="D293" s="195">
        <v>23.824033967245398</v>
      </c>
      <c r="E293" s="192"/>
      <c r="F293" s="192"/>
      <c r="G293" s="192">
        <f>C293-F291</f>
        <v>24.667103932181298</v>
      </c>
      <c r="H293" s="192"/>
      <c r="I293" s="192">
        <f>G293-H278</f>
        <v>24.667103932181298</v>
      </c>
      <c r="J293" s="193"/>
      <c r="K293" s="192">
        <f t="shared" si="10"/>
        <v>3.7537194463499237E-8</v>
      </c>
      <c r="L293" s="192"/>
      <c r="M293" s="192"/>
    </row>
    <row r="294" spans="1:13" ht="15" thickBot="1">
      <c r="A294" s="178" t="s">
        <v>137</v>
      </c>
      <c r="B294" s="177" t="s">
        <v>92</v>
      </c>
      <c r="C294" s="195">
        <v>23.394388146336802</v>
      </c>
      <c r="D294" s="195">
        <v>25.899850458061799</v>
      </c>
      <c r="E294" s="192"/>
      <c r="F294" s="192"/>
      <c r="G294" s="192">
        <f>C294-F292</f>
        <v>-1.4535089933304981</v>
      </c>
      <c r="H294" s="192"/>
      <c r="I294" s="192">
        <f>G294-H279</f>
        <v>-1.4535089933304981</v>
      </c>
      <c r="J294" s="193"/>
      <c r="K294" s="192">
        <f t="shared" si="10"/>
        <v>2.738733700974977</v>
      </c>
      <c r="L294" s="192"/>
      <c r="M294" s="192"/>
    </row>
    <row r="295" spans="1:13">
      <c r="A295" s="178" t="s">
        <v>137</v>
      </c>
      <c r="B295" s="183" t="s">
        <v>91</v>
      </c>
      <c r="C295" s="195">
        <v>23.6014339199026</v>
      </c>
      <c r="D295" s="194">
        <v>23.467161404562098</v>
      </c>
      <c r="E295" s="192">
        <f>AVERAGE(C295:C297)</f>
        <v>23.622634905336998</v>
      </c>
      <c r="F295" s="192">
        <f>AVERAGE(D295:D297)</f>
        <v>23.799563217951</v>
      </c>
      <c r="G295" s="192">
        <f>C295-F295</f>
        <v>-0.19812929804839996</v>
      </c>
      <c r="H295" s="192">
        <f>AVERAGE(G295:G297)</f>
        <v>-0.17692831261400008</v>
      </c>
      <c r="I295" s="192">
        <f>G295-H277</f>
        <v>-0.89275443227670104</v>
      </c>
      <c r="J295" s="193">
        <f>AVERAGE(I295:I297)</f>
        <v>-0.87155344684230129</v>
      </c>
      <c r="K295" s="192">
        <f t="shared" si="10"/>
        <v>1.8567176373109837</v>
      </c>
      <c r="L295" s="192">
        <f>AVERAGE(K295:K297)</f>
        <v>1.8480328595168416</v>
      </c>
      <c r="M295" s="192">
        <f>STDEV(K295:K297)</f>
        <v>0.31706793220570018</v>
      </c>
    </row>
    <row r="296" spans="1:13">
      <c r="A296" s="178" t="s">
        <v>137</v>
      </c>
      <c r="B296" s="182" t="s">
        <v>91</v>
      </c>
      <c r="C296" s="195">
        <v>23.3827101515351</v>
      </c>
      <c r="D296" s="194">
        <v>23.7223508945556</v>
      </c>
      <c r="E296" s="192"/>
      <c r="F296" s="192"/>
      <c r="G296" s="192">
        <f>C296-F295</f>
        <v>-0.41685306641590003</v>
      </c>
      <c r="H296" s="192"/>
      <c r="I296" s="192">
        <f>G296-H277</f>
        <v>-1.1114782006442012</v>
      </c>
      <c r="J296" s="193"/>
      <c r="K296" s="192">
        <f t="shared" si="10"/>
        <v>2.1606691837996919</v>
      </c>
      <c r="L296" s="192"/>
      <c r="M296" s="192"/>
    </row>
    <row r="297" spans="1:13" ht="15" thickBot="1">
      <c r="A297" s="178" t="s">
        <v>137</v>
      </c>
      <c r="B297" s="181" t="s">
        <v>91</v>
      </c>
      <c r="C297" s="195">
        <v>23.8837606445733</v>
      </c>
      <c r="D297" s="194">
        <v>24.209177354735299</v>
      </c>
      <c r="E297" s="192"/>
      <c r="F297" s="192"/>
      <c r="G297" s="192">
        <f>C297-F295</f>
        <v>8.4197426622299787E-2</v>
      </c>
      <c r="H297" s="192"/>
      <c r="I297" s="192">
        <f>G297-H277</f>
        <v>-0.61042770760600129</v>
      </c>
      <c r="J297" s="193"/>
      <c r="K297" s="192">
        <f t="shared" si="10"/>
        <v>1.526711757439849</v>
      </c>
      <c r="L297" s="192"/>
      <c r="M297" s="192"/>
    </row>
    <row r="298" spans="1:13">
      <c r="A298" s="178" t="s">
        <v>137</v>
      </c>
      <c r="B298" s="180" t="s">
        <v>90</v>
      </c>
      <c r="C298" s="195">
        <v>23.688984038989901</v>
      </c>
      <c r="D298" s="194">
        <v>23.430278484178501</v>
      </c>
      <c r="E298" s="192">
        <f>AVERAGE(C298:C300)</f>
        <v>23.850645022414568</v>
      </c>
      <c r="F298" s="192">
        <f>AVERAGE(D298:D300)</f>
        <v>24.051869758784097</v>
      </c>
      <c r="G298" s="192">
        <f>C298-F298</f>
        <v>-0.36288571979419615</v>
      </c>
      <c r="H298" s="192">
        <f>AVERAGE(G298:G300)</f>
        <v>-0.20122473636952995</v>
      </c>
      <c r="I298" s="192">
        <f>G298-H277</f>
        <v>-1.0575108540224973</v>
      </c>
      <c r="J298" s="193">
        <f>AVERAGE(I298:I300)</f>
        <v>-0.89584987059783117</v>
      </c>
      <c r="K298" s="192">
        <f t="shared" si="10"/>
        <v>2.081337397956847</v>
      </c>
      <c r="L298" s="192">
        <f>AVERAGE(K298:K300)</f>
        <v>1.8679710327823214</v>
      </c>
      <c r="M298" s="192">
        <f>STDEV(K298:K300)</f>
        <v>0.20264663138811326</v>
      </c>
    </row>
    <row r="299" spans="1:13">
      <c r="A299" s="178" t="s">
        <v>137</v>
      </c>
      <c r="B299" s="179" t="s">
        <v>90</v>
      </c>
      <c r="C299" s="195">
        <v>23.999674131351401</v>
      </c>
      <c r="D299" s="194">
        <v>25.694833469269</v>
      </c>
      <c r="E299" s="192"/>
      <c r="F299" s="192"/>
      <c r="G299" s="192">
        <f>C299-F298</f>
        <v>-5.2195627432695346E-2</v>
      </c>
      <c r="H299" s="192"/>
      <c r="I299" s="192">
        <f>G299-H277</f>
        <v>-0.74682076166099642</v>
      </c>
      <c r="J299" s="193"/>
      <c r="K299" s="192">
        <f t="shared" si="10"/>
        <v>1.6780907776978362</v>
      </c>
      <c r="L299" s="192"/>
      <c r="M299" s="192"/>
    </row>
    <row r="300" spans="1:13" ht="15" thickBot="1">
      <c r="A300" s="178" t="s">
        <v>137</v>
      </c>
      <c r="B300" s="177" t="s">
        <v>90</v>
      </c>
      <c r="C300" s="195">
        <v>23.863276896902399</v>
      </c>
      <c r="D300" s="194">
        <v>23.0304973229048</v>
      </c>
      <c r="E300" s="192"/>
      <c r="F300" s="192"/>
      <c r="G300" s="192">
        <f t="shared" ref="G300:G306" si="11">C300-F298</f>
        <v>-0.18859286188169833</v>
      </c>
      <c r="H300" s="192"/>
      <c r="I300" s="192">
        <f>G300-H277</f>
        <v>-0.8832179961099994</v>
      </c>
      <c r="J300" s="193"/>
      <c r="K300" s="192">
        <f t="shared" si="10"/>
        <v>1.8444849226922806</v>
      </c>
      <c r="L300" s="192"/>
      <c r="M300" s="192"/>
    </row>
    <row r="301" spans="1:13">
      <c r="A301" s="178" t="s">
        <v>137</v>
      </c>
      <c r="B301" s="183" t="s">
        <v>89</v>
      </c>
      <c r="C301" s="195">
        <v>23.4496107250332</v>
      </c>
      <c r="D301" s="194">
        <v>23.798035365731199</v>
      </c>
      <c r="E301" s="192">
        <f>AVERAGE(C301:C303)</f>
        <v>24.220540632451598</v>
      </c>
      <c r="F301" s="192">
        <f>AVERAGE(D301:D303)</f>
        <v>23.639755720437901</v>
      </c>
      <c r="G301" s="192">
        <f t="shared" si="11"/>
        <v>23.4496107250332</v>
      </c>
      <c r="H301" s="192">
        <f>AVERAGE(G301:G303)</f>
        <v>16.340622058972301</v>
      </c>
      <c r="I301" s="192">
        <f>G301-H277</f>
        <v>22.7549855908049</v>
      </c>
      <c r="J301" s="193">
        <f>AVERAGE(I301:I303)</f>
        <v>15.645996924743999</v>
      </c>
      <c r="K301" s="192">
        <f t="shared" si="10"/>
        <v>1.4127547828476606E-7</v>
      </c>
      <c r="L301" s="192">
        <f>AVERAGE(K301:K303)</f>
        <v>0.31517682356565307</v>
      </c>
      <c r="M301" s="192">
        <f>STDEV(K301:K303)</f>
        <v>0.54590210134678674</v>
      </c>
    </row>
    <row r="302" spans="1:13">
      <c r="A302" s="178" t="s">
        <v>137</v>
      </c>
      <c r="B302" s="182" t="s">
        <v>89</v>
      </c>
      <c r="C302" s="195">
        <v>24.796825873747199</v>
      </c>
      <c r="D302" s="194">
        <v>24.025000794492499</v>
      </c>
      <c r="E302" s="192"/>
      <c r="F302" s="192"/>
      <c r="G302" s="192">
        <f t="shared" si="11"/>
        <v>24.796825873747199</v>
      </c>
      <c r="H302" s="192"/>
      <c r="I302" s="192">
        <f>G302-H277</f>
        <v>24.102200739518899</v>
      </c>
      <c r="J302" s="193"/>
      <c r="K302" s="192">
        <f t="shared" si="10"/>
        <v>5.5528330449320378E-8</v>
      </c>
      <c r="L302" s="192"/>
      <c r="M302" s="192"/>
    </row>
    <row r="303" spans="1:13" ht="15" thickBot="1">
      <c r="A303" s="178" t="s">
        <v>137</v>
      </c>
      <c r="B303" s="181" t="s">
        <v>89</v>
      </c>
      <c r="C303" s="195">
        <v>24.4151852985744</v>
      </c>
      <c r="D303" s="194">
        <v>23.09623100109</v>
      </c>
      <c r="E303" s="192"/>
      <c r="F303" s="192"/>
      <c r="G303" s="192">
        <f t="shared" si="11"/>
        <v>0.77542957813649949</v>
      </c>
      <c r="H303" s="192"/>
      <c r="I303" s="192">
        <f>G303-H277</f>
        <v>8.0804443908198409E-2</v>
      </c>
      <c r="J303" s="193"/>
      <c r="K303" s="192">
        <f t="shared" si="10"/>
        <v>0.94553027389315047</v>
      </c>
      <c r="L303" s="192"/>
      <c r="M303" s="192"/>
    </row>
    <row r="304" spans="1:13">
      <c r="A304" s="178" t="s">
        <v>137</v>
      </c>
      <c r="B304" s="180" t="s">
        <v>87</v>
      </c>
      <c r="C304" s="195">
        <v>24.709449946636301</v>
      </c>
      <c r="D304" s="194">
        <v>23.7285815991075</v>
      </c>
      <c r="E304" s="192">
        <f>AVERAGE(C304:C306)</f>
        <v>24.207944745352634</v>
      </c>
      <c r="F304" s="192">
        <f>AVERAGE(D304:D306)</f>
        <v>24.882593810936267</v>
      </c>
      <c r="G304" s="192">
        <f t="shared" si="11"/>
        <v>24.709449946636301</v>
      </c>
      <c r="H304" s="192">
        <f>AVERAGE(G304:G306)</f>
        <v>15.913746808373878</v>
      </c>
      <c r="I304" s="192">
        <f>G304-H289</f>
        <v>24.656227516389134</v>
      </c>
      <c r="J304" s="193">
        <f>AVERAGE(I304:I306)</f>
        <v>15.86052437812671</v>
      </c>
      <c r="K304" s="192">
        <f t="shared" si="10"/>
        <v>3.7821255171564621E-8</v>
      </c>
      <c r="L304" s="192">
        <f>AVERAGE(K304:K306)</f>
        <v>0.60701540148357891</v>
      </c>
      <c r="M304" s="192">
        <f>STDEV(K304:K306)</f>
        <v>1.0513814238896451</v>
      </c>
    </row>
    <row r="305" spans="1:17">
      <c r="A305" s="178" t="s">
        <v>137</v>
      </c>
      <c r="B305" s="179" t="s">
        <v>87</v>
      </c>
      <c r="C305" s="195">
        <v>23.843335491183499</v>
      </c>
      <c r="D305" s="194">
        <v>25.526761616987201</v>
      </c>
      <c r="E305" s="192"/>
      <c r="F305" s="192"/>
      <c r="G305" s="192">
        <f t="shared" si="11"/>
        <v>23.843335491183499</v>
      </c>
      <c r="H305" s="192"/>
      <c r="I305" s="192">
        <f>G305-H289</f>
        <v>23.790113060936331</v>
      </c>
      <c r="J305" s="193"/>
      <c r="K305" s="192">
        <f t="shared" si="10"/>
        <v>6.8938585535809388E-8</v>
      </c>
      <c r="L305" s="192"/>
      <c r="M305" s="192"/>
    </row>
    <row r="306" spans="1:17" ht="15" thickBot="1">
      <c r="A306" s="178" t="s">
        <v>137</v>
      </c>
      <c r="B306" s="177" t="s">
        <v>87</v>
      </c>
      <c r="C306" s="195">
        <v>24.071048798238099</v>
      </c>
      <c r="D306" s="194">
        <v>25.392438216714101</v>
      </c>
      <c r="E306" s="192"/>
      <c r="F306" s="192"/>
      <c r="G306" s="192">
        <f t="shared" si="11"/>
        <v>-0.81154501269816848</v>
      </c>
      <c r="H306" s="192"/>
      <c r="I306" s="192">
        <f>G306-H289</f>
        <v>-0.86476744294533725</v>
      </c>
      <c r="J306" s="193"/>
      <c r="K306" s="192">
        <f t="shared" si="10"/>
        <v>1.821046097690896</v>
      </c>
      <c r="L306" s="192"/>
      <c r="M306" s="192"/>
    </row>
    <row r="309" spans="1:17" ht="20">
      <c r="A309" s="404" t="s">
        <v>39</v>
      </c>
      <c r="B309" s="405"/>
      <c r="C309" s="406"/>
      <c r="E309" s="408" t="s">
        <v>123</v>
      </c>
      <c r="F309" s="408"/>
    </row>
    <row r="310" spans="1:17" ht="16" thickBot="1">
      <c r="A310" s="191" t="s">
        <v>117</v>
      </c>
      <c r="B310" s="191" t="s">
        <v>116</v>
      </c>
      <c r="C310" s="190" t="s">
        <v>115</v>
      </c>
      <c r="D310" s="190" t="s">
        <v>114</v>
      </c>
      <c r="E310" s="188" t="s">
        <v>113</v>
      </c>
      <c r="F310" s="188" t="s">
        <v>112</v>
      </c>
      <c r="G310" s="189" t="s">
        <v>111</v>
      </c>
      <c r="H310" s="188" t="s">
        <v>110</v>
      </c>
      <c r="I310" s="189" t="s">
        <v>109</v>
      </c>
      <c r="J310" s="188" t="s">
        <v>108</v>
      </c>
      <c r="K310" s="188" t="s">
        <v>107</v>
      </c>
      <c r="L310" s="188" t="s">
        <v>106</v>
      </c>
      <c r="M310" s="188" t="s">
        <v>105</v>
      </c>
      <c r="O310" s="184"/>
      <c r="P310" s="187" t="s">
        <v>104</v>
      </c>
      <c r="Q310" s="186" t="s">
        <v>103</v>
      </c>
    </row>
    <row r="311" spans="1:17">
      <c r="A311" s="178" t="s">
        <v>137</v>
      </c>
      <c r="B311" s="183" t="s">
        <v>100</v>
      </c>
      <c r="C311" s="175">
        <v>23.763268379643399</v>
      </c>
      <c r="D311" s="175">
        <v>25.168143149618398</v>
      </c>
      <c r="E311" s="171">
        <f>AVERAGE(C311:C313)</f>
        <v>23.928773358578997</v>
      </c>
      <c r="F311" s="171">
        <f>AVERAGE(D311:D313)</f>
        <v>24.857699263090296</v>
      </c>
      <c r="G311" s="171">
        <f>C311-F311</f>
        <v>-1.094430883446897</v>
      </c>
      <c r="H311" s="171">
        <f>AVERAGE(G311:G313)</f>
        <v>-0.92892590451129686</v>
      </c>
      <c r="I311" s="171">
        <f>G311-H311</f>
        <v>-0.16550497893560012</v>
      </c>
      <c r="J311" s="174">
        <f>AVERAGE(I311:I313)</f>
        <v>0</v>
      </c>
      <c r="K311" s="171">
        <f t="shared" ref="K311:K340" si="12">2^-(I311)</f>
        <v>1.1215585825662975</v>
      </c>
      <c r="L311" s="199">
        <f>AVERAGE(K311:K313)</f>
        <v>1.0525403947741989</v>
      </c>
      <c r="M311" s="171">
        <f>STDEV(K311:K313)</f>
        <v>0.38515449528119505</v>
      </c>
      <c r="O311" s="185" t="s">
        <v>102</v>
      </c>
      <c r="P311" s="184">
        <v>1.0104892051032299</v>
      </c>
      <c r="Q311" s="184">
        <v>1.5866802814663601</v>
      </c>
    </row>
    <row r="312" spans="1:17">
      <c r="A312" s="178" t="s">
        <v>137</v>
      </c>
      <c r="B312" s="182" t="s">
        <v>100</v>
      </c>
      <c r="C312" s="175">
        <v>24.578178819775101</v>
      </c>
      <c r="D312" s="175">
        <v>25.400254019744299</v>
      </c>
      <c r="E312" s="171"/>
      <c r="F312" s="171"/>
      <c r="G312" s="171">
        <f>C312-F311</f>
        <v>-0.27952044331519588</v>
      </c>
      <c r="I312" s="171">
        <f>G312-H311</f>
        <v>0.64940546119610099</v>
      </c>
      <c r="J312" s="174"/>
      <c r="K312" s="171">
        <f t="shared" si="12"/>
        <v>0.63754299284394356</v>
      </c>
      <c r="O312" s="185" t="s">
        <v>101</v>
      </c>
      <c r="P312" s="184">
        <v>0.73921406999804395</v>
      </c>
      <c r="Q312" s="184">
        <v>0.80934061437486704</v>
      </c>
    </row>
    <row r="313" spans="1:17" ht="15" thickBot="1">
      <c r="A313" s="178" t="s">
        <v>137</v>
      </c>
      <c r="B313" s="181" t="s">
        <v>100</v>
      </c>
      <c r="C313" s="175">
        <v>23.444872876318499</v>
      </c>
      <c r="D313" s="175">
        <v>24.004700619908199</v>
      </c>
      <c r="E313" s="171"/>
      <c r="F313" s="171"/>
      <c r="G313" s="171">
        <f>C313-F311</f>
        <v>-1.4128263867717976</v>
      </c>
      <c r="I313" s="171">
        <f>G313-H311</f>
        <v>-0.48390048226050075</v>
      </c>
      <c r="J313" s="174"/>
      <c r="K313" s="171">
        <f t="shared" si="12"/>
        <v>1.3985196089123562</v>
      </c>
      <c r="O313" s="185" t="s">
        <v>99</v>
      </c>
      <c r="P313" s="184">
        <v>0.574323006886723</v>
      </c>
      <c r="Q313" s="184">
        <v>0.43042561525767797</v>
      </c>
    </row>
    <row r="314" spans="1:17">
      <c r="A314" s="178" t="s">
        <v>137</v>
      </c>
      <c r="B314" s="180" t="s">
        <v>96</v>
      </c>
      <c r="C314" s="176">
        <v>23.194675157202699</v>
      </c>
      <c r="D314" s="175">
        <v>25.095815579302201</v>
      </c>
      <c r="E314" s="171">
        <f>AVERAGE(C314:C316)</f>
        <v>23.586298266509832</v>
      </c>
      <c r="F314" s="171">
        <f>AVERAGE(D314:D316)</f>
        <v>25.046536876030732</v>
      </c>
      <c r="G314" s="171">
        <f>C314-F314</f>
        <v>-1.8518617188280331</v>
      </c>
      <c r="H314" s="171">
        <f>AVERAGE(G314:G316)</f>
        <v>-1.4602386095208988</v>
      </c>
      <c r="I314" s="171">
        <f>G314-H311</f>
        <v>-0.92293581431673621</v>
      </c>
      <c r="J314" s="174">
        <f>AVERAGE(I314:I316)</f>
        <v>-0.53131270500960182</v>
      </c>
      <c r="K314" s="171">
        <f t="shared" si="12"/>
        <v>1.8959695764566633</v>
      </c>
      <c r="L314" s="171">
        <f>AVERAGE(K314:K316)</f>
        <v>1.5866802814663572</v>
      </c>
      <c r="M314" s="171">
        <f>STDEV(K314:K316)</f>
        <v>0.72821165968827928</v>
      </c>
      <c r="O314" s="185" t="s">
        <v>98</v>
      </c>
      <c r="P314" s="184">
        <v>0.61858095927415302</v>
      </c>
      <c r="Q314" s="184">
        <v>0.655060789601011</v>
      </c>
    </row>
    <row r="315" spans="1:17">
      <c r="A315" s="178" t="s">
        <v>137</v>
      </c>
      <c r="B315" s="179" t="s">
        <v>96</v>
      </c>
      <c r="C315" s="176">
        <v>24.523302421980102</v>
      </c>
      <c r="D315" s="175">
        <v>25.217401168529701</v>
      </c>
      <c r="E315" s="171"/>
      <c r="F315" s="171"/>
      <c r="G315" s="171">
        <f>C315-F314</f>
        <v>-0.5232344540506304</v>
      </c>
      <c r="I315" s="171">
        <f>G315-H311</f>
        <v>0.40569145046066646</v>
      </c>
      <c r="J315" s="174"/>
      <c r="K315" s="171">
        <f t="shared" si="12"/>
        <v>0.75487441217150708</v>
      </c>
      <c r="O315" s="185" t="s">
        <v>97</v>
      </c>
      <c r="P315" s="184">
        <v>0.89768775080769303</v>
      </c>
      <c r="Q315" s="184">
        <v>1.38317299824835</v>
      </c>
    </row>
    <row r="316" spans="1:17" ht="15" thickBot="1">
      <c r="A316" s="178" t="s">
        <v>137</v>
      </c>
      <c r="B316" s="177" t="s">
        <v>96</v>
      </c>
      <c r="C316" s="176">
        <v>23.040917220346699</v>
      </c>
      <c r="D316" s="175">
        <v>24.826393880260301</v>
      </c>
      <c r="E316" s="171"/>
      <c r="F316" s="171"/>
      <c r="G316" s="171">
        <f>C316-F314</f>
        <v>-2.0056196556840327</v>
      </c>
      <c r="I316" s="171">
        <f>G316-H311</f>
        <v>-1.0766937511727357</v>
      </c>
      <c r="J316" s="174"/>
      <c r="K316" s="171">
        <f t="shared" si="12"/>
        <v>2.1091968557709007</v>
      </c>
    </row>
    <row r="317" spans="1:17">
      <c r="A317" s="178" t="s">
        <v>137</v>
      </c>
      <c r="B317" s="183" t="s">
        <v>95</v>
      </c>
      <c r="C317" s="176">
        <v>24.1574095161921</v>
      </c>
      <c r="D317" s="175">
        <v>23.378224978841899</v>
      </c>
      <c r="E317" s="171">
        <f>AVERAGE(C317:C319)</f>
        <v>23.839244521762335</v>
      </c>
      <c r="F317" s="171">
        <f>AVERAGE(D317:D319)</f>
        <v>24.291913250878434</v>
      </c>
      <c r="G317" s="171">
        <f>C317-F317</f>
        <v>-0.13450373468633359</v>
      </c>
      <c r="H317" s="171">
        <f>AVERAGE(G317:G319)</f>
        <v>-0.45266872911610062</v>
      </c>
      <c r="I317" s="171">
        <f>G317-H311</f>
        <v>0.79442216982496328</v>
      </c>
      <c r="J317" s="174">
        <f>AVERAGE(I317:I319)</f>
        <v>0.47625717539519624</v>
      </c>
      <c r="K317" s="171">
        <f t="shared" si="12"/>
        <v>0.57657405738304579</v>
      </c>
      <c r="L317" s="171">
        <f>AVERAGE(K317:K319)</f>
        <v>0.73921406999802253</v>
      </c>
      <c r="M317" s="171">
        <f>STDEV(K317:K319)</f>
        <v>0.22109660416834603</v>
      </c>
    </row>
    <row r="318" spans="1:17">
      <c r="A318" s="178" t="s">
        <v>137</v>
      </c>
      <c r="B318" s="182" t="s">
        <v>95</v>
      </c>
      <c r="C318" s="176">
        <v>23.984234930874099</v>
      </c>
      <c r="D318" s="175">
        <v>25.983592456111602</v>
      </c>
      <c r="E318" s="171"/>
      <c r="F318" s="171"/>
      <c r="G318" s="171">
        <f>C318-F317</f>
        <v>-0.30767832000433515</v>
      </c>
      <c r="I318" s="171">
        <f>G318-H311</f>
        <v>0.62124758450696171</v>
      </c>
      <c r="J318" s="174"/>
      <c r="K318" s="171">
        <f t="shared" si="12"/>
        <v>0.65010849695421635</v>
      </c>
    </row>
    <row r="319" spans="1:17" ht="15" thickBot="1">
      <c r="A319" s="178" t="s">
        <v>137</v>
      </c>
      <c r="B319" s="181" t="s">
        <v>95</v>
      </c>
      <c r="C319" s="176">
        <v>23.376089118220801</v>
      </c>
      <c r="D319" s="175">
        <v>23.5139223176818</v>
      </c>
      <c r="E319" s="171"/>
      <c r="F319" s="171"/>
      <c r="G319" s="171">
        <f>C319-F317</f>
        <v>-0.91582413265763307</v>
      </c>
      <c r="I319" s="171">
        <f>G319-H311</f>
        <v>1.3101771853663791E-2</v>
      </c>
      <c r="J319" s="174"/>
      <c r="K319" s="171">
        <f t="shared" si="12"/>
        <v>0.99095965565680555</v>
      </c>
    </row>
    <row r="320" spans="1:17">
      <c r="A320" s="178" t="s">
        <v>137</v>
      </c>
      <c r="B320" s="180" t="s">
        <v>94</v>
      </c>
      <c r="C320" s="176">
        <v>24.225363554158601</v>
      </c>
      <c r="D320" s="175">
        <v>23.6241324096531</v>
      </c>
      <c r="E320" s="171">
        <f>AVERAGE(C320:C322)</f>
        <v>23.994918106247866</v>
      </c>
      <c r="F320" s="171">
        <f>AVERAGE(D320:D322)</f>
        <v>24.506585028965134</v>
      </c>
      <c r="G320" s="171">
        <f>C320-F320</f>
        <v>-0.28122147480653226</v>
      </c>
      <c r="H320" s="171">
        <f>AVERAGE(G320:G322)</f>
        <v>-0.51166692271726666</v>
      </c>
      <c r="I320" s="171">
        <f>G320-H311</f>
        <v>0.64770442970476461</v>
      </c>
      <c r="J320" s="174">
        <f>AVERAGE(I320:I322)</f>
        <v>0.41725898179403015</v>
      </c>
      <c r="K320" s="171">
        <f t="shared" si="12"/>
        <v>0.6382951409176687</v>
      </c>
      <c r="L320" s="171">
        <f>AVERAGE(K320:K322)</f>
        <v>0.80934061437487548</v>
      </c>
      <c r="M320" s="171">
        <f>STDEV(K320:K322)</f>
        <v>0.40599093509048229</v>
      </c>
    </row>
    <row r="321" spans="1:13">
      <c r="A321" s="178" t="s">
        <v>137</v>
      </c>
      <c r="B321" s="179" t="s">
        <v>94</v>
      </c>
      <c r="C321" s="176">
        <v>24.529812520535</v>
      </c>
      <c r="D321" s="175">
        <v>25.2920838137163</v>
      </c>
      <c r="E321" s="171"/>
      <c r="F321" s="171"/>
      <c r="G321" s="171">
        <f>C321-F320</f>
        <v>2.3227491569866032E-2</v>
      </c>
      <c r="I321" s="171">
        <f>G321-H311</f>
        <v>0.95215339608116289</v>
      </c>
      <c r="J321" s="174"/>
      <c r="K321" s="171">
        <f t="shared" si="12"/>
        <v>0.51686040947075318</v>
      </c>
    </row>
    <row r="322" spans="1:13" ht="15" thickBot="1">
      <c r="A322" s="178" t="s">
        <v>137</v>
      </c>
      <c r="B322" s="177" t="s">
        <v>94</v>
      </c>
      <c r="C322" s="176">
        <v>23.22957824405</v>
      </c>
      <c r="D322" s="175">
        <v>24.603538863526001</v>
      </c>
      <c r="E322" s="171"/>
      <c r="F322" s="171"/>
      <c r="G322" s="171">
        <f>C322-F320</f>
        <v>-1.2770067849151339</v>
      </c>
      <c r="I322" s="171">
        <f>G322-H311</f>
        <v>-0.348080880403837</v>
      </c>
      <c r="J322" s="174"/>
      <c r="K322" s="171">
        <f t="shared" si="12"/>
        <v>1.2728662927362047</v>
      </c>
    </row>
    <row r="323" spans="1:13">
      <c r="A323" s="178" t="s">
        <v>137</v>
      </c>
      <c r="B323" s="183" t="s">
        <v>93</v>
      </c>
      <c r="C323" s="176">
        <v>23.561260517527899</v>
      </c>
      <c r="D323" s="175">
        <v>23.2178151623073</v>
      </c>
      <c r="E323" s="171">
        <f>AVERAGE(C323:C325)</f>
        <v>24.201269869782667</v>
      </c>
      <c r="F323" s="171">
        <f>AVERAGE(D323:D325)</f>
        <v>24.248762098963567</v>
      </c>
      <c r="G323" s="171">
        <f>C323-F323</f>
        <v>-0.68750158143566864</v>
      </c>
      <c r="H323" s="171">
        <f>AVERAGE(G323:G325)</f>
        <v>-4.7492229180900125E-2</v>
      </c>
      <c r="I323" s="171">
        <f>G323-H311</f>
        <v>0.24142432307562822</v>
      </c>
      <c r="J323" s="174">
        <f>AVERAGE(I323:I325)</f>
        <v>0.88143367533039685</v>
      </c>
      <c r="K323" s="171">
        <f t="shared" si="12"/>
        <v>0.84590976243064464</v>
      </c>
      <c r="L323" s="171">
        <f>AVERAGE(K323:K325)</f>
        <v>0.574323006886726</v>
      </c>
      <c r="M323" s="171">
        <f>STDEV(K323:K325)</f>
        <v>0.24195165017178252</v>
      </c>
    </row>
    <row r="324" spans="1:13">
      <c r="A324" s="178" t="s">
        <v>137</v>
      </c>
      <c r="B324" s="182" t="s">
        <v>93</v>
      </c>
      <c r="C324" s="176">
        <v>24.709041281990501</v>
      </c>
      <c r="D324" s="175">
        <v>25.653270546304999</v>
      </c>
      <c r="E324" s="171"/>
      <c r="F324" s="171"/>
      <c r="G324" s="171">
        <f>C324-F323</f>
        <v>0.46027918302693394</v>
      </c>
      <c r="I324" s="171">
        <f>G324-H311</f>
        <v>1.3892050875382309</v>
      </c>
      <c r="J324" s="174"/>
      <c r="K324" s="171">
        <f t="shared" si="12"/>
        <v>0.38177509906918805</v>
      </c>
    </row>
    <row r="325" spans="1:13" ht="15" thickBot="1">
      <c r="A325" s="178" t="s">
        <v>137</v>
      </c>
      <c r="B325" s="181" t="s">
        <v>93</v>
      </c>
      <c r="C325" s="176">
        <v>24.333507809829602</v>
      </c>
      <c r="D325" s="175">
        <v>23.8752005882784</v>
      </c>
      <c r="E325" s="171"/>
      <c r="F325" s="171"/>
      <c r="G325" s="171">
        <f>C325-F323</f>
        <v>8.4745710866034329E-2</v>
      </c>
      <c r="I325" s="171">
        <f>G325-H311</f>
        <v>1.0136716153773313</v>
      </c>
      <c r="J325" s="174"/>
      <c r="K325" s="171">
        <f t="shared" si="12"/>
        <v>0.49528415916034513</v>
      </c>
    </row>
    <row r="326" spans="1:13">
      <c r="A326" s="178" t="s">
        <v>137</v>
      </c>
      <c r="B326" s="180" t="s">
        <v>92</v>
      </c>
      <c r="C326" s="176">
        <v>24.9255482122248</v>
      </c>
      <c r="D326" s="176">
        <v>24.077090435266001</v>
      </c>
      <c r="E326" s="171">
        <f>AVERAGE(C326:C328)</f>
        <v>24.608005911205236</v>
      </c>
      <c r="F326" s="171">
        <f>AVERAGE(D326:D328)</f>
        <v>24.288527288066103</v>
      </c>
      <c r="G326" s="171">
        <f>C326-F326</f>
        <v>0.63702092415869771</v>
      </c>
      <c r="H326" s="171">
        <f>AVERAGE(G326:G328)</f>
        <v>0.31947862313913095</v>
      </c>
      <c r="I326" s="171">
        <f>G326-H311</f>
        <v>1.5659468286699947</v>
      </c>
      <c r="J326" s="174">
        <f>AVERAGE(I326:I328)</f>
        <v>1.2484045276504279</v>
      </c>
      <c r="K326" s="171">
        <f t="shared" si="12"/>
        <v>0.3377559690890527</v>
      </c>
      <c r="L326" s="171">
        <f>AVERAGE(K326:K328)</f>
        <v>0.43042561525767081</v>
      </c>
      <c r="M326" s="171">
        <f>STDEV(K326:K328)</f>
        <v>0.11381268667073187</v>
      </c>
    </row>
    <row r="327" spans="1:13">
      <c r="A327" s="178" t="s">
        <v>137</v>
      </c>
      <c r="B327" s="179" t="s">
        <v>92</v>
      </c>
      <c r="C327" s="176">
        <v>24.2026586088421</v>
      </c>
      <c r="D327" s="176">
        <v>24.484551578280598</v>
      </c>
      <c r="E327" s="171"/>
      <c r="F327" s="171"/>
      <c r="G327" s="171">
        <f>C327-F326</f>
        <v>-8.5868679224002875E-2</v>
      </c>
      <c r="I327" s="171">
        <f>G327-H311</f>
        <v>0.84305722528729399</v>
      </c>
      <c r="J327" s="174"/>
      <c r="K327" s="171">
        <f t="shared" si="12"/>
        <v>0.55746099693018025</v>
      </c>
    </row>
    <row r="328" spans="1:13" ht="15" thickBot="1">
      <c r="A328" s="178" t="s">
        <v>137</v>
      </c>
      <c r="B328" s="177" t="s">
        <v>92</v>
      </c>
      <c r="C328" s="176">
        <v>24.695810912548801</v>
      </c>
      <c r="D328" s="176">
        <v>24.303939850651702</v>
      </c>
      <c r="E328" s="171"/>
      <c r="F328" s="171"/>
      <c r="G328" s="171">
        <f>C328-F326</f>
        <v>0.40728362448269806</v>
      </c>
      <c r="I328" s="171">
        <f>G328-H311</f>
        <v>1.336209528993995</v>
      </c>
      <c r="J328" s="174"/>
      <c r="K328" s="171">
        <f t="shared" si="12"/>
        <v>0.39605987975377938</v>
      </c>
    </row>
    <row r="329" spans="1:13">
      <c r="A329" s="178" t="s">
        <v>137</v>
      </c>
      <c r="B329" s="183" t="s">
        <v>91</v>
      </c>
      <c r="C329" s="176">
        <v>23.472782418527299</v>
      </c>
      <c r="D329" s="175">
        <v>24.284919167130301</v>
      </c>
      <c r="E329" s="171">
        <f>AVERAGE(C329:C331)</f>
        <v>24.136120286655967</v>
      </c>
      <c r="F329" s="171">
        <f>AVERAGE(D329:D331)</f>
        <v>24.291197532570965</v>
      </c>
      <c r="G329" s="171">
        <f>C329-F329</f>
        <v>-0.81841511404366685</v>
      </c>
      <c r="H329" s="171">
        <f>AVERAGE(G329:G331)</f>
        <v>-0.15507724591500013</v>
      </c>
      <c r="I329" s="171">
        <f>G329-H311</f>
        <v>0.11051079046763002</v>
      </c>
      <c r="J329" s="174">
        <f>AVERAGE(I329:I331)</f>
        <v>0.77384865859629681</v>
      </c>
      <c r="K329" s="171">
        <f t="shared" si="12"/>
        <v>0.926260058701459</v>
      </c>
      <c r="L329" s="171">
        <f>AVERAGE(K329:K331)</f>
        <v>0.6185809592741417</v>
      </c>
      <c r="M329" s="171">
        <f>STDEV(K329:K331)</f>
        <v>0.26646785843011167</v>
      </c>
    </row>
    <row r="330" spans="1:13">
      <c r="A330" s="178" t="s">
        <v>137</v>
      </c>
      <c r="B330" s="182" t="s">
        <v>91</v>
      </c>
      <c r="C330" s="176">
        <v>24.460643608906999</v>
      </c>
      <c r="D330" s="175">
        <v>24.722464849964901</v>
      </c>
      <c r="E330" s="171"/>
      <c r="F330" s="171"/>
      <c r="G330" s="171">
        <f>C330-F329</f>
        <v>0.16944607633603326</v>
      </c>
      <c r="I330" s="171">
        <f>G330-H311</f>
        <v>1.0983719808473302</v>
      </c>
      <c r="J330" s="174"/>
      <c r="K330" s="171">
        <f t="shared" si="12"/>
        <v>0.46704323666658593</v>
      </c>
    </row>
    <row r="331" spans="1:13" ht="15" thickBot="1">
      <c r="A331" s="178" t="s">
        <v>137</v>
      </c>
      <c r="B331" s="181" t="s">
        <v>91</v>
      </c>
      <c r="C331" s="176">
        <v>24.474934832533599</v>
      </c>
      <c r="D331" s="175">
        <v>23.866208580617698</v>
      </c>
      <c r="E331" s="171"/>
      <c r="F331" s="171"/>
      <c r="G331" s="171">
        <f>C331-F329</f>
        <v>0.18373729996263322</v>
      </c>
      <c r="I331" s="171">
        <f>G331-H311</f>
        <v>1.1126632044739302</v>
      </c>
      <c r="J331" s="174"/>
      <c r="K331" s="171">
        <f t="shared" si="12"/>
        <v>0.46243958245438044</v>
      </c>
    </row>
    <row r="332" spans="1:13">
      <c r="A332" s="178" t="s">
        <v>137</v>
      </c>
      <c r="B332" s="180" t="s">
        <v>90</v>
      </c>
      <c r="C332" s="176">
        <v>23.133621368866599</v>
      </c>
      <c r="D332" s="175">
        <v>24.598121680158901</v>
      </c>
      <c r="E332" s="171">
        <f>AVERAGE(C332:C334)</f>
        <v>24.317832503350534</v>
      </c>
      <c r="F332" s="171">
        <f>AVERAGE(D332:D334)</f>
        <v>24.373734093606668</v>
      </c>
      <c r="G332" s="171">
        <f>C332-F332</f>
        <v>-1.2401127247400687</v>
      </c>
      <c r="H332" s="171">
        <f>AVERAGE(G332:G334)</f>
        <v>-5.5901590256135357E-2</v>
      </c>
      <c r="I332" s="171">
        <f>G332-H311</f>
        <v>-0.31118682022877187</v>
      </c>
      <c r="J332" s="174">
        <f>AVERAGE(I332:I334)</f>
        <v>0.87302431425516158</v>
      </c>
      <c r="K332" s="171">
        <f t="shared" si="12"/>
        <v>1.2407279540331817</v>
      </c>
      <c r="L332" s="171">
        <f>AVERAGE(K332:K334)</f>
        <v>0.655060789601003</v>
      </c>
      <c r="M332" s="171">
        <f>STDEV(K332:K334)</f>
        <v>0.5072199804029428</v>
      </c>
    </row>
    <row r="333" spans="1:13">
      <c r="A333" s="178" t="s">
        <v>137</v>
      </c>
      <c r="B333" s="179" t="s">
        <v>90</v>
      </c>
      <c r="C333" s="176">
        <v>24.926642046864298</v>
      </c>
      <c r="D333" s="175">
        <v>23.372658776025201</v>
      </c>
      <c r="E333" s="171"/>
      <c r="F333" s="171"/>
      <c r="G333" s="171">
        <f>C333-F332</f>
        <v>0.55290795325763042</v>
      </c>
      <c r="I333" s="171">
        <f>G333-H311</f>
        <v>1.4818338577689274</v>
      </c>
      <c r="J333" s="174"/>
      <c r="K333" s="171">
        <f t="shared" si="12"/>
        <v>0.35803341441910153</v>
      </c>
    </row>
    <row r="334" spans="1:13" ht="15" thickBot="1">
      <c r="A334" s="178" t="s">
        <v>137</v>
      </c>
      <c r="B334" s="177" t="s">
        <v>90</v>
      </c>
      <c r="C334" s="176">
        <v>24.8932340943207</v>
      </c>
      <c r="D334" s="175">
        <v>25.150421824635899</v>
      </c>
      <c r="E334" s="171"/>
      <c r="F334" s="171"/>
      <c r="G334" s="171">
        <f>C334-F332</f>
        <v>0.51950000071403224</v>
      </c>
      <c r="I334" s="171">
        <f>G334-H311</f>
        <v>1.4484259052253292</v>
      </c>
      <c r="J334" s="174"/>
      <c r="K334" s="171">
        <f t="shared" si="12"/>
        <v>0.36642100035072578</v>
      </c>
    </row>
    <row r="335" spans="1:13">
      <c r="A335" s="178" t="s">
        <v>137</v>
      </c>
      <c r="B335" s="183" t="s">
        <v>89</v>
      </c>
      <c r="C335" s="175">
        <v>23.006601149022</v>
      </c>
      <c r="D335" s="175">
        <v>23.945245826437901</v>
      </c>
      <c r="E335" s="171">
        <f>AVERAGE(C335:C337)</f>
        <v>23.47401810556903</v>
      </c>
      <c r="F335" s="171">
        <f>AVERAGE(D335:D337)</f>
        <v>24.117610465786299</v>
      </c>
      <c r="G335" s="171">
        <f>C335-F335</f>
        <v>-1.1110093167642994</v>
      </c>
      <c r="H335" s="171">
        <f>AVERAGE(G335:G337)</f>
        <v>-0.64359236021726574</v>
      </c>
      <c r="I335" s="171">
        <f>G335-H311</f>
        <v>-0.18208341225300251</v>
      </c>
      <c r="J335" s="174">
        <f>AVERAGE(I335:I337)</f>
        <v>0.28533354429403118</v>
      </c>
      <c r="K335" s="171">
        <f t="shared" si="12"/>
        <v>1.1345210776085823</v>
      </c>
      <c r="L335" s="171">
        <f>AVERAGE(K335:K337)</f>
        <v>0.89768775080770025</v>
      </c>
      <c r="M335" s="171">
        <f>STDEV(K335:K337)</f>
        <v>0.40293570418704899</v>
      </c>
    </row>
    <row r="336" spans="1:13">
      <c r="A336" s="178" t="s">
        <v>137</v>
      </c>
      <c r="B336" s="182" t="s">
        <v>89</v>
      </c>
      <c r="C336" s="175">
        <v>23.017350780061101</v>
      </c>
      <c r="D336" s="175">
        <v>24.452725629419302</v>
      </c>
      <c r="E336" s="171"/>
      <c r="F336" s="171"/>
      <c r="G336" s="171">
        <f>C336-F335</f>
        <v>-1.1002596857251987</v>
      </c>
      <c r="I336" s="171">
        <f>G336-H311</f>
        <v>-0.17133378121390186</v>
      </c>
      <c r="J336" s="174"/>
      <c r="K336" s="171">
        <f t="shared" si="12"/>
        <v>1.1260990897312251</v>
      </c>
    </row>
    <row r="337" spans="1:17" ht="15" thickBot="1">
      <c r="A337" s="178" t="s">
        <v>137</v>
      </c>
      <c r="B337" s="181" t="s">
        <v>89</v>
      </c>
      <c r="C337" s="175">
        <v>24.398102387624</v>
      </c>
      <c r="D337" s="175">
        <v>23.954859941501699</v>
      </c>
      <c r="E337" s="171"/>
      <c r="F337" s="171"/>
      <c r="G337" s="171">
        <f>C337-F335</f>
        <v>0.28049192183770089</v>
      </c>
      <c r="I337" s="171">
        <f>G337-H311</f>
        <v>1.2094178263489979</v>
      </c>
      <c r="J337" s="174"/>
      <c r="K337" s="171">
        <f t="shared" si="12"/>
        <v>0.43244308508329343</v>
      </c>
    </row>
    <row r="338" spans="1:17">
      <c r="A338" s="178" t="s">
        <v>137</v>
      </c>
      <c r="B338" s="180" t="s">
        <v>87</v>
      </c>
      <c r="C338" s="176">
        <v>24.2598248580315</v>
      </c>
      <c r="D338" s="175">
        <v>25.974949950514802</v>
      </c>
      <c r="E338" s="171">
        <f>AVERAGE(C338:C340)</f>
        <v>24.361590226998434</v>
      </c>
      <c r="F338" s="171">
        <f>AVERAGE(D338:D340)</f>
        <v>25.214465178115901</v>
      </c>
      <c r="G338" s="171">
        <f>C338-F338</f>
        <v>-0.95464032008440114</v>
      </c>
      <c r="H338" s="171">
        <f>AVERAGE(G338:G340)</f>
        <v>-0.85287495111746736</v>
      </c>
      <c r="I338" s="171">
        <f>G338-H312</f>
        <v>-0.95464032008440114</v>
      </c>
      <c r="J338" s="174">
        <f>AVERAGE(I338:I340)</f>
        <v>-0.36612874794383443</v>
      </c>
      <c r="K338" s="171">
        <f t="shared" si="12"/>
        <v>1.9380963846537655</v>
      </c>
      <c r="L338" s="171">
        <f>AVERAGE(K338:K340)</f>
        <v>1.3831729982483563</v>
      </c>
      <c r="M338" s="171">
        <f>STDEV(K338:K340)</f>
        <v>0.59057815699936933</v>
      </c>
    </row>
    <row r="339" spans="1:17">
      <c r="A339" s="178" t="s">
        <v>137</v>
      </c>
      <c r="B339" s="179" t="s">
        <v>87</v>
      </c>
      <c r="C339" s="176">
        <v>24.679435923957001</v>
      </c>
      <c r="D339" s="175">
        <v>25.775085911220401</v>
      </c>
      <c r="E339" s="171"/>
      <c r="F339" s="171"/>
      <c r="G339" s="171">
        <f>C339-F338</f>
        <v>-0.5350292541588999</v>
      </c>
      <c r="I339" s="171">
        <f>G339-H313</f>
        <v>-0.5350292541588999</v>
      </c>
      <c r="J339" s="174"/>
      <c r="K339" s="171">
        <f t="shared" si="12"/>
        <v>1.4489715356871233</v>
      </c>
    </row>
    <row r="340" spans="1:17" ht="15" thickBot="1">
      <c r="A340" s="178" t="s">
        <v>137</v>
      </c>
      <c r="B340" s="177" t="s">
        <v>87</v>
      </c>
      <c r="C340" s="176">
        <v>24.1455098990068</v>
      </c>
      <c r="D340" s="175">
        <v>23.893359672612501</v>
      </c>
      <c r="E340" s="171"/>
      <c r="F340" s="171"/>
      <c r="G340" s="171">
        <f>C340-F338</f>
        <v>-1.068955279109101</v>
      </c>
      <c r="I340" s="171">
        <f>G340-H314</f>
        <v>0.39128333041179775</v>
      </c>
      <c r="J340" s="174"/>
      <c r="K340" s="171">
        <f t="shared" si="12"/>
        <v>0.76245107440418014</v>
      </c>
    </row>
    <row r="343" spans="1:17">
      <c r="A343" s="178"/>
      <c r="B343" s="172"/>
    </row>
    <row r="344" spans="1:17" ht="20">
      <c r="A344" s="404" t="s">
        <v>39</v>
      </c>
      <c r="B344" s="405"/>
      <c r="C344" s="406"/>
      <c r="E344" s="407" t="s">
        <v>122</v>
      </c>
      <c r="F344" s="409"/>
    </row>
    <row r="345" spans="1:17" ht="16" thickBot="1">
      <c r="A345" s="191" t="s">
        <v>117</v>
      </c>
      <c r="B345" s="191" t="s">
        <v>116</v>
      </c>
      <c r="C345" s="190" t="s">
        <v>115</v>
      </c>
      <c r="D345" s="190" t="s">
        <v>114</v>
      </c>
      <c r="E345" s="188" t="s">
        <v>113</v>
      </c>
      <c r="F345" s="188" t="s">
        <v>112</v>
      </c>
      <c r="G345" s="189" t="s">
        <v>111</v>
      </c>
      <c r="H345" s="188" t="s">
        <v>110</v>
      </c>
      <c r="I345" s="189" t="s">
        <v>109</v>
      </c>
      <c r="J345" s="188" t="s">
        <v>108</v>
      </c>
      <c r="K345" s="188" t="s">
        <v>107</v>
      </c>
      <c r="L345" s="188" t="s">
        <v>106</v>
      </c>
      <c r="M345" s="188" t="s">
        <v>105</v>
      </c>
      <c r="O345" s="184"/>
      <c r="P345" s="187" t="s">
        <v>104</v>
      </c>
      <c r="Q345" s="186" t="s">
        <v>103</v>
      </c>
    </row>
    <row r="346" spans="1:17">
      <c r="A346" s="178" t="s">
        <v>137</v>
      </c>
      <c r="B346" s="183" t="s">
        <v>100</v>
      </c>
      <c r="C346" s="195">
        <v>23.2496442583139</v>
      </c>
      <c r="D346" s="194">
        <v>23.802143558649998</v>
      </c>
      <c r="E346" s="192">
        <f>AVERAGE(C346:C348)</f>
        <v>23.974165146158398</v>
      </c>
      <c r="F346" s="192">
        <f>AVERAGE(D346:D348)</f>
        <v>24.053665039561398</v>
      </c>
      <c r="G346" s="192">
        <f>C346-F346</f>
        <v>-0.80402078124749821</v>
      </c>
      <c r="H346" s="192">
        <f>AVERAGE(G346:G348)</f>
        <v>-7.9499893402998609E-2</v>
      </c>
      <c r="I346" s="192">
        <f>G346-H346</f>
        <v>-0.72452088784449964</v>
      </c>
      <c r="J346" s="193">
        <f>AVERAGE(I346:I348)</f>
        <v>-2.3129646346357429E-17</v>
      </c>
      <c r="K346" s="192">
        <f t="shared" ref="K346:K375" si="13">2^-(I346)</f>
        <v>1.6523518070121563</v>
      </c>
      <c r="L346" s="192">
        <f>AVERAGE(K346:K348)</f>
        <v>1.09029884401981</v>
      </c>
      <c r="M346" s="192">
        <f>STDEV(K346:K348)</f>
        <v>0.53539836760798409</v>
      </c>
      <c r="N346" s="172"/>
      <c r="O346" s="185" t="s">
        <v>102</v>
      </c>
      <c r="P346" s="184">
        <v>1.0902988440198</v>
      </c>
      <c r="Q346" s="184">
        <v>1.44533609646489</v>
      </c>
    </row>
    <row r="347" spans="1:17">
      <c r="A347" s="178" t="s">
        <v>137</v>
      </c>
      <c r="B347" s="182" t="s">
        <v>100</v>
      </c>
      <c r="C347" s="195">
        <v>24.7444932925467</v>
      </c>
      <c r="D347" s="194">
        <v>23.835631270812701</v>
      </c>
      <c r="E347" s="192"/>
      <c r="F347" s="192"/>
      <c r="G347" s="192">
        <f>C347-F346</f>
        <v>0.69082825298530182</v>
      </c>
      <c r="H347" s="192"/>
      <c r="I347" s="192">
        <f>G347-H346</f>
        <v>0.77032814638830038</v>
      </c>
      <c r="J347" s="193"/>
      <c r="K347" s="192">
        <f t="shared" si="13"/>
        <v>0.58628410693393662</v>
      </c>
      <c r="L347" s="192"/>
      <c r="M347" s="192"/>
      <c r="N347" s="172"/>
      <c r="O347" s="185" t="s">
        <v>101</v>
      </c>
      <c r="P347" s="184">
        <v>1.11183005193466</v>
      </c>
      <c r="Q347" s="184">
        <v>0.98708796232919604</v>
      </c>
    </row>
    <row r="348" spans="1:17" ht="15" thickBot="1">
      <c r="A348" s="178" t="s">
        <v>137</v>
      </c>
      <c r="B348" s="181" t="s">
        <v>100</v>
      </c>
      <c r="C348" s="195">
        <v>23.928357887614599</v>
      </c>
      <c r="D348" s="194">
        <v>24.523220289221499</v>
      </c>
      <c r="E348" s="192"/>
      <c r="F348" s="192"/>
      <c r="G348" s="192">
        <f>C348-F346</f>
        <v>-0.12530715194679942</v>
      </c>
      <c r="H348" s="192"/>
      <c r="I348" s="192">
        <f>G348-H346</f>
        <v>-4.5807258543800813E-2</v>
      </c>
      <c r="J348" s="193"/>
      <c r="K348" s="192">
        <f t="shared" si="13"/>
        <v>1.0322606181133374</v>
      </c>
      <c r="L348" s="192"/>
      <c r="M348" s="192"/>
      <c r="N348" s="172"/>
      <c r="O348" s="185" t="s">
        <v>99</v>
      </c>
      <c r="P348" s="184">
        <v>1.1813113189798601</v>
      </c>
      <c r="Q348" s="184">
        <v>1.4146127712841701</v>
      </c>
    </row>
    <row r="349" spans="1:17">
      <c r="A349" s="178" t="s">
        <v>137</v>
      </c>
      <c r="B349" s="180" t="s">
        <v>96</v>
      </c>
      <c r="C349" s="195">
        <v>24.9896540316829</v>
      </c>
      <c r="D349" s="194">
        <v>23.8763454723541</v>
      </c>
      <c r="E349" s="192">
        <f>AVERAGE(C349:C351)</f>
        <v>24.373038554327433</v>
      </c>
      <c r="F349" s="192">
        <f>AVERAGE(D349:D351)</f>
        <v>24.723029122360732</v>
      </c>
      <c r="G349" s="192">
        <f>C349-F349</f>
        <v>0.26662490932216798</v>
      </c>
      <c r="H349" s="192">
        <f>AVERAGE(G349:G351)</f>
        <v>-0.34999056803329864</v>
      </c>
      <c r="I349" s="192">
        <f>G349-H346</f>
        <v>0.3461248027251666</v>
      </c>
      <c r="J349" s="193">
        <f>AVERAGE(I349:I351)</f>
        <v>-0.27049067463029997</v>
      </c>
      <c r="K349" s="192">
        <f t="shared" si="13"/>
        <v>0.78669438810825065</v>
      </c>
      <c r="L349" s="192">
        <f>AVERAGE(K349:K351)</f>
        <v>1.4453360964648716</v>
      </c>
      <c r="M349" s="192">
        <f>STDEV(K349:K351)</f>
        <v>1.1153066131520974</v>
      </c>
      <c r="N349" s="172"/>
      <c r="O349" s="185" t="s">
        <v>98</v>
      </c>
      <c r="P349" s="184">
        <v>2.21429784354343</v>
      </c>
      <c r="Q349" s="184">
        <v>1.7783037617159201</v>
      </c>
    </row>
    <row r="350" spans="1:17">
      <c r="A350" s="178" t="s">
        <v>137</v>
      </c>
      <c r="B350" s="179" t="s">
        <v>96</v>
      </c>
      <c r="C350" s="195">
        <v>23.193007756187299</v>
      </c>
      <c r="D350" s="194">
        <v>24.4267028900254</v>
      </c>
      <c r="E350" s="192"/>
      <c r="F350" s="192"/>
      <c r="G350" s="192">
        <f>C350-F349</f>
        <v>-1.5300213661734325</v>
      </c>
      <c r="H350" s="192"/>
      <c r="I350" s="192">
        <f>G350-H346</f>
        <v>-1.4505214727704339</v>
      </c>
      <c r="J350" s="193"/>
      <c r="K350" s="192">
        <f t="shared" si="13"/>
        <v>2.7330682226713261</v>
      </c>
      <c r="L350" s="192"/>
      <c r="M350" s="192"/>
      <c r="N350" s="172"/>
      <c r="O350" s="185" t="s">
        <v>97</v>
      </c>
      <c r="P350" s="184">
        <v>2.47213469983864</v>
      </c>
      <c r="Q350" s="184">
        <v>0.74242696380335405</v>
      </c>
    </row>
    <row r="351" spans="1:17" ht="15" thickBot="1">
      <c r="A351" s="178" t="s">
        <v>137</v>
      </c>
      <c r="B351" s="177" t="s">
        <v>96</v>
      </c>
      <c r="C351" s="195">
        <v>24.9364538751121</v>
      </c>
      <c r="D351" s="194">
        <v>25.866039004702699</v>
      </c>
      <c r="E351" s="192"/>
      <c r="F351" s="192"/>
      <c r="G351" s="192">
        <f>C351-F349</f>
        <v>0.21342475275136863</v>
      </c>
      <c r="H351" s="192"/>
      <c r="I351" s="192">
        <f>G351-H346</f>
        <v>0.29292464615436725</v>
      </c>
      <c r="J351" s="193"/>
      <c r="K351" s="192">
        <f t="shared" si="13"/>
        <v>0.81624567861503816</v>
      </c>
      <c r="L351" s="192"/>
      <c r="M351" s="192"/>
      <c r="N351" s="172"/>
      <c r="O351" s="172"/>
    </row>
    <row r="352" spans="1:17">
      <c r="A352" s="178" t="s">
        <v>137</v>
      </c>
      <c r="B352" s="183" t="s">
        <v>95</v>
      </c>
      <c r="C352" s="195">
        <v>24.600720935872001</v>
      </c>
      <c r="D352" s="194">
        <v>23.969574955557601</v>
      </c>
      <c r="E352" s="192">
        <f>AVERAGE(C352:C354)</f>
        <v>24.189487217401197</v>
      </c>
      <c r="F352" s="192">
        <f>AVERAGE(D352:D354)</f>
        <v>24.157795210366732</v>
      </c>
      <c r="G352" s="192">
        <f>C352-F352</f>
        <v>0.44292572550526899</v>
      </c>
      <c r="H352" s="192">
        <f>AVERAGE(G352:G354)</f>
        <v>3.169200703446743E-2</v>
      </c>
      <c r="I352" s="192">
        <f>G352-H346</f>
        <v>0.52242561890826755</v>
      </c>
      <c r="J352" s="193">
        <f>AVERAGE(I352:I354)</f>
        <v>0.11119190043746603</v>
      </c>
      <c r="K352" s="192">
        <f t="shared" si="13"/>
        <v>0.69620031942098337</v>
      </c>
      <c r="L352" s="192">
        <f>AVERAGE(K352:K354)</f>
        <v>1.1118300519346906</v>
      </c>
      <c r="M352" s="192">
        <f>STDEV(K352:K354)</f>
        <v>0.85508425179121295</v>
      </c>
      <c r="N352" s="172"/>
      <c r="O352" s="172"/>
    </row>
    <row r="353" spans="1:15">
      <c r="A353" s="178" t="s">
        <v>137</v>
      </c>
      <c r="B353" s="182" t="s">
        <v>95</v>
      </c>
      <c r="C353" s="195">
        <v>23.011153047967699</v>
      </c>
      <c r="D353" s="194">
        <v>24.2973745181814</v>
      </c>
      <c r="E353" s="192"/>
      <c r="F353" s="192"/>
      <c r="G353" s="192">
        <f>C353-F352</f>
        <v>-1.1466421623990328</v>
      </c>
      <c r="H353" s="192"/>
      <c r="I353" s="192">
        <f>G353-H346</f>
        <v>-1.0671422689960341</v>
      </c>
      <c r="J353" s="193"/>
      <c r="K353" s="192">
        <f t="shared" si="13"/>
        <v>2.0952788664875666</v>
      </c>
      <c r="L353" s="192"/>
      <c r="M353" s="192"/>
      <c r="N353" s="172"/>
      <c r="O353" s="172"/>
    </row>
    <row r="354" spans="1:15" ht="15" thickBot="1">
      <c r="A354" s="178" t="s">
        <v>137</v>
      </c>
      <c r="B354" s="181" t="s">
        <v>95</v>
      </c>
      <c r="C354" s="195">
        <v>24.956587668363898</v>
      </c>
      <c r="D354" s="194">
        <v>24.2064361573612</v>
      </c>
      <c r="E354" s="192"/>
      <c r="F354" s="192"/>
      <c r="G354" s="192">
        <f>C354-F352</f>
        <v>0.79879245799716614</v>
      </c>
      <c r="H354" s="192"/>
      <c r="I354" s="192">
        <f>G354-H346</f>
        <v>0.87829235140016471</v>
      </c>
      <c r="J354" s="193"/>
      <c r="K354" s="192">
        <f t="shared" si="13"/>
        <v>0.54401096989552211</v>
      </c>
      <c r="L354" s="192"/>
      <c r="M354" s="192"/>
      <c r="N354" s="172"/>
      <c r="O354" s="172"/>
    </row>
    <row r="355" spans="1:15">
      <c r="A355" s="178" t="s">
        <v>137</v>
      </c>
      <c r="B355" s="180" t="s">
        <v>94</v>
      </c>
      <c r="C355" s="195">
        <v>24.8464071155481</v>
      </c>
      <c r="D355" s="194">
        <v>25.4154767675359</v>
      </c>
      <c r="E355" s="192">
        <f>AVERAGE(C355:C357)</f>
        <v>24.549311618689401</v>
      </c>
      <c r="F355" s="192">
        <f>AVERAGE(D355:D357)</f>
        <v>24.5605663645524</v>
      </c>
      <c r="G355" s="192">
        <f>C355-F355</f>
        <v>0.28584075099569972</v>
      </c>
      <c r="H355" s="192">
        <f>AVERAGE(G355:G357)</f>
        <v>-1.1254745863000201E-2</v>
      </c>
      <c r="I355" s="192">
        <f>G355-H346</f>
        <v>0.36534064439869834</v>
      </c>
      <c r="J355" s="193">
        <f>AVERAGE(I355:I357)</f>
        <v>6.8245147539998427E-2</v>
      </c>
      <c r="K355" s="192">
        <f t="shared" si="13"/>
        <v>0.77628555937189603</v>
      </c>
      <c r="L355" s="192">
        <f>AVERAGE(K355:K357)</f>
        <v>0.98708796232920726</v>
      </c>
      <c r="M355" s="192">
        <f>STDEV(K355:K357)</f>
        <v>0.3303102803688836</v>
      </c>
      <c r="N355" s="172"/>
      <c r="O355" s="172"/>
    </row>
    <row r="356" spans="1:15">
      <c r="A356" s="178" t="s">
        <v>137</v>
      </c>
      <c r="B356" s="179" t="s">
        <v>94</v>
      </c>
      <c r="C356" s="195">
        <v>24.0292463704296</v>
      </c>
      <c r="D356" s="194">
        <v>24.134984278573601</v>
      </c>
      <c r="E356" s="192"/>
      <c r="F356" s="192"/>
      <c r="G356" s="192">
        <f>C356-F355</f>
        <v>-0.53131999412279995</v>
      </c>
      <c r="H356" s="192"/>
      <c r="I356" s="192">
        <f>G356-H346</f>
        <v>-0.45182010071980133</v>
      </c>
      <c r="J356" s="193"/>
      <c r="K356" s="192">
        <f t="shared" si="13"/>
        <v>1.3677647375479565</v>
      </c>
      <c r="L356" s="192"/>
      <c r="M356" s="192"/>
      <c r="N356" s="172"/>
      <c r="O356" s="172"/>
    </row>
    <row r="357" spans="1:15" ht="15" thickBot="1">
      <c r="A357" s="178" t="s">
        <v>137</v>
      </c>
      <c r="B357" s="177" t="s">
        <v>94</v>
      </c>
      <c r="C357" s="195">
        <v>24.7722813700905</v>
      </c>
      <c r="D357" s="194">
        <v>24.131238047547701</v>
      </c>
      <c r="E357" s="192"/>
      <c r="F357" s="192"/>
      <c r="G357" s="192">
        <f>C357-F355</f>
        <v>0.21171500553809963</v>
      </c>
      <c r="H357" s="192"/>
      <c r="I357" s="192">
        <f>G357-H346</f>
        <v>0.29121489894109825</v>
      </c>
      <c r="J357" s="193"/>
      <c r="K357" s="192">
        <f t="shared" si="13"/>
        <v>0.8172135900677695</v>
      </c>
      <c r="L357" s="192"/>
      <c r="M357" s="192"/>
      <c r="N357" s="172"/>
      <c r="O357" s="172"/>
    </row>
    <row r="358" spans="1:15">
      <c r="A358" s="178" t="s">
        <v>137</v>
      </c>
      <c r="B358" s="183" t="s">
        <v>93</v>
      </c>
      <c r="C358" s="195">
        <v>24.043543546000802</v>
      </c>
      <c r="D358" s="194">
        <v>25.159451972144499</v>
      </c>
      <c r="E358" s="192">
        <f>AVERAGE(C358:C360)</f>
        <v>24.493909561307671</v>
      </c>
      <c r="F358" s="192">
        <f>AVERAGE(D358:D360)</f>
        <v>24.768922052812666</v>
      </c>
      <c r="G358" s="192">
        <f>C358-F358</f>
        <v>-0.72537850681186455</v>
      </c>
      <c r="H358" s="192">
        <f>AVERAGE(G358:G360)</f>
        <v>-0.27501249150499874</v>
      </c>
      <c r="I358" s="192">
        <f>G358-H346</f>
        <v>-0.64587861340886599</v>
      </c>
      <c r="J358" s="193">
        <f>AVERAGE(I358:I360)</f>
        <v>-0.19551259810200014</v>
      </c>
      <c r="K358" s="192">
        <f t="shared" si="13"/>
        <v>1.5646919066765992</v>
      </c>
      <c r="L358" s="192">
        <f>AVERAGE(K358:K360)</f>
        <v>1.181311318979849</v>
      </c>
      <c r="M358" s="192">
        <f>STDEV(K358:K360)</f>
        <v>0.36039251296814917</v>
      </c>
      <c r="N358" s="172"/>
      <c r="O358" s="172"/>
    </row>
    <row r="359" spans="1:15">
      <c r="A359" s="178" t="s">
        <v>137</v>
      </c>
      <c r="B359" s="182" t="s">
        <v>93</v>
      </c>
      <c r="C359" s="195">
        <v>24.924817230415499</v>
      </c>
      <c r="D359" s="194">
        <v>24.693957392008901</v>
      </c>
      <c r="E359" s="192"/>
      <c r="F359" s="192"/>
      <c r="G359" s="192">
        <f>C359-F358</f>
        <v>0.155895177602833</v>
      </c>
      <c r="H359" s="192"/>
      <c r="I359" s="192">
        <f>G359-H346</f>
        <v>0.23539507100583162</v>
      </c>
      <c r="J359" s="193"/>
      <c r="K359" s="192">
        <f t="shared" si="13"/>
        <v>0.84945235125436236</v>
      </c>
      <c r="L359" s="192"/>
      <c r="M359" s="192"/>
      <c r="N359" s="172"/>
      <c r="O359" s="172"/>
    </row>
    <row r="360" spans="1:15" ht="15" thickBot="1">
      <c r="A360" s="178" t="s">
        <v>137</v>
      </c>
      <c r="B360" s="181" t="s">
        <v>93</v>
      </c>
      <c r="C360" s="195">
        <v>24.513367907506701</v>
      </c>
      <c r="D360" s="194">
        <v>24.453356794284598</v>
      </c>
      <c r="E360" s="192"/>
      <c r="F360" s="192"/>
      <c r="G360" s="192">
        <f>C360-F358</f>
        <v>-0.25555414530596465</v>
      </c>
      <c r="H360" s="192"/>
      <c r="I360" s="192">
        <f>G360-H346</f>
        <v>-0.17605425190296603</v>
      </c>
      <c r="J360" s="193"/>
      <c r="K360" s="192">
        <f t="shared" si="13"/>
        <v>1.1297896990085861</v>
      </c>
      <c r="L360" s="192"/>
      <c r="M360" s="192"/>
      <c r="N360" s="172"/>
      <c r="O360" s="172"/>
    </row>
    <row r="361" spans="1:15">
      <c r="A361" s="178" t="s">
        <v>137</v>
      </c>
      <c r="B361" s="180" t="s">
        <v>92</v>
      </c>
      <c r="C361" s="195">
        <v>23.3045138134562</v>
      </c>
      <c r="D361" s="194">
        <v>24.0568204370412</v>
      </c>
      <c r="E361" s="192">
        <f>AVERAGE(C361:C363)</f>
        <v>23.976852642242132</v>
      </c>
      <c r="F361" s="192">
        <f>AVERAGE(D361:D363)</f>
        <v>24.407353404787901</v>
      </c>
      <c r="G361" s="192">
        <f>C361-F361</f>
        <v>-1.1028395913317013</v>
      </c>
      <c r="H361" s="192">
        <f>AVERAGE(G361:G363)</f>
        <v>-0.43050076254576908</v>
      </c>
      <c r="I361" s="192">
        <f>G361-H346</f>
        <v>-1.0233396979287026</v>
      </c>
      <c r="J361" s="193">
        <f>AVERAGE(I361:I363)</f>
        <v>-0.35100086914277046</v>
      </c>
      <c r="K361" s="192">
        <f t="shared" si="13"/>
        <v>2.0326188314205496</v>
      </c>
      <c r="L361" s="192">
        <f>AVERAGE(K361:K363)</f>
        <v>1.414612771284175</v>
      </c>
      <c r="M361" s="192">
        <f>STDEV(K361:K363)</f>
        <v>0.69860427063767516</v>
      </c>
      <c r="N361" s="172"/>
      <c r="O361" s="172"/>
    </row>
    <row r="362" spans="1:15">
      <c r="A362" s="178" t="s">
        <v>137</v>
      </c>
      <c r="B362" s="179" t="s">
        <v>92</v>
      </c>
      <c r="C362" s="195">
        <v>24.934741315889099</v>
      </c>
      <c r="D362" s="194">
        <v>25.0950169701565</v>
      </c>
      <c r="E362" s="192"/>
      <c r="F362" s="192"/>
      <c r="G362" s="192">
        <f>C362-F361</f>
        <v>0.5273879111011972</v>
      </c>
      <c r="H362" s="192"/>
      <c r="I362" s="192">
        <f>G362-H346</f>
        <v>0.60688780450419577</v>
      </c>
      <c r="J362" s="193"/>
      <c r="K362" s="192">
        <f t="shared" si="13"/>
        <v>0.65661162409383911</v>
      </c>
      <c r="L362" s="192"/>
      <c r="M362" s="192"/>
      <c r="N362" s="172"/>
      <c r="O362" s="172"/>
    </row>
    <row r="363" spans="1:15" ht="15" thickBot="1">
      <c r="A363" s="178" t="s">
        <v>137</v>
      </c>
      <c r="B363" s="177" t="s">
        <v>92</v>
      </c>
      <c r="C363" s="195">
        <v>23.691302797381098</v>
      </c>
      <c r="D363" s="194">
        <v>24.070222807166001</v>
      </c>
      <c r="E363" s="192"/>
      <c r="F363" s="192"/>
      <c r="G363" s="192">
        <f>C363-F361</f>
        <v>-0.71605060740680315</v>
      </c>
      <c r="H363" s="192"/>
      <c r="I363" s="192">
        <f>G363-H346</f>
        <v>-0.63655071400380459</v>
      </c>
      <c r="J363" s="193"/>
      <c r="K363" s="192">
        <f t="shared" si="13"/>
        <v>1.5546078583381362</v>
      </c>
      <c r="L363" s="192"/>
      <c r="M363" s="192"/>
      <c r="N363" s="172"/>
      <c r="O363" s="172"/>
    </row>
    <row r="364" spans="1:15">
      <c r="A364" s="178" t="s">
        <v>137</v>
      </c>
      <c r="B364" s="183" t="s">
        <v>91</v>
      </c>
      <c r="C364" s="195">
        <v>23.6503854672833</v>
      </c>
      <c r="D364" s="194">
        <v>25.663419132528901</v>
      </c>
      <c r="E364" s="192">
        <f>AVERAGE(C364:C366)</f>
        <v>23.92083603160383</v>
      </c>
      <c r="F364" s="192">
        <f>AVERAGE(D364:D366)</f>
        <v>25.1333247392967</v>
      </c>
      <c r="G364" s="192">
        <f>C364-F364</f>
        <v>-1.4829392720134003</v>
      </c>
      <c r="H364" s="192">
        <f>AVERAGE(G364:G366)</f>
        <v>-1.2124887076928665</v>
      </c>
      <c r="I364" s="192">
        <f>G364-H346</f>
        <v>-1.4034393786104016</v>
      </c>
      <c r="J364" s="193">
        <f>AVERAGE(I364:I366)</f>
        <v>-1.1329888142898679</v>
      </c>
      <c r="K364" s="192">
        <f t="shared" si="13"/>
        <v>2.6453147289179295</v>
      </c>
      <c r="L364" s="192">
        <f>AVERAGE(K364:K366)</f>
        <v>2.2142978435434877</v>
      </c>
      <c r="M364" s="192">
        <f>STDEV(K364:K366)</f>
        <v>0.38324031838000977</v>
      </c>
      <c r="N364" s="172"/>
      <c r="O364" s="172"/>
    </row>
    <row r="365" spans="1:15">
      <c r="A365" s="178" t="s">
        <v>137</v>
      </c>
      <c r="B365" s="182" t="s">
        <v>91</v>
      </c>
      <c r="C365" s="195">
        <v>23.993340867570701</v>
      </c>
      <c r="D365" s="194">
        <v>24.518871981284001</v>
      </c>
      <c r="E365" s="192"/>
      <c r="F365" s="192"/>
      <c r="G365" s="192">
        <f>C365-F364</f>
        <v>-1.1399838717259989</v>
      </c>
      <c r="H365" s="192"/>
      <c r="I365" s="192">
        <f>G365-H346</f>
        <v>-1.0604839783230002</v>
      </c>
      <c r="J365" s="193"/>
      <c r="K365" s="192">
        <f t="shared" si="13"/>
        <v>2.0856310672589675</v>
      </c>
      <c r="L365" s="192"/>
      <c r="M365" s="192"/>
      <c r="N365" s="172"/>
      <c r="O365" s="172"/>
    </row>
    <row r="366" spans="1:15" ht="15" thickBot="1">
      <c r="A366" s="178" t="s">
        <v>137</v>
      </c>
      <c r="B366" s="181" t="s">
        <v>91</v>
      </c>
      <c r="C366" s="195">
        <v>24.1187817599575</v>
      </c>
      <c r="D366" s="194">
        <v>25.217683104077199</v>
      </c>
      <c r="E366" s="192"/>
      <c r="F366" s="192"/>
      <c r="G366" s="192">
        <f>C366-F364</f>
        <v>-1.0145429793392005</v>
      </c>
      <c r="H366" s="192"/>
      <c r="I366" s="192">
        <f>G366-H346</f>
        <v>-0.93504308593620189</v>
      </c>
      <c r="J366" s="193"/>
      <c r="K366" s="192">
        <f t="shared" si="13"/>
        <v>1.9119477344535658</v>
      </c>
      <c r="L366" s="192"/>
      <c r="M366" s="192"/>
      <c r="N366" s="172"/>
      <c r="O366" s="172"/>
    </row>
    <row r="367" spans="1:15">
      <c r="A367" s="178" t="s">
        <v>137</v>
      </c>
      <c r="B367" s="180" t="s">
        <v>90</v>
      </c>
      <c r="C367" s="195">
        <v>23.309437122132199</v>
      </c>
      <c r="D367" s="194">
        <v>25.370956805653901</v>
      </c>
      <c r="E367" s="192">
        <f>AVERAGE(C367:C369)</f>
        <v>23.872036812851565</v>
      </c>
      <c r="F367" s="192">
        <f>AVERAGE(D367:D369)</f>
        <v>24.722220159403303</v>
      </c>
      <c r="G367" s="192">
        <f>C367-F367</f>
        <v>-1.4127830372711045</v>
      </c>
      <c r="H367" s="192">
        <f>AVERAGE(G367:G369)</f>
        <v>-0.85018334655173666</v>
      </c>
      <c r="I367" s="192">
        <f>G367-H346</f>
        <v>-1.3332831438681059</v>
      </c>
      <c r="J367" s="193">
        <f>AVERAGE(I367:I369)</f>
        <v>-0.7706834531487381</v>
      </c>
      <c r="K367" s="192">
        <f t="shared" si="13"/>
        <v>2.5197544393181754</v>
      </c>
      <c r="L367" s="192">
        <f>AVERAGE(K367:K369)</f>
        <v>1.7783037617159787</v>
      </c>
      <c r="M367" s="192">
        <f>STDEV(K367:K369)</f>
        <v>0.65023702755044155</v>
      </c>
      <c r="N367" s="172"/>
      <c r="O367" s="172"/>
    </row>
    <row r="368" spans="1:15">
      <c r="A368" s="178" t="s">
        <v>137</v>
      </c>
      <c r="B368" s="179" t="s">
        <v>90</v>
      </c>
      <c r="C368" s="195">
        <v>24.048142886700699</v>
      </c>
      <c r="D368" s="194">
        <v>25.008511596987901</v>
      </c>
      <c r="E368" s="192"/>
      <c r="F368" s="192"/>
      <c r="G368" s="192">
        <f>C368-F367</f>
        <v>-0.67407727270260409</v>
      </c>
      <c r="H368" s="192"/>
      <c r="I368" s="192">
        <f>G368-H346</f>
        <v>-0.59457737929960552</v>
      </c>
      <c r="J368" s="193"/>
      <c r="K368" s="192">
        <f t="shared" si="13"/>
        <v>1.5100301750232055</v>
      </c>
      <c r="L368" s="192"/>
      <c r="M368" s="192"/>
      <c r="N368" s="172"/>
      <c r="O368" s="172"/>
    </row>
    <row r="369" spans="1:17" ht="15" thickBot="1">
      <c r="A369" s="178" t="s">
        <v>137</v>
      </c>
      <c r="B369" s="177" t="s">
        <v>90</v>
      </c>
      <c r="C369" s="195">
        <v>24.258530429721802</v>
      </c>
      <c r="D369" s="194">
        <v>23.7871920755681</v>
      </c>
      <c r="E369" s="192"/>
      <c r="F369" s="192"/>
      <c r="G369" s="192">
        <f>C369-F367</f>
        <v>-0.46368972968150146</v>
      </c>
      <c r="H369" s="192"/>
      <c r="I369" s="192">
        <f>G369-H346</f>
        <v>-0.38418983627850284</v>
      </c>
      <c r="J369" s="193"/>
      <c r="K369" s="192">
        <f t="shared" si="13"/>
        <v>1.3051266708065554</v>
      </c>
      <c r="L369" s="192"/>
      <c r="M369" s="192"/>
      <c r="N369" s="172"/>
      <c r="O369" s="172"/>
    </row>
    <row r="370" spans="1:17">
      <c r="A370" s="178" t="s">
        <v>137</v>
      </c>
      <c r="B370" s="183" t="s">
        <v>89</v>
      </c>
      <c r="C370" s="195">
        <v>23.8826641688308</v>
      </c>
      <c r="D370" s="194">
        <v>23.547733739436499</v>
      </c>
      <c r="E370" s="192">
        <f>AVERAGE(C370:C372)</f>
        <v>23.498758882331533</v>
      </c>
      <c r="F370" s="192">
        <f>AVERAGE(D370:D372)</f>
        <v>24.856495361208363</v>
      </c>
      <c r="G370" s="192">
        <f>C370-F370</f>
        <v>-0.97383119237756333</v>
      </c>
      <c r="H370" s="192">
        <f>AVERAGE(G370:G372)</f>
        <v>-1.3577364788768296</v>
      </c>
      <c r="I370" s="192">
        <f>G370-H346</f>
        <v>-0.89433129897456476</v>
      </c>
      <c r="J370" s="193">
        <f>AVERAGE(I370:I372)</f>
        <v>-1.2782365854738309</v>
      </c>
      <c r="K370" s="192">
        <f t="shared" si="13"/>
        <v>1.8587481404674768</v>
      </c>
      <c r="L370" s="192">
        <f>AVERAGE(K370:K372)</f>
        <v>2.4721346998387124</v>
      </c>
      <c r="M370" s="192">
        <f>STDEV(K370:K372)</f>
        <v>0.57266124341151758</v>
      </c>
    </row>
    <row r="371" spans="1:17">
      <c r="A371" s="178" t="s">
        <v>137</v>
      </c>
      <c r="B371" s="182" t="s">
        <v>89</v>
      </c>
      <c r="C371" s="195">
        <v>23.195528245714101</v>
      </c>
      <c r="D371" s="194">
        <v>25.230750713667199</v>
      </c>
      <c r="E371" s="192"/>
      <c r="F371" s="192"/>
      <c r="G371" s="192">
        <f>C371-F370</f>
        <v>-1.6609671154942625</v>
      </c>
      <c r="H371" s="192"/>
      <c r="I371" s="192">
        <f>G371-H346</f>
        <v>-1.5814672220912638</v>
      </c>
      <c r="J371" s="193"/>
      <c r="K371" s="192">
        <f t="shared" si="13"/>
        <v>2.9927405698332294</v>
      </c>
      <c r="L371" s="192"/>
      <c r="M371" s="192"/>
    </row>
    <row r="372" spans="1:17" ht="15" thickBot="1">
      <c r="A372" s="178" t="s">
        <v>137</v>
      </c>
      <c r="B372" s="181" t="s">
        <v>89</v>
      </c>
      <c r="C372" s="195">
        <v>23.418084232449701</v>
      </c>
      <c r="D372" s="194">
        <v>25.7910016305214</v>
      </c>
      <c r="E372" s="192"/>
      <c r="F372" s="192"/>
      <c r="G372" s="192">
        <f>C372-F370</f>
        <v>-1.4384111287586627</v>
      </c>
      <c r="H372" s="192"/>
      <c r="I372" s="192">
        <f>G372-H346</f>
        <v>-1.358911235355664</v>
      </c>
      <c r="J372" s="193"/>
      <c r="K372" s="192">
        <f t="shared" si="13"/>
        <v>2.5649153892154319</v>
      </c>
      <c r="L372" s="192"/>
      <c r="M372" s="192"/>
    </row>
    <row r="373" spans="1:17">
      <c r="A373" s="178" t="s">
        <v>137</v>
      </c>
      <c r="B373" s="180" t="s">
        <v>87</v>
      </c>
      <c r="C373" s="194">
        <v>24.732121589600101</v>
      </c>
      <c r="D373" s="194">
        <v>23.7138503368882</v>
      </c>
      <c r="E373" s="192">
        <f>AVERAGE(C373:C375)</f>
        <v>24.78726934287857</v>
      </c>
      <c r="F373" s="192">
        <f>AVERAGE(D373:D375)</f>
        <v>24.707023954302599</v>
      </c>
      <c r="G373" s="192">
        <f>C373-F373</f>
        <v>2.5097635297502308E-2</v>
      </c>
      <c r="H373" s="192">
        <f>AVERAGE(G373:G375)</f>
        <v>8.0245388575968704E-2</v>
      </c>
      <c r="I373" s="192">
        <f>G373-H349</f>
        <v>0.37508820333080095</v>
      </c>
      <c r="J373" s="193">
        <f>AVERAGE(I373:I375)</f>
        <v>0.43023595660926733</v>
      </c>
      <c r="K373" s="192">
        <f t="shared" si="13"/>
        <v>0.77105827038712893</v>
      </c>
      <c r="L373" s="192">
        <f>AVERAGE(K373:K375)</f>
        <v>0.74242696380336914</v>
      </c>
      <c r="M373" s="192">
        <f>STDEV(K373:K375)</f>
        <v>2.5392282859772363E-2</v>
      </c>
    </row>
    <row r="374" spans="1:17">
      <c r="A374" s="178" t="s">
        <v>137</v>
      </c>
      <c r="B374" s="179" t="s">
        <v>87</v>
      </c>
      <c r="C374" s="194">
        <v>24.825687833637101</v>
      </c>
      <c r="D374" s="194">
        <v>25.102497253993398</v>
      </c>
      <c r="E374" s="192"/>
      <c r="F374" s="192"/>
      <c r="G374" s="192">
        <f>C374-F373</f>
        <v>0.11866387933450184</v>
      </c>
      <c r="H374" s="192"/>
      <c r="I374" s="192">
        <f>G374-H349</f>
        <v>0.46865444736780049</v>
      </c>
      <c r="J374" s="193"/>
      <c r="K374" s="192">
        <f t="shared" si="13"/>
        <v>0.72263826370822204</v>
      </c>
      <c r="L374" s="192"/>
      <c r="M374" s="192"/>
    </row>
    <row r="375" spans="1:17" ht="15" thickBot="1">
      <c r="A375" s="178" t="s">
        <v>137</v>
      </c>
      <c r="B375" s="177" t="s">
        <v>87</v>
      </c>
      <c r="C375" s="194">
        <v>24.803998605398501</v>
      </c>
      <c r="D375" s="194">
        <v>25.304724272026199</v>
      </c>
      <c r="E375" s="192"/>
      <c r="F375" s="192"/>
      <c r="G375" s="192">
        <f>C375-F373</f>
        <v>9.6974651095901976E-2</v>
      </c>
      <c r="H375" s="192"/>
      <c r="I375" s="192">
        <f>G375-H349</f>
        <v>0.44696521912920062</v>
      </c>
      <c r="J375" s="193"/>
      <c r="K375" s="192">
        <f t="shared" si="13"/>
        <v>0.73358435731475635</v>
      </c>
      <c r="L375" s="192"/>
      <c r="M375" s="192"/>
    </row>
    <row r="378" spans="1:17" ht="20">
      <c r="A378" s="404" t="s">
        <v>39</v>
      </c>
      <c r="B378" s="405"/>
      <c r="C378" s="406"/>
      <c r="E378" s="407" t="s">
        <v>121</v>
      </c>
      <c r="F378" s="407"/>
    </row>
    <row r="379" spans="1:17" ht="16" thickBot="1">
      <c r="A379" s="191" t="s">
        <v>117</v>
      </c>
      <c r="B379" s="191" t="s">
        <v>116</v>
      </c>
      <c r="C379" s="190" t="s">
        <v>115</v>
      </c>
      <c r="D379" s="190" t="s">
        <v>114</v>
      </c>
      <c r="E379" s="188" t="s">
        <v>113</v>
      </c>
      <c r="F379" s="188" t="s">
        <v>112</v>
      </c>
      <c r="G379" s="189" t="s">
        <v>111</v>
      </c>
      <c r="H379" s="188" t="s">
        <v>110</v>
      </c>
      <c r="I379" s="189" t="s">
        <v>109</v>
      </c>
      <c r="J379" s="188" t="s">
        <v>108</v>
      </c>
      <c r="K379" s="188" t="s">
        <v>107</v>
      </c>
      <c r="L379" s="188" t="s">
        <v>106</v>
      </c>
      <c r="M379" s="188" t="s">
        <v>105</v>
      </c>
      <c r="O379" s="184"/>
      <c r="P379" s="187" t="s">
        <v>104</v>
      </c>
      <c r="Q379" s="186" t="s">
        <v>103</v>
      </c>
    </row>
    <row r="380" spans="1:17">
      <c r="A380" s="178" t="s">
        <v>137</v>
      </c>
      <c r="B380" s="183" t="s">
        <v>100</v>
      </c>
      <c r="C380" s="194">
        <v>24.669915390307601</v>
      </c>
      <c r="D380" s="194">
        <v>24.218613066170899</v>
      </c>
      <c r="E380" s="196">
        <f>AVERAGE(C380:C382)</f>
        <v>24.384299979246467</v>
      </c>
      <c r="F380" s="196">
        <f>AVERAGE(D380:D382)</f>
        <v>25.168074127053568</v>
      </c>
      <c r="G380" s="198">
        <f>C380-F380</f>
        <v>-0.49815873674596745</v>
      </c>
      <c r="H380" s="196">
        <f>AVERAGE(G380:G382)</f>
        <v>-0.78377414780710097</v>
      </c>
      <c r="I380" s="196">
        <f>G380-H380</f>
        <v>0.28561541106113353</v>
      </c>
      <c r="J380" s="197">
        <f>AVERAGE(I380:I382)</f>
        <v>0</v>
      </c>
      <c r="K380" s="196">
        <f t="shared" ref="K380:K409" si="14">2^-(I380)</f>
        <v>0.82039157936115026</v>
      </c>
      <c r="L380" s="196">
        <f>AVERAGE(K380:K382)</f>
        <v>1.0486724423221847</v>
      </c>
      <c r="M380" s="196">
        <f>STDEV(K380:K382)</f>
        <v>0.41507563338387138</v>
      </c>
      <c r="O380" s="185" t="s">
        <v>102</v>
      </c>
      <c r="P380" s="184">
        <v>1.04867244232218</v>
      </c>
      <c r="Q380" s="184">
        <v>0.91972238621515301</v>
      </c>
    </row>
    <row r="381" spans="1:17">
      <c r="A381" s="178" t="s">
        <v>137</v>
      </c>
      <c r="B381" s="182" t="s">
        <v>100</v>
      </c>
      <c r="C381" s="194">
        <v>23.772859722425601</v>
      </c>
      <c r="D381" s="194">
        <v>25.852166256124701</v>
      </c>
      <c r="E381" s="196"/>
      <c r="F381" s="196"/>
      <c r="G381" s="198">
        <f>C381-F380</f>
        <v>-1.3952144046279678</v>
      </c>
      <c r="H381" s="196"/>
      <c r="I381" s="196">
        <f>G381-H380</f>
        <v>-0.61144025682086678</v>
      </c>
      <c r="J381" s="197"/>
      <c r="K381" s="196">
        <f t="shared" si="14"/>
        <v>1.5277836495277541</v>
      </c>
      <c r="L381" s="196"/>
      <c r="M381" s="196"/>
      <c r="O381" s="185" t="s">
        <v>101</v>
      </c>
      <c r="P381" s="184">
        <v>0.78535309065287695</v>
      </c>
      <c r="Q381" s="184">
        <v>0.862949806794027</v>
      </c>
    </row>
    <row r="382" spans="1:17" ht="15" thickBot="1">
      <c r="A382" s="178" t="s">
        <v>137</v>
      </c>
      <c r="B382" s="181" t="s">
        <v>100</v>
      </c>
      <c r="C382" s="194">
        <v>24.710124825006201</v>
      </c>
      <c r="D382" s="194">
        <v>25.433443058865102</v>
      </c>
      <c r="E382" s="196"/>
      <c r="F382" s="196"/>
      <c r="G382" s="198">
        <f>C382-F380</f>
        <v>-0.45794930204736772</v>
      </c>
      <c r="H382" s="196"/>
      <c r="I382" s="196">
        <f>G382-H380</f>
        <v>0.32582484575973325</v>
      </c>
      <c r="J382" s="197"/>
      <c r="K382" s="196">
        <f t="shared" si="14"/>
        <v>0.79784209807764928</v>
      </c>
      <c r="L382" s="196"/>
      <c r="M382" s="196"/>
      <c r="O382" s="185" t="s">
        <v>99</v>
      </c>
      <c r="P382" s="184">
        <v>0.93067855636418495</v>
      </c>
      <c r="Q382" s="184">
        <v>1.44605776224071</v>
      </c>
    </row>
    <row r="383" spans="1:17">
      <c r="A383" s="178" t="s">
        <v>137</v>
      </c>
      <c r="B383" s="180" t="s">
        <v>96</v>
      </c>
      <c r="C383" s="195">
        <v>24.327931426405499</v>
      </c>
      <c r="D383" s="194">
        <v>25.235022429583999</v>
      </c>
      <c r="E383" s="192">
        <f>AVERAGE(C383:C385)</f>
        <v>24.154455661460432</v>
      </c>
      <c r="F383" s="192">
        <f>AVERAGE(D383:D385)</f>
        <v>24.782370718088831</v>
      </c>
      <c r="G383" s="192">
        <f>C383-F383</f>
        <v>-0.45443929168333241</v>
      </c>
      <c r="H383" s="192">
        <f>AVERAGE(G383:G385)</f>
        <v>-0.6279150566283983</v>
      </c>
      <c r="I383" s="192">
        <f>G383-H380</f>
        <v>0.32933485612376856</v>
      </c>
      <c r="J383" s="193">
        <f>AVERAGE(I383:I385)</f>
        <v>0.15585909117870264</v>
      </c>
      <c r="K383" s="192">
        <f t="shared" si="14"/>
        <v>0.79590334452847866</v>
      </c>
      <c r="L383" s="192">
        <f>AVERAGE(K383:K385)</f>
        <v>0.91972238621513291</v>
      </c>
      <c r="M383" s="192">
        <f>STDEV(K383:K385)</f>
        <v>0.25782579552418744</v>
      </c>
      <c r="O383" s="185" t="s">
        <v>98</v>
      </c>
      <c r="P383" s="184">
        <v>0.95001427276844896</v>
      </c>
      <c r="Q383" s="184">
        <v>1.4893314186520199</v>
      </c>
    </row>
    <row r="384" spans="1:17">
      <c r="A384" s="178" t="s">
        <v>137</v>
      </c>
      <c r="B384" s="179" t="s">
        <v>96</v>
      </c>
      <c r="C384" s="195">
        <v>24.419102088625699</v>
      </c>
      <c r="D384" s="194">
        <v>24.4233959360418</v>
      </c>
      <c r="E384" s="192"/>
      <c r="F384" s="192"/>
      <c r="G384" s="192">
        <f>C384-F383</f>
        <v>-0.36326862946313199</v>
      </c>
      <c r="H384" s="192"/>
      <c r="I384" s="192">
        <f>G384-H380</f>
        <v>0.42050551834396899</v>
      </c>
      <c r="J384" s="193"/>
      <c r="K384" s="192">
        <f t="shared" si="14"/>
        <v>0.74716277364314443</v>
      </c>
      <c r="L384" s="192"/>
      <c r="M384" s="192"/>
      <c r="O384" s="185" t="s">
        <v>97</v>
      </c>
      <c r="P384" s="184">
        <v>0.32315787033667698</v>
      </c>
      <c r="Q384" s="184">
        <v>1.1532947131926701</v>
      </c>
    </row>
    <row r="385" spans="1:13" ht="15" thickBot="1">
      <c r="A385" s="178" t="s">
        <v>137</v>
      </c>
      <c r="B385" s="177" t="s">
        <v>96</v>
      </c>
      <c r="C385" s="195">
        <v>23.716333469350101</v>
      </c>
      <c r="D385" s="194">
        <v>24.688693788640698</v>
      </c>
      <c r="E385" s="192"/>
      <c r="F385" s="192"/>
      <c r="G385" s="192">
        <f>C385-F383</f>
        <v>-1.0660372487387306</v>
      </c>
      <c r="H385" s="192"/>
      <c r="I385" s="192">
        <f>G385-H380</f>
        <v>-0.28226310093162965</v>
      </c>
      <c r="J385" s="193"/>
      <c r="K385" s="192">
        <f t="shared" si="14"/>
        <v>1.2161010404737755</v>
      </c>
      <c r="L385" s="192"/>
      <c r="M385" s="192"/>
    </row>
    <row r="386" spans="1:13">
      <c r="A386" s="178" t="s">
        <v>137</v>
      </c>
      <c r="B386" s="183" t="s">
        <v>95</v>
      </c>
      <c r="C386" s="195">
        <v>23.616780749592799</v>
      </c>
      <c r="D386" s="194">
        <v>23.314715429884799</v>
      </c>
      <c r="E386" s="192">
        <f>AVERAGE(C386:C388)</f>
        <v>23.700309502786734</v>
      </c>
      <c r="F386" s="192">
        <f>AVERAGE(D386:D388)</f>
        <v>24.116541760214503</v>
      </c>
      <c r="G386" s="192">
        <f>C386-F386</f>
        <v>-0.49976101062170386</v>
      </c>
      <c r="H386" s="192">
        <f>AVERAGE(G386:G388)</f>
        <v>-0.41623225742776998</v>
      </c>
      <c r="I386" s="192">
        <f>G386-H380</f>
        <v>0.28401313718539711</v>
      </c>
      <c r="J386" s="193">
        <f>AVERAGE(I386:I388)</f>
        <v>0.36754189037933099</v>
      </c>
      <c r="K386" s="192">
        <f t="shared" si="14"/>
        <v>0.82130322192839678</v>
      </c>
      <c r="L386" s="192">
        <f>AVERAGE(K386:K388)</f>
        <v>0.78535309065283554</v>
      </c>
      <c r="M386" s="192">
        <f>STDEV(K386:K388)</f>
        <v>0.15116672925294256</v>
      </c>
    </row>
    <row r="387" spans="1:13">
      <c r="A387" s="178" t="s">
        <v>137</v>
      </c>
      <c r="B387" s="182" t="s">
        <v>95</v>
      </c>
      <c r="C387" s="195">
        <v>23.460444844390199</v>
      </c>
      <c r="D387" s="194">
        <v>24.724706957331801</v>
      </c>
      <c r="E387" s="192"/>
      <c r="F387" s="192"/>
      <c r="G387" s="192">
        <f>C387-F386</f>
        <v>-0.6560969158243033</v>
      </c>
      <c r="H387" s="192"/>
      <c r="I387" s="192">
        <f>G387-H380</f>
        <v>0.12767723198279768</v>
      </c>
      <c r="J387" s="193"/>
      <c r="K387" s="192">
        <f t="shared" si="14"/>
        <v>0.91530392227102886</v>
      </c>
      <c r="L387" s="192"/>
      <c r="M387" s="192"/>
    </row>
    <row r="388" spans="1:13" ht="15" thickBot="1">
      <c r="A388" s="178" t="s">
        <v>137</v>
      </c>
      <c r="B388" s="181" t="s">
        <v>95</v>
      </c>
      <c r="C388" s="195">
        <v>24.0237029143772</v>
      </c>
      <c r="D388" s="194">
        <v>24.310202893426901</v>
      </c>
      <c r="E388" s="192"/>
      <c r="F388" s="192"/>
      <c r="G388" s="192">
        <f>C388-F386</f>
        <v>-9.2838845837302841E-2</v>
      </c>
      <c r="H388" s="192"/>
      <c r="I388" s="192">
        <f>G388-H380</f>
        <v>0.69093530196979813</v>
      </c>
      <c r="J388" s="193"/>
      <c r="K388" s="192">
        <f t="shared" si="14"/>
        <v>0.61945212775908076</v>
      </c>
      <c r="L388" s="192"/>
      <c r="M388" s="192"/>
    </row>
    <row r="389" spans="1:13">
      <c r="A389" s="178" t="s">
        <v>137</v>
      </c>
      <c r="B389" s="180" t="s">
        <v>94</v>
      </c>
      <c r="C389" s="195">
        <v>24.237750304675501</v>
      </c>
      <c r="D389" s="194">
        <v>25.083352812426</v>
      </c>
      <c r="E389" s="192">
        <f>AVERAGE(C389:C391)</f>
        <v>23.929381925111233</v>
      </c>
      <c r="F389" s="192">
        <f>AVERAGE(D389:D391)</f>
        <v>24.479916333399601</v>
      </c>
      <c r="G389" s="192">
        <f>C389-F389</f>
        <v>-0.24216602872409965</v>
      </c>
      <c r="H389" s="192">
        <f>AVERAGE(G389:G391)</f>
        <v>-0.55053440828836742</v>
      </c>
      <c r="I389" s="192">
        <f>G389-H380</f>
        <v>0.54160811908300133</v>
      </c>
      <c r="J389" s="193">
        <f>AVERAGE(I389:I391)</f>
        <v>0.23323973951873356</v>
      </c>
      <c r="K389" s="192">
        <f t="shared" si="14"/>
        <v>0.6870047032517832</v>
      </c>
      <c r="L389" s="192">
        <f>AVERAGE(K389:K391)</f>
        <v>0.86294980679399524</v>
      </c>
      <c r="M389" s="192">
        <f>STDEV(K389:K391)</f>
        <v>0.1768421876995504</v>
      </c>
    </row>
    <row r="390" spans="1:13">
      <c r="A390" s="178" t="s">
        <v>137</v>
      </c>
      <c r="B390" s="179" t="s">
        <v>94</v>
      </c>
      <c r="C390" s="195">
        <v>23.911773747805999</v>
      </c>
      <c r="D390" s="194">
        <v>25.009828241415899</v>
      </c>
      <c r="E390" s="192"/>
      <c r="F390" s="192"/>
      <c r="G390" s="192">
        <f>C390-F389</f>
        <v>-0.56814258559360198</v>
      </c>
      <c r="H390" s="192"/>
      <c r="I390" s="192">
        <f>G390-H380</f>
        <v>0.215631562213499</v>
      </c>
      <c r="J390" s="193"/>
      <c r="K390" s="192">
        <f t="shared" si="14"/>
        <v>0.86116908700911177</v>
      </c>
      <c r="L390" s="192"/>
      <c r="M390" s="192"/>
    </row>
    <row r="391" spans="1:13" ht="15" thickBot="1">
      <c r="A391" s="178" t="s">
        <v>137</v>
      </c>
      <c r="B391" s="177" t="s">
        <v>94</v>
      </c>
      <c r="C391" s="195">
        <v>23.6386217228522</v>
      </c>
      <c r="D391" s="194">
        <v>23.346567946356899</v>
      </c>
      <c r="E391" s="192"/>
      <c r="F391" s="192"/>
      <c r="G391" s="192">
        <f>C391-F389</f>
        <v>-0.84129461054740062</v>
      </c>
      <c r="H391" s="192"/>
      <c r="I391" s="192">
        <f>G391-H380</f>
        <v>-5.7520462740299649E-2</v>
      </c>
      <c r="J391" s="193"/>
      <c r="K391" s="192">
        <f t="shared" si="14"/>
        <v>1.0406756301210909</v>
      </c>
      <c r="L391" s="192"/>
      <c r="M391" s="192"/>
    </row>
    <row r="392" spans="1:13">
      <c r="A392" s="178" t="s">
        <v>137</v>
      </c>
      <c r="B392" s="183" t="s">
        <v>93</v>
      </c>
      <c r="C392" s="195">
        <v>23.317369574558501</v>
      </c>
      <c r="D392" s="194">
        <v>23.132955056735501</v>
      </c>
      <c r="E392" s="192">
        <f>AVERAGE(C392:C394)</f>
        <v>23.773262542738635</v>
      </c>
      <c r="F392" s="192">
        <f>AVERAGE(D392:D394)</f>
        <v>24.307621493616168</v>
      </c>
      <c r="G392" s="192">
        <f>C392-F392</f>
        <v>-0.99025191905766619</v>
      </c>
      <c r="H392" s="192">
        <f>AVERAGE(G392:G394)</f>
        <v>-0.5343589508775336</v>
      </c>
      <c r="I392" s="192">
        <f>G392-H380</f>
        <v>-0.20647777125056521</v>
      </c>
      <c r="J392" s="193">
        <f>AVERAGE(I392:I394)</f>
        <v>0.2494151969295674</v>
      </c>
      <c r="K392" s="192">
        <f t="shared" si="14"/>
        <v>1.1538676632965865</v>
      </c>
      <c r="L392" s="192">
        <f>AVERAGE(K392:K394)</f>
        <v>0.93067855636414543</v>
      </c>
      <c r="M392" s="192">
        <f>STDEV(K392:K394)</f>
        <v>0.43854090426041648</v>
      </c>
    </row>
    <row r="393" spans="1:13">
      <c r="A393" s="178" t="s">
        <v>137</v>
      </c>
      <c r="B393" s="182" t="s">
        <v>93</v>
      </c>
      <c r="C393" s="195">
        <v>23.245587567564801</v>
      </c>
      <c r="D393" s="194">
        <v>24.030371804845402</v>
      </c>
      <c r="E393" s="192"/>
      <c r="F393" s="192"/>
      <c r="G393" s="192">
        <f>C393-F392</f>
        <v>-1.0620339260513667</v>
      </c>
      <c r="H393" s="192"/>
      <c r="I393" s="192">
        <f>G393-H380</f>
        <v>-0.27825977824426573</v>
      </c>
      <c r="J393" s="193"/>
      <c r="K393" s="192">
        <f t="shared" si="14"/>
        <v>1.2127311693040459</v>
      </c>
      <c r="L393" s="192"/>
      <c r="M393" s="192"/>
    </row>
    <row r="394" spans="1:13" ht="15" thickBot="1">
      <c r="A394" s="178" t="s">
        <v>137</v>
      </c>
      <c r="B394" s="181" t="s">
        <v>93</v>
      </c>
      <c r="C394" s="195">
        <v>24.7568304860926</v>
      </c>
      <c r="D394" s="194">
        <v>25.759537619267601</v>
      </c>
      <c r="E394" s="192"/>
      <c r="F394" s="192"/>
      <c r="G394" s="192">
        <f>C394-F392</f>
        <v>0.4492089924764322</v>
      </c>
      <c r="H394" s="192"/>
      <c r="I394" s="192">
        <f>G394-H380</f>
        <v>1.2329831402835332</v>
      </c>
      <c r="J394" s="193"/>
      <c r="K394" s="192">
        <f t="shared" si="14"/>
        <v>0.42543683649180369</v>
      </c>
      <c r="L394" s="192"/>
      <c r="M394" s="192"/>
    </row>
    <row r="395" spans="1:13">
      <c r="A395" s="178" t="s">
        <v>137</v>
      </c>
      <c r="B395" s="180" t="s">
        <v>92</v>
      </c>
      <c r="C395" s="195">
        <v>23.7594275867785</v>
      </c>
      <c r="D395" s="194">
        <v>24.411985035913499</v>
      </c>
      <c r="E395" s="192">
        <f>AVERAGE(C395:C397)</f>
        <v>23.558167470168868</v>
      </c>
      <c r="F395" s="192">
        <f>AVERAGE(D395:D397)</f>
        <v>24.865992601040464</v>
      </c>
      <c r="G395" s="192">
        <f>C395-F395</f>
        <v>-1.1065650142619639</v>
      </c>
      <c r="H395" s="192">
        <f>AVERAGE(G395:G397)</f>
        <v>-1.3078251308715967</v>
      </c>
      <c r="I395" s="192">
        <f>G395-H380</f>
        <v>-0.32279086645486288</v>
      </c>
      <c r="J395" s="193">
        <f>AVERAGE(I395:I397)</f>
        <v>-0.52405098306449582</v>
      </c>
      <c r="K395" s="192">
        <f t="shared" si="14"/>
        <v>1.2507477581671056</v>
      </c>
      <c r="L395" s="192">
        <f>AVERAGE(K395:K397)</f>
        <v>1.4460577622406852</v>
      </c>
      <c r="M395" s="192">
        <f>STDEV(K395:K397)</f>
        <v>0.18519125010056009</v>
      </c>
    </row>
    <row r="396" spans="1:13">
      <c r="A396" s="178" t="s">
        <v>137</v>
      </c>
      <c r="B396" s="179" t="s">
        <v>92</v>
      </c>
      <c r="C396" s="195">
        <v>23.387008245932201</v>
      </c>
      <c r="D396" s="194">
        <v>24.572533838695598</v>
      </c>
      <c r="E396" s="192"/>
      <c r="F396" s="192"/>
      <c r="G396" s="192">
        <f>C396-F395</f>
        <v>-1.4789843551082633</v>
      </c>
      <c r="H396" s="192"/>
      <c r="I396" s="192">
        <f>G396-H380</f>
        <v>-0.69521020730116234</v>
      </c>
      <c r="J396" s="193"/>
      <c r="K396" s="192">
        <f t="shared" si="14"/>
        <v>1.6191203291857212</v>
      </c>
      <c r="L396" s="192"/>
      <c r="M396" s="192"/>
    </row>
    <row r="397" spans="1:13" ht="15" thickBot="1">
      <c r="A397" s="178" t="s">
        <v>137</v>
      </c>
      <c r="B397" s="177" t="s">
        <v>92</v>
      </c>
      <c r="C397" s="195">
        <v>23.528066577795901</v>
      </c>
      <c r="D397" s="194">
        <v>25.613458928512301</v>
      </c>
      <c r="E397" s="192"/>
      <c r="F397" s="192"/>
      <c r="G397" s="192">
        <f>C397-F395</f>
        <v>-1.3379260232445631</v>
      </c>
      <c r="H397" s="192"/>
      <c r="I397" s="192">
        <f>G397-H380</f>
        <v>-0.55415187543746214</v>
      </c>
      <c r="J397" s="193"/>
      <c r="K397" s="192">
        <f t="shared" si="14"/>
        <v>1.4683051993692289</v>
      </c>
      <c r="L397" s="192"/>
      <c r="M397" s="192"/>
    </row>
    <row r="398" spans="1:13">
      <c r="A398" s="178" t="s">
        <v>137</v>
      </c>
      <c r="B398" s="183" t="s">
        <v>91</v>
      </c>
      <c r="C398" s="194">
        <v>23.292828641894499</v>
      </c>
      <c r="D398" s="194">
        <v>25.0017710421935</v>
      </c>
      <c r="E398" s="192">
        <f>AVERAGE(C398:C400)</f>
        <v>23.511321788277865</v>
      </c>
      <c r="F398" s="192">
        <f>AVERAGE(D398:D400)</f>
        <v>24.133713094136468</v>
      </c>
      <c r="G398" s="192">
        <f>C398-F398</f>
        <v>-0.84088445224196917</v>
      </c>
      <c r="H398" s="192">
        <f>AVERAGE(G398:G400)</f>
        <v>-0.62239130585860158</v>
      </c>
      <c r="I398" s="192">
        <f>G398-H380</f>
        <v>-5.7110304434868198E-2</v>
      </c>
      <c r="J398" s="193">
        <f>AVERAGE(I398:I400)</f>
        <v>0.16138284194849936</v>
      </c>
      <c r="K398" s="192">
        <f t="shared" si="14"/>
        <v>1.0403798080166009</v>
      </c>
      <c r="L398" s="192">
        <f>AVERAGE(K398:K400)</f>
        <v>0.9500142727684332</v>
      </c>
      <c r="M398" s="192">
        <f>STDEV(K398:K400)</f>
        <v>0.3710437266310892</v>
      </c>
    </row>
    <row r="399" spans="1:13">
      <c r="A399" s="178" t="s">
        <v>137</v>
      </c>
      <c r="B399" s="182" t="s">
        <v>91</v>
      </c>
      <c r="C399" s="194">
        <v>24.2332157894263</v>
      </c>
      <c r="D399" s="194">
        <v>24.380670574214999</v>
      </c>
      <c r="E399" s="192"/>
      <c r="F399" s="192"/>
      <c r="G399" s="192">
        <f>C399-F398</f>
        <v>9.9502695289832133E-2</v>
      </c>
      <c r="H399" s="192"/>
      <c r="I399" s="192">
        <f>G399-H380</f>
        <v>0.88327684309693311</v>
      </c>
      <c r="J399" s="193"/>
      <c r="K399" s="192">
        <f t="shared" si="14"/>
        <v>0.54213466258603471</v>
      </c>
      <c r="L399" s="192"/>
      <c r="M399" s="192"/>
    </row>
    <row r="400" spans="1:13" ht="15" thickBot="1">
      <c r="A400" s="178" t="s">
        <v>137</v>
      </c>
      <c r="B400" s="181" t="s">
        <v>91</v>
      </c>
      <c r="C400" s="194">
        <v>23.0079209335128</v>
      </c>
      <c r="D400" s="194">
        <v>23.0186976660009</v>
      </c>
      <c r="E400" s="192"/>
      <c r="F400" s="192"/>
      <c r="G400" s="192">
        <f>C400-F398</f>
        <v>-1.1257921606236678</v>
      </c>
      <c r="H400" s="192"/>
      <c r="I400" s="192">
        <f>G400-H380</f>
        <v>-0.34201801281656685</v>
      </c>
      <c r="J400" s="193"/>
      <c r="K400" s="192">
        <f t="shared" si="14"/>
        <v>1.267528347702664</v>
      </c>
      <c r="L400" s="192"/>
      <c r="M400" s="192"/>
    </row>
    <row r="401" spans="1:17">
      <c r="A401" s="178" t="s">
        <v>137</v>
      </c>
      <c r="B401" s="180" t="s">
        <v>90</v>
      </c>
      <c r="C401" s="194">
        <v>23.2703422264822</v>
      </c>
      <c r="D401" s="194">
        <v>25.877746876436898</v>
      </c>
      <c r="E401" s="192">
        <f>AVERAGE(C401:C403)</f>
        <v>24.206106660989565</v>
      </c>
      <c r="F401" s="192">
        <f>AVERAGE(D401:D403)</f>
        <v>25.400600875469067</v>
      </c>
      <c r="G401" s="192">
        <f>C401-F401</f>
        <v>-2.1302586489868673</v>
      </c>
      <c r="H401" s="192">
        <f>AVERAGE(G401:G403)</f>
        <v>-1.1944942144795003</v>
      </c>
      <c r="I401" s="192">
        <f>G401-H380</f>
        <v>-1.3464845011797664</v>
      </c>
      <c r="J401" s="193">
        <f>AVERAGE(I401:I403)</f>
        <v>-0.4107200666723993</v>
      </c>
      <c r="K401" s="192">
        <f t="shared" si="14"/>
        <v>2.542917224714778</v>
      </c>
      <c r="L401" s="192">
        <f>AVERAGE(K401:K403)</f>
        <v>1.4893314186520292</v>
      </c>
      <c r="M401" s="192">
        <f>STDEV(K401:K403)</f>
        <v>0.91389156682004158</v>
      </c>
    </row>
    <row r="402" spans="1:17">
      <c r="A402" s="178" t="s">
        <v>137</v>
      </c>
      <c r="B402" s="179" t="s">
        <v>90</v>
      </c>
      <c r="C402" s="194">
        <v>24.5965313885882</v>
      </c>
      <c r="D402" s="194">
        <v>25.780635125123801</v>
      </c>
      <c r="E402" s="192"/>
      <c r="F402" s="192"/>
      <c r="G402" s="192">
        <f>C402-F401</f>
        <v>-0.80406948688086644</v>
      </c>
      <c r="H402" s="192"/>
      <c r="I402" s="192">
        <f>G402-H380</f>
        <v>-2.0295339073765462E-2</v>
      </c>
      <c r="J402" s="193"/>
      <c r="K402" s="192">
        <f t="shared" si="14"/>
        <v>1.0141670721772866</v>
      </c>
      <c r="L402" s="192"/>
      <c r="M402" s="192"/>
    </row>
    <row r="403" spans="1:17" ht="15" thickBot="1">
      <c r="A403" s="178" t="s">
        <v>137</v>
      </c>
      <c r="B403" s="177" t="s">
        <v>90</v>
      </c>
      <c r="C403" s="194">
        <v>24.7514463678983</v>
      </c>
      <c r="D403" s="194">
        <v>24.543420624846501</v>
      </c>
      <c r="E403" s="192"/>
      <c r="F403" s="192"/>
      <c r="G403" s="192">
        <f>C403-F401</f>
        <v>-0.64915450757076698</v>
      </c>
      <c r="H403" s="192"/>
      <c r="I403" s="192">
        <f>G403-H380</f>
        <v>0.13461964023633399</v>
      </c>
      <c r="J403" s="193"/>
      <c r="K403" s="192">
        <f t="shared" si="14"/>
        <v>0.91090995906402306</v>
      </c>
      <c r="L403" s="192"/>
      <c r="M403" s="192"/>
    </row>
    <row r="404" spans="1:17">
      <c r="A404" s="178" t="s">
        <v>137</v>
      </c>
      <c r="B404" s="183" t="s">
        <v>89</v>
      </c>
      <c r="C404" s="194">
        <v>24.2294008346088</v>
      </c>
      <c r="D404" s="194">
        <v>23.1568867055875</v>
      </c>
      <c r="E404" s="192">
        <f>AVERAGE(C404:C406)</f>
        <v>23.995675381591166</v>
      </c>
      <c r="F404" s="192">
        <f>AVERAGE(D404:D406)</f>
        <v>23.104109807183566</v>
      </c>
      <c r="G404" s="192">
        <f>C404-F404</f>
        <v>1.1252910274252343</v>
      </c>
      <c r="H404" s="192">
        <f>AVERAGE(G404:G406)</f>
        <v>0.89156557440760054</v>
      </c>
      <c r="I404" s="192">
        <f>G404-H380</f>
        <v>1.9090651752323353</v>
      </c>
      <c r="J404" s="193">
        <f>AVERAGE(I404:I406)</f>
        <v>1.6753397222147015</v>
      </c>
      <c r="K404" s="192">
        <f t="shared" si="14"/>
        <v>0.26626502178042177</v>
      </c>
      <c r="L404" s="192">
        <f>AVERAGE(K404:K406)</f>
        <v>0.32315787033667903</v>
      </c>
      <c r="M404" s="192">
        <f>STDEV(K404:K406)</f>
        <v>0.10385861321818769</v>
      </c>
    </row>
    <row r="405" spans="1:17">
      <c r="A405" s="178" t="s">
        <v>137</v>
      </c>
      <c r="B405" s="182" t="s">
        <v>89</v>
      </c>
      <c r="C405" s="194">
        <v>24.262772268913299</v>
      </c>
      <c r="D405" s="194">
        <v>23.147036569975199</v>
      </c>
      <c r="E405" s="192"/>
      <c r="F405" s="192"/>
      <c r="G405" s="192">
        <f>C405-F404</f>
        <v>1.1586624617297332</v>
      </c>
      <c r="H405" s="192"/>
      <c r="I405" s="192">
        <f>G405-H380</f>
        <v>1.9424366095368342</v>
      </c>
      <c r="J405" s="193"/>
      <c r="K405" s="192">
        <f t="shared" si="14"/>
        <v>0.26017664903114851</v>
      </c>
      <c r="L405" s="192"/>
      <c r="M405" s="192"/>
    </row>
    <row r="406" spans="1:17" ht="15" thickBot="1">
      <c r="A406" s="178" t="s">
        <v>137</v>
      </c>
      <c r="B406" s="181" t="s">
        <v>89</v>
      </c>
      <c r="C406" s="194">
        <v>23.4948530412514</v>
      </c>
      <c r="D406" s="194">
        <v>23.008406145988001</v>
      </c>
      <c r="E406" s="192"/>
      <c r="F406" s="192"/>
      <c r="G406" s="192">
        <f>C406-F404</f>
        <v>0.39074323406783407</v>
      </c>
      <c r="H406" s="192"/>
      <c r="I406" s="192">
        <f>G406-H380</f>
        <v>1.174517381874935</v>
      </c>
      <c r="J406" s="193"/>
      <c r="K406" s="192">
        <f t="shared" si="14"/>
        <v>0.44303194019846676</v>
      </c>
      <c r="L406" s="192"/>
      <c r="M406" s="192"/>
    </row>
    <row r="407" spans="1:17">
      <c r="A407" s="178" t="s">
        <v>137</v>
      </c>
      <c r="B407" s="180" t="s">
        <v>87</v>
      </c>
      <c r="C407" s="194">
        <v>24.817435775713701</v>
      </c>
      <c r="D407" s="194">
        <v>25.251663828885</v>
      </c>
      <c r="E407" s="192">
        <f>AVERAGE(C407:C409)</f>
        <v>24.384771847754767</v>
      </c>
      <c r="F407" s="192">
        <f>AVERAGE(D407:D409)</f>
        <v>25.164257278065566</v>
      </c>
      <c r="G407" s="192">
        <f>C407-F407</f>
        <v>-0.34682150235186526</v>
      </c>
      <c r="H407" s="192">
        <f>AVERAGE(G407:G409)</f>
        <v>-0.77948543031079964</v>
      </c>
      <c r="I407" s="192">
        <f>G407-H383</f>
        <v>0.28109355427653304</v>
      </c>
      <c r="J407" s="193">
        <f>AVERAGE(I407:I409)</f>
        <v>-0.15157037368240134</v>
      </c>
      <c r="K407" s="192">
        <f t="shared" si="14"/>
        <v>0.8229669767050759</v>
      </c>
      <c r="L407" s="192">
        <f>AVERAGE(K407:K409)</f>
        <v>1.1532947131926672</v>
      </c>
      <c r="M407" s="192">
        <f>STDEV(K407:K409)</f>
        <v>0.39350258067383992</v>
      </c>
    </row>
    <row r="408" spans="1:17">
      <c r="A408" s="178" t="s">
        <v>137</v>
      </c>
      <c r="B408" s="179" t="s">
        <v>87</v>
      </c>
      <c r="C408" s="194">
        <v>23.868534909610599</v>
      </c>
      <c r="D408" s="194">
        <v>25.689175328429801</v>
      </c>
      <c r="E408" s="192"/>
      <c r="F408" s="192"/>
      <c r="G408" s="192">
        <f>C408-F407</f>
        <v>-1.2957223684549675</v>
      </c>
      <c r="H408" s="192"/>
      <c r="I408" s="192">
        <f>G408-H383</f>
        <v>-0.66780731182656916</v>
      </c>
      <c r="J408" s="193"/>
      <c r="K408" s="192">
        <f t="shared" si="14"/>
        <v>1.5886566030376774</v>
      </c>
      <c r="L408" s="192"/>
      <c r="M408" s="192"/>
    </row>
    <row r="409" spans="1:17" ht="15" thickBot="1">
      <c r="A409" s="178" t="s">
        <v>137</v>
      </c>
      <c r="B409" s="177" t="s">
        <v>87</v>
      </c>
      <c r="C409" s="194">
        <v>24.46834485794</v>
      </c>
      <c r="D409" s="194">
        <v>24.551932676881901</v>
      </c>
      <c r="E409" s="192"/>
      <c r="F409" s="192"/>
      <c r="G409" s="192">
        <f>C409-F407</f>
        <v>-0.6959124201255662</v>
      </c>
      <c r="H409" s="192"/>
      <c r="I409" s="192">
        <f>G409-H383</f>
        <v>-6.7997363497167895E-2</v>
      </c>
      <c r="J409" s="193"/>
      <c r="K409" s="192">
        <f t="shared" si="14"/>
        <v>1.0482605598352484</v>
      </c>
      <c r="L409" s="192"/>
      <c r="M409" s="192"/>
    </row>
    <row r="410" spans="1:17">
      <c r="C410" s="195"/>
      <c r="D410" s="195"/>
      <c r="E410" s="192"/>
      <c r="F410" s="192"/>
      <c r="G410" s="192"/>
      <c r="H410" s="192"/>
      <c r="I410" s="192"/>
      <c r="J410" s="192"/>
      <c r="K410" s="192"/>
      <c r="L410" s="192"/>
      <c r="M410" s="192"/>
    </row>
    <row r="412" spans="1:17" ht="20">
      <c r="A412" s="404" t="s">
        <v>39</v>
      </c>
      <c r="B412" s="405"/>
      <c r="C412" s="406"/>
      <c r="E412" s="407" t="s">
        <v>120</v>
      </c>
      <c r="F412" s="407"/>
    </row>
    <row r="413" spans="1:17" ht="16" thickBot="1">
      <c r="A413" s="191" t="s">
        <v>117</v>
      </c>
      <c r="B413" s="191" t="s">
        <v>116</v>
      </c>
      <c r="C413" s="190" t="s">
        <v>115</v>
      </c>
      <c r="D413" s="190" t="s">
        <v>114</v>
      </c>
      <c r="E413" s="188" t="s">
        <v>113</v>
      </c>
      <c r="F413" s="188" t="s">
        <v>112</v>
      </c>
      <c r="G413" s="189" t="s">
        <v>111</v>
      </c>
      <c r="H413" s="188" t="s">
        <v>110</v>
      </c>
      <c r="I413" s="189" t="s">
        <v>109</v>
      </c>
      <c r="J413" s="188" t="s">
        <v>108</v>
      </c>
      <c r="K413" s="188" t="s">
        <v>107</v>
      </c>
      <c r="L413" s="188" t="s">
        <v>106</v>
      </c>
      <c r="M413" s="188" t="s">
        <v>105</v>
      </c>
      <c r="O413" s="184"/>
      <c r="P413" s="187" t="s">
        <v>104</v>
      </c>
      <c r="Q413" s="186" t="s">
        <v>103</v>
      </c>
    </row>
    <row r="414" spans="1:17">
      <c r="A414" s="178" t="s">
        <v>137</v>
      </c>
      <c r="B414" s="183" t="s">
        <v>100</v>
      </c>
      <c r="C414" s="194">
        <v>23.427565999954101</v>
      </c>
      <c r="D414" s="194">
        <v>25.7897659334844</v>
      </c>
      <c r="E414" s="192">
        <f>AVERAGE(C414:C416)</f>
        <v>23.413489103500002</v>
      </c>
      <c r="F414" s="192">
        <f>AVERAGE(D414:D416)</f>
        <v>24.820724850017132</v>
      </c>
      <c r="G414" s="192">
        <f>C414-F414</f>
        <v>-1.3931588500630312</v>
      </c>
      <c r="H414" s="192">
        <f>AVERAGE(G414:G416)</f>
        <v>-1.4072357465171319</v>
      </c>
      <c r="I414" s="192">
        <f>G414-H414</f>
        <v>1.4076896454100707E-2</v>
      </c>
      <c r="J414" s="193">
        <f>AVERAGE(I414:I416)</f>
        <v>0</v>
      </c>
      <c r="K414" s="192">
        <f t="shared" ref="K414:K443" si="15">2^-(I414)</f>
        <v>0.99029008750973913</v>
      </c>
      <c r="L414" s="192">
        <f>AVERAGE(K414:K416)</f>
        <v>1.0131102500495102</v>
      </c>
      <c r="M414" s="192">
        <f>STDEV(K414:K416)</f>
        <v>0.20056759411615427</v>
      </c>
      <c r="O414" s="185" t="s">
        <v>102</v>
      </c>
      <c r="P414" s="184">
        <v>1.0131102500495099</v>
      </c>
      <c r="Q414" s="184">
        <v>1.0695151938801699</v>
      </c>
    </row>
    <row r="415" spans="1:17">
      <c r="A415" s="178" t="s">
        <v>137</v>
      </c>
      <c r="B415" s="182" t="s">
        <v>100</v>
      </c>
      <c r="C415" s="194">
        <v>23.121753670875599</v>
      </c>
      <c r="D415" s="194">
        <v>23.353483274351099</v>
      </c>
      <c r="E415" s="192"/>
      <c r="F415" s="192"/>
      <c r="G415" s="192">
        <f>C415-F414</f>
        <v>-1.6989711791415338</v>
      </c>
      <c r="H415" s="192"/>
      <c r="I415" s="192">
        <f>G415-H414</f>
        <v>-0.29173543262440194</v>
      </c>
      <c r="J415" s="193"/>
      <c r="K415" s="192">
        <f t="shared" si="15"/>
        <v>1.2241118891212872</v>
      </c>
      <c r="L415" s="192"/>
      <c r="M415" s="192"/>
      <c r="O415" s="185" t="s">
        <v>101</v>
      </c>
      <c r="P415" s="184">
        <v>0.55856001587565196</v>
      </c>
      <c r="Q415" s="184">
        <v>0.64175093772592495</v>
      </c>
    </row>
    <row r="416" spans="1:17" ht="15" thickBot="1">
      <c r="A416" s="178" t="s">
        <v>137</v>
      </c>
      <c r="B416" s="181" t="s">
        <v>100</v>
      </c>
      <c r="C416" s="194">
        <v>23.691147639670302</v>
      </c>
      <c r="D416" s="194">
        <v>25.318925342215898</v>
      </c>
      <c r="E416" s="192"/>
      <c r="F416" s="192"/>
      <c r="G416" s="192">
        <f>C416-F414</f>
        <v>-1.1295772103468309</v>
      </c>
      <c r="H416" s="192"/>
      <c r="I416" s="192">
        <f>G416-H414</f>
        <v>0.27765853617030101</v>
      </c>
      <c r="J416" s="193"/>
      <c r="K416" s="192">
        <f t="shared" si="15"/>
        <v>0.82492877351750438</v>
      </c>
      <c r="L416" s="192"/>
      <c r="M416" s="192"/>
      <c r="O416" s="185" t="s">
        <v>99</v>
      </c>
      <c r="P416" s="184">
        <v>0.329344424775115</v>
      </c>
      <c r="Q416" s="184">
        <v>0.75402966505878</v>
      </c>
    </row>
    <row r="417" spans="1:17">
      <c r="A417" s="178" t="s">
        <v>137</v>
      </c>
      <c r="B417" s="180" t="s">
        <v>96</v>
      </c>
      <c r="C417" s="194">
        <v>23.025141331007301</v>
      </c>
      <c r="D417" s="194">
        <v>25.520489605189098</v>
      </c>
      <c r="E417" s="192">
        <f>AVERAGE(C417:C419)</f>
        <v>23.597221801743867</v>
      </c>
      <c r="F417" s="192">
        <f>AVERAGE(D417:D419)</f>
        <v>24.972540492434366</v>
      </c>
      <c r="G417" s="192">
        <f>C417-F417</f>
        <v>-1.9473991614270645</v>
      </c>
      <c r="H417" s="192">
        <f>AVERAGE(G417:G419)</f>
        <v>-1.3753186906904986</v>
      </c>
      <c r="I417" s="192">
        <f>G417-H414</f>
        <v>-0.54016341490993258</v>
      </c>
      <c r="J417" s="193">
        <f>AVERAGE(I417:I419)</f>
        <v>3.1917055826633289E-2</v>
      </c>
      <c r="K417" s="192">
        <f t="shared" si="15"/>
        <v>1.4541372189643351</v>
      </c>
      <c r="L417" s="192">
        <f>AVERAGE(K417:K419)</f>
        <v>1.0695151938801348</v>
      </c>
      <c r="M417" s="192">
        <f>STDEV(K417:K419)</f>
        <v>0.48672890631519378</v>
      </c>
      <c r="O417" s="185" t="s">
        <v>98</v>
      </c>
      <c r="P417" s="184">
        <v>0.52913641105874398</v>
      </c>
      <c r="Q417" s="184">
        <v>0.39696050103967701</v>
      </c>
    </row>
    <row r="418" spans="1:17">
      <c r="A418" s="178" t="s">
        <v>137</v>
      </c>
      <c r="B418" s="179" t="s">
        <v>96</v>
      </c>
      <c r="C418" s="194">
        <v>24.502344305973601</v>
      </c>
      <c r="D418" s="194">
        <v>23.428520082314101</v>
      </c>
      <c r="E418" s="192"/>
      <c r="F418" s="192"/>
      <c r="G418" s="192">
        <f>C418-F417</f>
        <v>-0.47019618646076466</v>
      </c>
      <c r="H418" s="192"/>
      <c r="I418" s="192">
        <f>G418-H414</f>
        <v>0.93703956005636724</v>
      </c>
      <c r="J418" s="193"/>
      <c r="K418" s="192">
        <f t="shared" si="15"/>
        <v>0.52230355918039273</v>
      </c>
      <c r="L418" s="192"/>
      <c r="M418" s="192"/>
      <c r="O418" s="185" t="s">
        <v>97</v>
      </c>
      <c r="P418" s="184">
        <v>0.32881981706391</v>
      </c>
      <c r="Q418" s="184">
        <v>0.34222580273857001</v>
      </c>
    </row>
    <row r="419" spans="1:17" ht="15" thickBot="1">
      <c r="A419" s="178" t="s">
        <v>137</v>
      </c>
      <c r="B419" s="177" t="s">
        <v>96</v>
      </c>
      <c r="C419" s="194">
        <v>23.264179768250699</v>
      </c>
      <c r="D419" s="194">
        <v>25.968611789799901</v>
      </c>
      <c r="E419" s="192"/>
      <c r="F419" s="192"/>
      <c r="G419" s="192">
        <f>C419-F417</f>
        <v>-1.7083607241836667</v>
      </c>
      <c r="H419" s="192"/>
      <c r="I419" s="192">
        <f>G419-H414</f>
        <v>-0.30112497766653479</v>
      </c>
      <c r="J419" s="193"/>
      <c r="K419" s="192">
        <f t="shared" si="15"/>
        <v>1.2321048034956767</v>
      </c>
      <c r="L419" s="192"/>
      <c r="M419" s="192"/>
    </row>
    <row r="420" spans="1:17">
      <c r="A420" s="178" t="s">
        <v>137</v>
      </c>
      <c r="B420" s="183" t="s">
        <v>95</v>
      </c>
      <c r="C420" s="194">
        <v>24.303111178298199</v>
      </c>
      <c r="D420" s="194">
        <v>23.264245133412601</v>
      </c>
      <c r="E420" s="192">
        <f>AVERAGE(C420:C422)</f>
        <v>23.777589184370736</v>
      </c>
      <c r="F420" s="192">
        <f>AVERAGE(D420:D422)</f>
        <v>24.299934033908499</v>
      </c>
      <c r="G420" s="192">
        <f>C420-F420</f>
        <v>3.1771443896992935E-3</v>
      </c>
      <c r="H420" s="192">
        <f>AVERAGE(G420:G422)</f>
        <v>-0.52234484953776672</v>
      </c>
      <c r="I420" s="192">
        <f>G420-H414</f>
        <v>1.4104128909068312</v>
      </c>
      <c r="J420" s="193">
        <f>AVERAGE(I420:I422)</f>
        <v>0.88489089697936529</v>
      </c>
      <c r="K420" s="192">
        <f t="shared" si="15"/>
        <v>0.37620400405248827</v>
      </c>
      <c r="L420" s="192">
        <f>AVERAGE(K420:K422)</f>
        <v>0.55856001587563731</v>
      </c>
      <c r="M420" s="192">
        <f>STDEV(K420:K422)</f>
        <v>0.15803595286142932</v>
      </c>
    </row>
    <row r="421" spans="1:17">
      <c r="A421" s="178" t="s">
        <v>137</v>
      </c>
      <c r="B421" s="182" t="s">
        <v>95</v>
      </c>
      <c r="C421" s="194">
        <v>23.527979042798499</v>
      </c>
      <c r="D421" s="194">
        <v>25.243924785891899</v>
      </c>
      <c r="E421" s="192"/>
      <c r="F421" s="192"/>
      <c r="G421" s="192">
        <f>C421-F420</f>
        <v>-0.77195499111000032</v>
      </c>
      <c r="H421" s="192"/>
      <c r="I421" s="192">
        <f>G421-H414</f>
        <v>0.63528075540713158</v>
      </c>
      <c r="J421" s="193"/>
      <c r="K421" s="192">
        <f t="shared" si="15"/>
        <v>0.64381551296184958</v>
      </c>
      <c r="L421" s="192"/>
      <c r="M421" s="192"/>
    </row>
    <row r="422" spans="1:17" ht="15" thickBot="1">
      <c r="A422" s="178" t="s">
        <v>137</v>
      </c>
      <c r="B422" s="181" t="s">
        <v>95</v>
      </c>
      <c r="C422" s="194">
        <v>23.5016773320155</v>
      </c>
      <c r="D422" s="194">
        <v>24.391632182420999</v>
      </c>
      <c r="E422" s="192"/>
      <c r="F422" s="192"/>
      <c r="G422" s="192">
        <f>C422-F420</f>
        <v>-0.79825670189299913</v>
      </c>
      <c r="H422" s="192"/>
      <c r="I422" s="192">
        <f>G422-H414</f>
        <v>0.60897904462413277</v>
      </c>
      <c r="J422" s="193"/>
      <c r="K422" s="192">
        <f t="shared" si="15"/>
        <v>0.65566053061257423</v>
      </c>
      <c r="L422" s="192"/>
      <c r="M422" s="192"/>
    </row>
    <row r="423" spans="1:17">
      <c r="A423" s="178" t="s">
        <v>137</v>
      </c>
      <c r="B423" s="180" t="s">
        <v>94</v>
      </c>
      <c r="C423" s="194">
        <v>24.341281534046001</v>
      </c>
      <c r="D423" s="194">
        <v>25.988995154005199</v>
      </c>
      <c r="E423" s="192">
        <f>AVERAGE(C423:C425)</f>
        <v>24.007652964873071</v>
      </c>
      <c r="F423" s="192">
        <f>AVERAGE(D423:D425)</f>
        <v>24.603245680067133</v>
      </c>
      <c r="G423" s="192">
        <f>C423-F423</f>
        <v>-0.26196414602113194</v>
      </c>
      <c r="H423" s="192">
        <f>AVERAGE(G423:G425)</f>
        <v>-0.59559271519406565</v>
      </c>
      <c r="I423" s="192">
        <f>G423-H414</f>
        <v>1.145271600496</v>
      </c>
      <c r="J423" s="193">
        <f>AVERAGE(I423:I425)</f>
        <v>0.81164303132306637</v>
      </c>
      <c r="K423" s="192">
        <f t="shared" si="15"/>
        <v>0.45210456796118353</v>
      </c>
      <c r="L423" s="192">
        <f>AVERAGE(K423:K425)</f>
        <v>0.64175093772592495</v>
      </c>
      <c r="M423" s="192">
        <f>STDEV(K423:K425)</f>
        <v>0.40058409660287492</v>
      </c>
    </row>
    <row r="424" spans="1:17">
      <c r="A424" s="178" t="s">
        <v>137</v>
      </c>
      <c r="B424" s="179" t="s">
        <v>94</v>
      </c>
      <c r="C424" s="194">
        <v>24.625715042962</v>
      </c>
      <c r="D424" s="194">
        <v>23.338068370338998</v>
      </c>
      <c r="E424" s="192"/>
      <c r="F424" s="192"/>
      <c r="G424" s="192">
        <f>C424-F423</f>
        <v>2.2469362894867118E-2</v>
      </c>
      <c r="H424" s="192"/>
      <c r="I424" s="192">
        <f>G424-H414</f>
        <v>1.429705109411999</v>
      </c>
      <c r="J424" s="193"/>
      <c r="K424" s="192">
        <f t="shared" si="15"/>
        <v>0.37120676052263751</v>
      </c>
      <c r="L424" s="192"/>
      <c r="M424" s="192"/>
    </row>
    <row r="425" spans="1:17" ht="15" thickBot="1">
      <c r="A425" s="178" t="s">
        <v>137</v>
      </c>
      <c r="B425" s="177" t="s">
        <v>94</v>
      </c>
      <c r="C425" s="194">
        <v>23.055962317611201</v>
      </c>
      <c r="D425" s="194">
        <v>24.482673515857201</v>
      </c>
      <c r="E425" s="192"/>
      <c r="F425" s="192"/>
      <c r="G425" s="192">
        <f>C425-F423</f>
        <v>-1.5472833624559321</v>
      </c>
      <c r="H425" s="192"/>
      <c r="I425" s="192">
        <f>G425-H414</f>
        <v>-0.14004761593880022</v>
      </c>
      <c r="J425" s="193"/>
      <c r="K425" s="192">
        <f t="shared" si="15"/>
        <v>1.1019414846939539</v>
      </c>
      <c r="L425" s="192"/>
      <c r="M425" s="192"/>
    </row>
    <row r="426" spans="1:17">
      <c r="A426" s="178" t="s">
        <v>137</v>
      </c>
      <c r="B426" s="183" t="s">
        <v>93</v>
      </c>
      <c r="C426" s="194">
        <v>24.794865861799401</v>
      </c>
      <c r="D426" s="194">
        <v>25.154354595204001</v>
      </c>
      <c r="E426" s="192">
        <f>AVERAGE(C426:C428)</f>
        <v>24.360453861706663</v>
      </c>
      <c r="F426" s="192">
        <f>AVERAGE(D426:D428)</f>
        <v>23.993181952089063</v>
      </c>
      <c r="G426" s="192">
        <f>C426-F426</f>
        <v>0.80168390971033787</v>
      </c>
      <c r="H426" s="192">
        <f>AVERAGE(G426:G428)</f>
        <v>0.36727190961760314</v>
      </c>
      <c r="I426" s="192">
        <f>G426-H414</f>
        <v>2.2089196562274696</v>
      </c>
      <c r="J426" s="193">
        <f>AVERAGE(I426:I428)</f>
        <v>1.7745076561347348</v>
      </c>
      <c r="K426" s="192">
        <f t="shared" si="15"/>
        <v>0.21629621786006634</v>
      </c>
      <c r="L426" s="192">
        <f>AVERAGE(K426:K428)</f>
        <v>0.32934442477510828</v>
      </c>
      <c r="M426" s="192">
        <f>STDEV(K426:K428)</f>
        <v>0.20742447707296244</v>
      </c>
    </row>
    <row r="427" spans="1:17">
      <c r="A427" s="178" t="s">
        <v>137</v>
      </c>
      <c r="B427" s="182" t="s">
        <v>93</v>
      </c>
      <c r="C427" s="194">
        <v>23.400118789241599</v>
      </c>
      <c r="D427" s="194">
        <v>23.168281046941701</v>
      </c>
      <c r="E427" s="192"/>
      <c r="F427" s="192"/>
      <c r="G427" s="192">
        <f>C427-F426</f>
        <v>-0.5930631628474643</v>
      </c>
      <c r="H427" s="192"/>
      <c r="I427" s="192">
        <f>G427-H414</f>
        <v>0.8141725836696676</v>
      </c>
      <c r="J427" s="193"/>
      <c r="K427" s="192">
        <f t="shared" si="15"/>
        <v>0.56873457449043607</v>
      </c>
      <c r="L427" s="192"/>
      <c r="M427" s="192"/>
    </row>
    <row r="428" spans="1:17" ht="15" thickBot="1">
      <c r="A428" s="178" t="s">
        <v>137</v>
      </c>
      <c r="B428" s="181" t="s">
        <v>93</v>
      </c>
      <c r="C428" s="194">
        <v>24.886376934078999</v>
      </c>
      <c r="D428" s="194">
        <v>23.656910214121499</v>
      </c>
      <c r="E428" s="192"/>
      <c r="F428" s="192"/>
      <c r="G428" s="192">
        <f>C428-F426</f>
        <v>0.89319498198993585</v>
      </c>
      <c r="H428" s="192"/>
      <c r="I428" s="192">
        <f>G428-H414</f>
        <v>2.3004307285070675</v>
      </c>
      <c r="J428" s="193"/>
      <c r="K428" s="192">
        <f t="shared" si="15"/>
        <v>0.20300248197482243</v>
      </c>
      <c r="L428" s="192"/>
      <c r="M428" s="192"/>
    </row>
    <row r="429" spans="1:17">
      <c r="A429" s="178" t="s">
        <v>137</v>
      </c>
      <c r="B429" s="180" t="s">
        <v>92</v>
      </c>
      <c r="C429" s="194">
        <v>23.2866875668924</v>
      </c>
      <c r="D429" s="194">
        <v>23.768062277294799</v>
      </c>
      <c r="E429" s="192">
        <f>AVERAGE(C429:C431)</f>
        <v>23.769885277014868</v>
      </c>
      <c r="F429" s="192">
        <f>AVERAGE(D429:D431)</f>
        <v>24.607072555055797</v>
      </c>
      <c r="G429" s="192">
        <f>C429-F429</f>
        <v>-1.3203849881633971</v>
      </c>
      <c r="H429" s="192">
        <f>AVERAGE(G429:G431)</f>
        <v>-0.83718727804093029</v>
      </c>
      <c r="I429" s="192">
        <f>G429-H414</f>
        <v>8.6850758353734792E-2</v>
      </c>
      <c r="J429" s="193">
        <f>AVERAGE(I429:I431)</f>
        <v>0.57004846847620161</v>
      </c>
      <c r="K429" s="192">
        <f t="shared" si="15"/>
        <v>0.9415758621614615</v>
      </c>
      <c r="L429" s="192">
        <f>AVERAGE(K429:K431)</f>
        <v>0.754029665058772</v>
      </c>
      <c r="M429" s="192">
        <f>STDEV(K429:K431)</f>
        <v>0.37111395105759315</v>
      </c>
    </row>
    <row r="430" spans="1:17">
      <c r="A430" s="178" t="s">
        <v>137</v>
      </c>
      <c r="B430" s="179" t="s">
        <v>92</v>
      </c>
      <c r="C430" s="194">
        <v>23.208604509773</v>
      </c>
      <c r="D430" s="194">
        <v>25.511907829458501</v>
      </c>
      <c r="E430" s="192"/>
      <c r="F430" s="192"/>
      <c r="G430" s="192">
        <f>C430-F429</f>
        <v>-1.3984680452827973</v>
      </c>
      <c r="H430" s="192"/>
      <c r="I430" s="192">
        <f>G430-H414</f>
        <v>8.7677012343345684E-3</v>
      </c>
      <c r="J430" s="193"/>
      <c r="K430" s="192">
        <f t="shared" si="15"/>
        <v>0.99394112208921781</v>
      </c>
      <c r="L430" s="192"/>
      <c r="M430" s="192"/>
    </row>
    <row r="431" spans="1:17" ht="15" thickBot="1">
      <c r="A431" s="178" t="s">
        <v>137</v>
      </c>
      <c r="B431" s="177" t="s">
        <v>92</v>
      </c>
      <c r="C431" s="194">
        <v>24.814363754379201</v>
      </c>
      <c r="D431" s="194">
        <v>24.541247558414099</v>
      </c>
      <c r="E431" s="192"/>
      <c r="F431" s="192"/>
      <c r="G431" s="192">
        <f>C431-F429</f>
        <v>0.20729119932340367</v>
      </c>
      <c r="H431" s="192"/>
      <c r="I431" s="192">
        <f>G431-H414</f>
        <v>1.6145269458405356</v>
      </c>
      <c r="J431" s="193"/>
      <c r="K431" s="192">
        <f t="shared" si="15"/>
        <v>0.32657201092563665</v>
      </c>
      <c r="L431" s="192"/>
      <c r="M431" s="192"/>
    </row>
    <row r="432" spans="1:17">
      <c r="A432" s="178" t="s">
        <v>137</v>
      </c>
      <c r="B432" s="183" t="s">
        <v>91</v>
      </c>
      <c r="C432" s="194">
        <v>24.429175986570399</v>
      </c>
      <c r="D432" s="194">
        <v>23.8692925614023</v>
      </c>
      <c r="E432" s="192">
        <f>AVERAGE(C432:C434)</f>
        <v>23.50893170791667</v>
      </c>
      <c r="F432" s="192">
        <f>AVERAGE(D432:D434)</f>
        <v>23.869251243293235</v>
      </c>
      <c r="G432" s="192">
        <f>C432-F432</f>
        <v>0.55992474327716479</v>
      </c>
      <c r="H432" s="192">
        <f>AVERAGE(G432:G434)</f>
        <v>-0.3603195353765673</v>
      </c>
      <c r="I432" s="192">
        <f>G432-H414</f>
        <v>1.9671604897942967</v>
      </c>
      <c r="J432" s="193">
        <f>AVERAGE(I432:I434)</f>
        <v>1.0469162111405648</v>
      </c>
      <c r="K432" s="192">
        <f t="shared" si="15"/>
        <v>0.25575591478344423</v>
      </c>
      <c r="L432" s="192">
        <f>AVERAGE(K432:K434)</f>
        <v>0.52913641105874076</v>
      </c>
      <c r="M432" s="192">
        <f>STDEV(K432:K434)</f>
        <v>0.23677082466956714</v>
      </c>
    </row>
    <row r="433" spans="1:17">
      <c r="A433" s="178" t="s">
        <v>137</v>
      </c>
      <c r="B433" s="182" t="s">
        <v>91</v>
      </c>
      <c r="C433" s="194">
        <v>23.054842269034602</v>
      </c>
      <c r="D433" s="194">
        <v>24.3912948996038</v>
      </c>
      <c r="E433" s="192"/>
      <c r="F433" s="192"/>
      <c r="G433" s="192">
        <f>C433-F432</f>
        <v>-0.81440897425863312</v>
      </c>
      <c r="H433" s="192"/>
      <c r="I433" s="192">
        <f>G433-H414</f>
        <v>0.59282677225849878</v>
      </c>
      <c r="J433" s="193"/>
      <c r="K433" s="192">
        <f t="shared" si="15"/>
        <v>0.66304248842011027</v>
      </c>
      <c r="L433" s="192"/>
      <c r="M433" s="192"/>
    </row>
    <row r="434" spans="1:17" ht="15" thickBot="1">
      <c r="A434" s="178" t="s">
        <v>137</v>
      </c>
      <c r="B434" s="181" t="s">
        <v>91</v>
      </c>
      <c r="C434" s="194">
        <v>23.042776868145001</v>
      </c>
      <c r="D434" s="194">
        <v>23.3471662688736</v>
      </c>
      <c r="E434" s="192"/>
      <c r="F434" s="192"/>
      <c r="G434" s="192">
        <f>C434-F432</f>
        <v>-0.82647437514823352</v>
      </c>
      <c r="H434" s="192"/>
      <c r="I434" s="192">
        <f>G434-H414</f>
        <v>0.58076137136889838</v>
      </c>
      <c r="J434" s="193"/>
      <c r="K434" s="192">
        <f t="shared" si="15"/>
        <v>0.66861082997266774</v>
      </c>
      <c r="L434" s="192"/>
      <c r="M434" s="192"/>
    </row>
    <row r="435" spans="1:17">
      <c r="A435" s="178" t="s">
        <v>137</v>
      </c>
      <c r="B435" s="180" t="s">
        <v>90</v>
      </c>
      <c r="C435" s="194">
        <v>24.635874403732501</v>
      </c>
      <c r="D435" s="194">
        <v>24.856308879166299</v>
      </c>
      <c r="E435" s="192">
        <f>AVERAGE(C435:C437)</f>
        <v>24.539229106605969</v>
      </c>
      <c r="F435" s="192">
        <f>AVERAGE(D435:D437)</f>
        <v>24.610220511412567</v>
      </c>
      <c r="G435" s="192">
        <f>C435-F435</f>
        <v>2.5653892319933647E-2</v>
      </c>
      <c r="H435" s="192">
        <f>AVERAGE(G435:G437)</f>
        <v>-7.0991404806600641E-2</v>
      </c>
      <c r="I435" s="192">
        <f>G435-H414</f>
        <v>1.4328896388370655</v>
      </c>
      <c r="J435" s="193">
        <f>AVERAGE(I435:I437)</f>
        <v>1.3362443417105314</v>
      </c>
      <c r="K435" s="192">
        <f t="shared" si="15"/>
        <v>0.37038828183932104</v>
      </c>
      <c r="L435" s="192">
        <f>AVERAGE(K435:K437)</f>
        <v>0.39696050103968128</v>
      </c>
      <c r="M435" s="192">
        <f>STDEV(K435:K437)</f>
        <v>3.3292027504242282E-2</v>
      </c>
    </row>
    <row r="436" spans="1:17">
      <c r="A436" s="178" t="s">
        <v>137</v>
      </c>
      <c r="B436" s="179" t="s">
        <v>90</v>
      </c>
      <c r="C436" s="194">
        <v>24.575607988241298</v>
      </c>
      <c r="D436" s="194">
        <v>25.039824187566602</v>
      </c>
      <c r="E436" s="192"/>
      <c r="F436" s="192"/>
      <c r="G436" s="192">
        <f>C436-F435</f>
        <v>-3.4612523171269061E-2</v>
      </c>
      <c r="H436" s="192"/>
      <c r="I436" s="192">
        <f>G436-H414</f>
        <v>1.3726232233458628</v>
      </c>
      <c r="J436" s="193"/>
      <c r="K436" s="192">
        <f t="shared" si="15"/>
        <v>0.38618841098944628</v>
      </c>
      <c r="L436" s="192"/>
      <c r="M436" s="192"/>
    </row>
    <row r="437" spans="1:17" ht="15" thickBot="1">
      <c r="A437" s="178" t="s">
        <v>137</v>
      </c>
      <c r="B437" s="177" t="s">
        <v>90</v>
      </c>
      <c r="C437" s="194">
        <v>24.406204927844101</v>
      </c>
      <c r="D437" s="194">
        <v>23.934528467504801</v>
      </c>
      <c r="E437" s="192"/>
      <c r="F437" s="192"/>
      <c r="G437" s="192">
        <f>C437-F435</f>
        <v>-0.2040155835684665</v>
      </c>
      <c r="H437" s="192"/>
      <c r="I437" s="192">
        <f>G437-H414</f>
        <v>1.2032201629486654</v>
      </c>
      <c r="J437" s="193"/>
      <c r="K437" s="192">
        <f t="shared" si="15"/>
        <v>0.4343048102902764</v>
      </c>
      <c r="L437" s="192"/>
      <c r="M437" s="192"/>
    </row>
    <row r="438" spans="1:17">
      <c r="A438" s="178" t="s">
        <v>137</v>
      </c>
      <c r="B438" s="183" t="s">
        <v>89</v>
      </c>
      <c r="C438" s="194">
        <v>23.298537872450499</v>
      </c>
      <c r="D438" s="194">
        <v>23.870502305428499</v>
      </c>
      <c r="E438" s="192">
        <f>AVERAGE(C438:C440)</f>
        <v>24.324881898626799</v>
      </c>
      <c r="F438" s="192">
        <f>AVERAGE(D438:D440)</f>
        <v>23.929501256115302</v>
      </c>
      <c r="G438" s="192">
        <f>C438-F438</f>
        <v>-0.63096338366480254</v>
      </c>
      <c r="H438" s="192">
        <f>AVERAGE(G438:G440)</f>
        <v>0.39538064251149763</v>
      </c>
      <c r="I438" s="192">
        <f>G438-H414</f>
        <v>0.77627236285232937</v>
      </c>
      <c r="J438" s="193">
        <f>AVERAGE(I438:I440)</f>
        <v>1.8026163890286293</v>
      </c>
      <c r="K438" s="192">
        <f t="shared" si="15"/>
        <v>0.58387345886523612</v>
      </c>
      <c r="L438" s="192">
        <f>AVERAGE(K438:K440)</f>
        <v>0.32881981706390873</v>
      </c>
      <c r="M438" s="192">
        <f>STDEV(K438:K440)</f>
        <v>0.22128314573737623</v>
      </c>
    </row>
    <row r="439" spans="1:17">
      <c r="A439" s="178" t="s">
        <v>137</v>
      </c>
      <c r="B439" s="182" t="s">
        <v>89</v>
      </c>
      <c r="C439" s="194">
        <v>24.742572812623099</v>
      </c>
      <c r="D439" s="194">
        <v>23.9123611735846</v>
      </c>
      <c r="E439" s="192"/>
      <c r="F439" s="192"/>
      <c r="G439" s="192">
        <f>C439-F438</f>
        <v>0.81307155650779706</v>
      </c>
      <c r="H439" s="192"/>
      <c r="I439" s="192">
        <f>G439-H414</f>
        <v>2.2203073030249287</v>
      </c>
      <c r="J439" s="193"/>
      <c r="K439" s="192">
        <f t="shared" si="15"/>
        <v>0.21459564403271064</v>
      </c>
      <c r="L439" s="192"/>
      <c r="M439" s="192"/>
    </row>
    <row r="440" spans="1:17" ht="15" thickBot="1">
      <c r="A440" s="178" t="s">
        <v>137</v>
      </c>
      <c r="B440" s="181" t="s">
        <v>89</v>
      </c>
      <c r="C440" s="194">
        <v>24.9335350108068</v>
      </c>
      <c r="D440" s="194">
        <v>24.005640289332799</v>
      </c>
      <c r="E440" s="192"/>
      <c r="F440" s="192"/>
      <c r="G440" s="192">
        <f>C440-F438</f>
        <v>1.0040337546914984</v>
      </c>
      <c r="H440" s="192"/>
      <c r="I440" s="192">
        <f>G440-H414</f>
        <v>2.41126950120863</v>
      </c>
      <c r="J440" s="193"/>
      <c r="K440" s="192">
        <f t="shared" si="15"/>
        <v>0.1879903482937795</v>
      </c>
      <c r="L440" s="192"/>
      <c r="M440" s="192"/>
    </row>
    <row r="441" spans="1:17">
      <c r="A441" s="178" t="s">
        <v>137</v>
      </c>
      <c r="B441" s="180" t="s">
        <v>87</v>
      </c>
      <c r="C441" s="194">
        <v>23.4657526712422</v>
      </c>
      <c r="D441" s="194">
        <v>23.0255128844233</v>
      </c>
      <c r="E441" s="192">
        <f>AVERAGE(C441:C443)</f>
        <v>24.164730265634969</v>
      </c>
      <c r="F441" s="192">
        <f>AVERAGE(D441:D443)</f>
        <v>23.899688460615796</v>
      </c>
      <c r="G441" s="192">
        <f>C441-F441</f>
        <v>-0.43393578937359578</v>
      </c>
      <c r="H441" s="192">
        <f>AVERAGE(G441:G443)</f>
        <v>0.26504180501917202</v>
      </c>
      <c r="I441" s="192">
        <f>G441-H417</f>
        <v>0.94138290131690283</v>
      </c>
      <c r="J441" s="193">
        <f>AVERAGE(I441:I443)</f>
        <v>1.6403604957096707</v>
      </c>
      <c r="K441" s="192">
        <f t="shared" si="15"/>
        <v>0.52073348986522272</v>
      </c>
      <c r="L441" s="192">
        <f>AVERAGE(K441:K443)</f>
        <v>0.34222580273857678</v>
      </c>
      <c r="M441" s="192">
        <f>STDEV(K441:K443)</f>
        <v>0.15654982905448195</v>
      </c>
    </row>
    <row r="442" spans="1:17">
      <c r="A442" s="178" t="s">
        <v>137</v>
      </c>
      <c r="B442" s="179" t="s">
        <v>87</v>
      </c>
      <c r="C442" s="194">
        <v>24.655417921488802</v>
      </c>
      <c r="D442" s="194">
        <v>25.2035943708355</v>
      </c>
      <c r="E442" s="192"/>
      <c r="F442" s="192"/>
      <c r="G442" s="192">
        <f>C442-F441</f>
        <v>0.75572946087300608</v>
      </c>
      <c r="H442" s="192"/>
      <c r="I442" s="192">
        <f>G442-H417</f>
        <v>2.1310481515635047</v>
      </c>
      <c r="J442" s="193"/>
      <c r="K442" s="192">
        <f t="shared" si="15"/>
        <v>0.22829194287645113</v>
      </c>
      <c r="L442" s="192"/>
      <c r="M442" s="192"/>
    </row>
    <row r="443" spans="1:17" ht="15" thickBot="1">
      <c r="A443" s="178" t="s">
        <v>137</v>
      </c>
      <c r="B443" s="177" t="s">
        <v>87</v>
      </c>
      <c r="C443" s="194">
        <v>24.373020204173901</v>
      </c>
      <c r="D443" s="194">
        <v>23.469958126588601</v>
      </c>
      <c r="E443" s="192"/>
      <c r="F443" s="192"/>
      <c r="G443" s="192">
        <f>C443-F441</f>
        <v>0.4733317435581057</v>
      </c>
      <c r="H443" s="192"/>
      <c r="I443" s="192">
        <f>G443-H417</f>
        <v>1.8486504342486043</v>
      </c>
      <c r="J443" s="193"/>
      <c r="K443" s="192">
        <f t="shared" si="15"/>
        <v>0.2776519754740564</v>
      </c>
      <c r="L443" s="192"/>
      <c r="M443" s="192"/>
    </row>
    <row r="446" spans="1:17" ht="20">
      <c r="A446" s="404" t="s">
        <v>39</v>
      </c>
      <c r="B446" s="405"/>
      <c r="C446" s="406"/>
      <c r="E446" s="407" t="s">
        <v>119</v>
      </c>
      <c r="F446" s="407"/>
    </row>
    <row r="447" spans="1:17" ht="16" thickBot="1">
      <c r="A447" s="191" t="s">
        <v>117</v>
      </c>
      <c r="B447" s="191" t="s">
        <v>116</v>
      </c>
      <c r="C447" s="190" t="s">
        <v>115</v>
      </c>
      <c r="D447" s="190" t="s">
        <v>114</v>
      </c>
      <c r="E447" s="188" t="s">
        <v>113</v>
      </c>
      <c r="F447" s="188" t="s">
        <v>112</v>
      </c>
      <c r="G447" s="189" t="s">
        <v>111</v>
      </c>
      <c r="H447" s="188" t="s">
        <v>110</v>
      </c>
      <c r="I447" s="189" t="s">
        <v>109</v>
      </c>
      <c r="J447" s="188" t="s">
        <v>108</v>
      </c>
      <c r="K447" s="188" t="s">
        <v>107</v>
      </c>
      <c r="L447" s="188" t="s">
        <v>106</v>
      </c>
      <c r="M447" s="188" t="s">
        <v>105</v>
      </c>
      <c r="O447" s="184"/>
      <c r="P447" s="187" t="s">
        <v>104</v>
      </c>
      <c r="Q447" s="186" t="s">
        <v>103</v>
      </c>
    </row>
    <row r="448" spans="1:17">
      <c r="A448" s="178" t="s">
        <v>137</v>
      </c>
      <c r="B448" s="183" t="s">
        <v>100</v>
      </c>
      <c r="C448" s="194">
        <v>23.9208360205117</v>
      </c>
      <c r="D448" s="194">
        <v>24.729951366840702</v>
      </c>
      <c r="E448" s="192">
        <f>AVERAGE(C448:C450)</f>
        <v>24.301331514443564</v>
      </c>
      <c r="F448" s="192">
        <f>AVERAGE(D448:D450)</f>
        <v>24.861982999439931</v>
      </c>
      <c r="G448" s="192">
        <f>C448-F448</f>
        <v>-0.94114697892823074</v>
      </c>
      <c r="H448" s="192">
        <f>AVERAGE(G448:G450)</f>
        <v>-0.5606514849963643</v>
      </c>
      <c r="I448" s="192">
        <f>G448-H448</f>
        <v>-0.38049549393186644</v>
      </c>
      <c r="J448" s="193">
        <f>AVERAGE(I448:I450)</f>
        <v>0</v>
      </c>
      <c r="K448" s="192">
        <f t="shared" ref="K448:K477" si="16">2^-(I448)</f>
        <v>1.3017888783515625</v>
      </c>
      <c r="L448" s="192">
        <f>AVERAGE(K448:K450)</f>
        <v>1.0183194925994166</v>
      </c>
      <c r="M448" s="192">
        <f>STDEV(K448:K450)</f>
        <v>0.24595398899084703</v>
      </c>
      <c r="O448" s="185" t="s">
        <v>102</v>
      </c>
      <c r="P448" s="184">
        <v>1.0183194925994199</v>
      </c>
      <c r="Q448" s="184">
        <v>0.92957288482658895</v>
      </c>
    </row>
    <row r="449" spans="1:17">
      <c r="A449" s="178" t="s">
        <v>137</v>
      </c>
      <c r="B449" s="182" t="s">
        <v>100</v>
      </c>
      <c r="C449" s="194">
        <v>24.466769476797101</v>
      </c>
      <c r="D449" s="194">
        <v>24.992886642244699</v>
      </c>
      <c r="E449" s="192"/>
      <c r="F449" s="192"/>
      <c r="G449" s="192">
        <f>C449-F448</f>
        <v>-0.39521352264283038</v>
      </c>
      <c r="H449" s="192"/>
      <c r="I449" s="192">
        <f>G449-H448</f>
        <v>0.16543796235353392</v>
      </c>
      <c r="J449" s="193"/>
      <c r="K449" s="192">
        <f t="shared" si="16"/>
        <v>0.89165779565930303</v>
      </c>
      <c r="L449" s="192"/>
      <c r="M449" s="192"/>
      <c r="O449" s="185" t="s">
        <v>101</v>
      </c>
      <c r="P449" s="184">
        <v>1.29303599081163</v>
      </c>
      <c r="Q449" s="184">
        <v>0.76822250968170702</v>
      </c>
    </row>
    <row r="450" spans="1:17" ht="15" thickBot="1">
      <c r="A450" s="178" t="s">
        <v>137</v>
      </c>
      <c r="B450" s="181" t="s">
        <v>100</v>
      </c>
      <c r="C450" s="194">
        <v>24.516389046021899</v>
      </c>
      <c r="D450" s="194">
        <v>24.8631109892344</v>
      </c>
      <c r="E450" s="192"/>
      <c r="F450" s="192"/>
      <c r="G450" s="192">
        <f>C450-F448</f>
        <v>-0.34559395341803167</v>
      </c>
      <c r="H450" s="192"/>
      <c r="I450" s="192">
        <f>G450-H448</f>
        <v>0.21505753157833263</v>
      </c>
      <c r="J450" s="193"/>
      <c r="K450" s="192">
        <f t="shared" si="16"/>
        <v>0.86151180378738446</v>
      </c>
      <c r="L450" s="192"/>
      <c r="M450" s="192"/>
      <c r="O450" s="185" t="s">
        <v>99</v>
      </c>
      <c r="P450" s="184">
        <v>0.72712963943584497</v>
      </c>
      <c r="Q450" s="184">
        <v>0.75954571946933103</v>
      </c>
    </row>
    <row r="451" spans="1:17">
      <c r="A451" s="178" t="s">
        <v>137</v>
      </c>
      <c r="B451" s="180" t="s">
        <v>96</v>
      </c>
      <c r="C451" s="195">
        <v>24.994541222555402</v>
      </c>
      <c r="D451" s="194">
        <v>24.735277578723299</v>
      </c>
      <c r="E451" s="192">
        <f>AVERAGE(C451:C453)</f>
        <v>24.1411449584499</v>
      </c>
      <c r="F451" s="192">
        <f>AVERAGE(D451:D453)</f>
        <v>24.4741766867763</v>
      </c>
      <c r="G451" s="192">
        <f>C451-F451</f>
        <v>0.5203645357791018</v>
      </c>
      <c r="H451" s="192">
        <f>AVERAGE(G451:G453)</f>
        <v>-0.33303172832639899</v>
      </c>
      <c r="I451" s="192">
        <f>G451-H448</f>
        <v>1.0810160207754662</v>
      </c>
      <c r="J451" s="193">
        <f>AVERAGE(I451:I453)</f>
        <v>0.2276197566699654</v>
      </c>
      <c r="K451" s="192">
        <f t="shared" si="16"/>
        <v>0.472695809174913</v>
      </c>
      <c r="L451" s="192">
        <f>AVERAGE(K451:K453)</f>
        <v>0.92957288482658085</v>
      </c>
      <c r="M451" s="192">
        <f>STDEV(K451:K453)</f>
        <v>0.42393375009094048</v>
      </c>
      <c r="O451" s="185" t="s">
        <v>98</v>
      </c>
      <c r="P451" s="184">
        <v>1.0349754657600601</v>
      </c>
      <c r="Q451" s="184">
        <v>0.497679694253577</v>
      </c>
    </row>
    <row r="452" spans="1:17">
      <c r="A452" s="178" t="s">
        <v>137</v>
      </c>
      <c r="B452" s="179" t="s">
        <v>96</v>
      </c>
      <c r="C452" s="195">
        <v>23.905177081310899</v>
      </c>
      <c r="D452" s="194">
        <v>23.060158296030899</v>
      </c>
      <c r="E452" s="192"/>
      <c r="F452" s="192"/>
      <c r="G452" s="192">
        <f>C452-F451</f>
        <v>-0.56899960546540029</v>
      </c>
      <c r="H452" s="192"/>
      <c r="I452" s="192">
        <f>G452-H448</f>
        <v>-8.3481204690359911E-3</v>
      </c>
      <c r="J452" s="193"/>
      <c r="K452" s="192">
        <f t="shared" si="16"/>
        <v>1.0058032501577912</v>
      </c>
      <c r="L452" s="192"/>
      <c r="M452" s="192"/>
      <c r="O452" s="185" t="s">
        <v>97</v>
      </c>
      <c r="P452" s="184">
        <v>0.74830713796598203</v>
      </c>
      <c r="Q452" s="184">
        <v>1.40601785589454</v>
      </c>
    </row>
    <row r="453" spans="1:17" ht="15" thickBot="1">
      <c r="A453" s="178" t="s">
        <v>137</v>
      </c>
      <c r="B453" s="177" t="s">
        <v>96</v>
      </c>
      <c r="C453" s="195">
        <v>23.523716571483401</v>
      </c>
      <c r="D453" s="194">
        <v>25.627094185574698</v>
      </c>
      <c r="E453" s="192"/>
      <c r="F453" s="192"/>
      <c r="G453" s="192">
        <f>C453-F451</f>
        <v>-0.95046011529289842</v>
      </c>
      <c r="H453" s="192"/>
      <c r="I453" s="192">
        <f>G453-H448</f>
        <v>-0.38980863029653412</v>
      </c>
      <c r="J453" s="193"/>
      <c r="K453" s="192">
        <f t="shared" si="16"/>
        <v>1.3102195951470386</v>
      </c>
      <c r="L453" s="192"/>
      <c r="M453" s="192"/>
    </row>
    <row r="454" spans="1:17">
      <c r="A454" s="178" t="s">
        <v>137</v>
      </c>
      <c r="B454" s="183" t="s">
        <v>95</v>
      </c>
      <c r="C454" s="195">
        <v>23.4741871609207</v>
      </c>
      <c r="D454" s="194">
        <v>23.733260169451398</v>
      </c>
      <c r="E454" s="192">
        <f>AVERAGE(C454:C456)</f>
        <v>23.250780804918396</v>
      </c>
      <c r="F454" s="192">
        <f>AVERAGE(D454:D456)</f>
        <v>24.171571228216735</v>
      </c>
      <c r="G454" s="192">
        <f>C454-F454</f>
        <v>-0.69738406729603497</v>
      </c>
      <c r="H454" s="192">
        <f>AVERAGE(G454:G456)</f>
        <v>-0.92079042329833405</v>
      </c>
      <c r="I454" s="192">
        <f>G454-H448</f>
        <v>-0.13673258229967067</v>
      </c>
      <c r="J454" s="193">
        <f>AVERAGE(I454:I456)</f>
        <v>-0.3601389383019698</v>
      </c>
      <c r="K454" s="192">
        <f t="shared" si="16"/>
        <v>1.0994123435468148</v>
      </c>
      <c r="L454" s="192">
        <f>AVERAGE(K454:K456)</f>
        <v>1.2930359908116345</v>
      </c>
      <c r="M454" s="192">
        <f>STDEV(K454:K456)</f>
        <v>0.19068471339862597</v>
      </c>
    </row>
    <row r="455" spans="1:17">
      <c r="A455" s="178" t="s">
        <v>137</v>
      </c>
      <c r="B455" s="182" t="s">
        <v>95</v>
      </c>
      <c r="C455" s="195">
        <v>23.233455622255601</v>
      </c>
      <c r="D455" s="194">
        <v>24.496318533108202</v>
      </c>
      <c r="E455" s="192"/>
      <c r="F455" s="192"/>
      <c r="G455" s="192">
        <f>C455-F454</f>
        <v>-0.93811560596113353</v>
      </c>
      <c r="H455" s="192"/>
      <c r="I455" s="192">
        <f>G455-H448</f>
        <v>-0.37746412096476922</v>
      </c>
      <c r="J455" s="193"/>
      <c r="K455" s="192">
        <f t="shared" si="16"/>
        <v>1.2990564473499353</v>
      </c>
      <c r="L455" s="192"/>
      <c r="M455" s="192"/>
    </row>
    <row r="456" spans="1:17" ht="15" thickBot="1">
      <c r="A456" s="178" t="s">
        <v>137</v>
      </c>
      <c r="B456" s="181" t="s">
        <v>95</v>
      </c>
      <c r="C456" s="195">
        <v>23.044699631578901</v>
      </c>
      <c r="D456" s="194">
        <v>24.2851349820906</v>
      </c>
      <c r="E456" s="192"/>
      <c r="F456" s="192"/>
      <c r="G456" s="192">
        <f>C456-F454</f>
        <v>-1.1268715966378338</v>
      </c>
      <c r="H456" s="192"/>
      <c r="I456" s="192">
        <f>G456-H448</f>
        <v>-0.56622011164146946</v>
      </c>
      <c r="J456" s="193"/>
      <c r="K456" s="192">
        <f t="shared" si="16"/>
        <v>1.4806391815381537</v>
      </c>
      <c r="L456" s="192"/>
      <c r="M456" s="192"/>
    </row>
    <row r="457" spans="1:17">
      <c r="A457" s="178" t="s">
        <v>137</v>
      </c>
      <c r="B457" s="180" t="s">
        <v>94</v>
      </c>
      <c r="C457" s="195">
        <v>24.937213425580701</v>
      </c>
      <c r="D457" s="194">
        <v>24.742164394011599</v>
      </c>
      <c r="E457" s="192">
        <f>AVERAGE(C457:C459)</f>
        <v>24.447536380107966</v>
      </c>
      <c r="F457" s="192">
        <f>AVERAGE(D457:D459)</f>
        <v>24.579339239976566</v>
      </c>
      <c r="G457" s="192">
        <f>C457-F457</f>
        <v>0.35787418560413542</v>
      </c>
      <c r="H457" s="192">
        <f>AVERAGE(G457:G459)</f>
        <v>-0.13180285986859866</v>
      </c>
      <c r="I457" s="192">
        <f>G457-H448</f>
        <v>0.91852567060049972</v>
      </c>
      <c r="J457" s="193">
        <f>AVERAGE(I457:I459)</f>
        <v>0.42884862512776561</v>
      </c>
      <c r="K457" s="192">
        <f t="shared" si="16"/>
        <v>0.5290493941234502</v>
      </c>
      <c r="L457" s="192">
        <f>AVERAGE(K457:K459)</f>
        <v>0.76822250968170758</v>
      </c>
      <c r="M457" s="192">
        <f>STDEV(K457:K459)</f>
        <v>0.23719758726768214</v>
      </c>
    </row>
    <row r="458" spans="1:17">
      <c r="A458" s="178" t="s">
        <v>137</v>
      </c>
      <c r="B458" s="179" t="s">
        <v>94</v>
      </c>
      <c r="C458" s="195">
        <v>24.013799635837501</v>
      </c>
      <c r="D458" s="194">
        <v>23.549640012229901</v>
      </c>
      <c r="E458" s="192"/>
      <c r="F458" s="192"/>
      <c r="G458" s="192">
        <f>C458-F457</f>
        <v>-0.56553960413906523</v>
      </c>
      <c r="H458" s="192"/>
      <c r="I458" s="192">
        <f>G458-H448</f>
        <v>-4.8881191427009307E-3</v>
      </c>
      <c r="J458" s="193"/>
      <c r="K458" s="192">
        <f t="shared" si="16"/>
        <v>1.0033939323923098</v>
      </c>
      <c r="L458" s="192"/>
      <c r="M458" s="192"/>
    </row>
    <row r="459" spans="1:17" ht="15" thickBot="1">
      <c r="A459" s="178" t="s">
        <v>137</v>
      </c>
      <c r="B459" s="177" t="s">
        <v>94</v>
      </c>
      <c r="C459" s="195">
        <v>24.3915960789057</v>
      </c>
      <c r="D459" s="194">
        <v>25.446213313688201</v>
      </c>
      <c r="E459" s="192"/>
      <c r="F459" s="192"/>
      <c r="G459" s="192">
        <f>C459-F457</f>
        <v>-0.18774316107086619</v>
      </c>
      <c r="H459" s="192"/>
      <c r="I459" s="192">
        <f>G459-H448</f>
        <v>0.37290832392549811</v>
      </c>
      <c r="J459" s="193"/>
      <c r="K459" s="192">
        <f t="shared" si="16"/>
        <v>0.77222420252936275</v>
      </c>
      <c r="L459" s="192"/>
      <c r="M459" s="192"/>
    </row>
    <row r="460" spans="1:17">
      <c r="A460" s="178" t="s">
        <v>137</v>
      </c>
      <c r="B460" s="183" t="s">
        <v>93</v>
      </c>
      <c r="C460" s="195">
        <v>23.1207689068167</v>
      </c>
      <c r="D460" s="194">
        <v>23.900325716659498</v>
      </c>
      <c r="E460" s="192">
        <f>AVERAGE(C460:C462)</f>
        <v>24.075585229341868</v>
      </c>
      <c r="F460" s="192">
        <f>AVERAGE(D460:D462)</f>
        <v>24.003032357774163</v>
      </c>
      <c r="G460" s="192">
        <f>C460-F460</f>
        <v>-0.88226345095746339</v>
      </c>
      <c r="H460" s="192">
        <f>AVERAGE(G460:G462)</f>
        <v>7.2552871567702695E-2</v>
      </c>
      <c r="I460" s="192">
        <f>G460-H448</f>
        <v>-0.32161196596109909</v>
      </c>
      <c r="J460" s="193">
        <f>AVERAGE(I460:I462)</f>
        <v>0.63320435656406704</v>
      </c>
      <c r="K460" s="192">
        <f t="shared" si="16"/>
        <v>1.2497261251649372</v>
      </c>
      <c r="L460" s="192">
        <f>AVERAGE(K460:K462)</f>
        <v>0.72712963943585995</v>
      </c>
      <c r="M460" s="192">
        <f>STDEV(K460:K462)</f>
        <v>0.45537899287847622</v>
      </c>
    </row>
    <row r="461" spans="1:17">
      <c r="A461" s="178" t="s">
        <v>137</v>
      </c>
      <c r="B461" s="182" t="s">
        <v>93</v>
      </c>
      <c r="C461" s="195">
        <v>24.709683278793499</v>
      </c>
      <c r="D461" s="194">
        <v>23.914607491028999</v>
      </c>
      <c r="E461" s="192"/>
      <c r="F461" s="192"/>
      <c r="G461" s="192">
        <f>C461-F460</f>
        <v>0.70665092101933524</v>
      </c>
      <c r="H461" s="192"/>
      <c r="I461" s="192">
        <f>G461-H448</f>
        <v>1.2673024060156997</v>
      </c>
      <c r="J461" s="193"/>
      <c r="K461" s="192">
        <f t="shared" si="16"/>
        <v>0.41543584138310041</v>
      </c>
      <c r="L461" s="192"/>
      <c r="M461" s="192"/>
    </row>
    <row r="462" spans="1:17" ht="15" thickBot="1">
      <c r="A462" s="178" t="s">
        <v>137</v>
      </c>
      <c r="B462" s="181" t="s">
        <v>93</v>
      </c>
      <c r="C462" s="195">
        <v>24.3963035024154</v>
      </c>
      <c r="D462" s="194">
        <v>24.194163865634</v>
      </c>
      <c r="E462" s="192"/>
      <c r="F462" s="192"/>
      <c r="G462" s="192">
        <f>C462-F460</f>
        <v>0.39327114464123625</v>
      </c>
      <c r="H462" s="192"/>
      <c r="I462" s="192">
        <f>G462-H448</f>
        <v>0.95392262963760055</v>
      </c>
      <c r="J462" s="193"/>
      <c r="K462" s="192">
        <f t="shared" si="16"/>
        <v>0.51622695175954236</v>
      </c>
      <c r="L462" s="192"/>
      <c r="M462" s="192"/>
    </row>
    <row r="463" spans="1:17">
      <c r="A463" s="178" t="s">
        <v>137</v>
      </c>
      <c r="B463" s="180" t="s">
        <v>92</v>
      </c>
      <c r="C463" s="195">
        <v>23.472941861641399</v>
      </c>
      <c r="D463" s="194">
        <v>23.1562681404111</v>
      </c>
      <c r="E463" s="192">
        <f>AVERAGE(C463:C465)</f>
        <v>23.801463446728135</v>
      </c>
      <c r="F463" s="192">
        <f>AVERAGE(D463:D465)</f>
        <v>23.863982921782597</v>
      </c>
      <c r="G463" s="192">
        <f>C463-F463</f>
        <v>-0.39104106014119822</v>
      </c>
      <c r="H463" s="192">
        <f>AVERAGE(G463:G465)</f>
        <v>-6.2519475054463911E-2</v>
      </c>
      <c r="I463" s="192">
        <f>G463-H448</f>
        <v>0.16961042485516609</v>
      </c>
      <c r="J463" s="193">
        <f>AVERAGE(I463:I465)</f>
        <v>0.49813200994190043</v>
      </c>
      <c r="K463" s="192">
        <f t="shared" si="16"/>
        <v>0.88908273035432561</v>
      </c>
      <c r="L463" s="192">
        <f>AVERAGE(K463:K465)</f>
        <v>0.7595457194693177</v>
      </c>
      <c r="M463" s="192">
        <f>STDEV(K463:K465)</f>
        <v>0.30998667866327151</v>
      </c>
    </row>
    <row r="464" spans="1:17">
      <c r="A464" s="178" t="s">
        <v>137</v>
      </c>
      <c r="B464" s="179" t="s">
        <v>92</v>
      </c>
      <c r="C464" s="195">
        <v>23.326963761347699</v>
      </c>
      <c r="D464" s="194">
        <v>23.517178994671799</v>
      </c>
      <c r="E464" s="192"/>
      <c r="F464" s="192"/>
      <c r="G464" s="192">
        <f>C464-F463</f>
        <v>-0.53701916043489817</v>
      </c>
      <c r="H464" s="192"/>
      <c r="I464" s="192">
        <f>G464-H448</f>
        <v>2.3632324561466134E-2</v>
      </c>
      <c r="J464" s="193"/>
      <c r="K464" s="192">
        <f t="shared" si="16"/>
        <v>0.9837527546127246</v>
      </c>
      <c r="L464" s="192"/>
      <c r="M464" s="192"/>
    </row>
    <row r="465" spans="1:13" ht="15" thickBot="1">
      <c r="A465" s="178" t="s">
        <v>137</v>
      </c>
      <c r="B465" s="177" t="s">
        <v>92</v>
      </c>
      <c r="C465" s="195">
        <v>24.604484717195302</v>
      </c>
      <c r="D465" s="194">
        <v>24.918501630264899</v>
      </c>
      <c r="E465" s="192"/>
      <c r="F465" s="192"/>
      <c r="G465" s="192">
        <f>C465-F463</f>
        <v>0.74050179541270467</v>
      </c>
      <c r="H465" s="192"/>
      <c r="I465" s="192">
        <f>G465-H448</f>
        <v>1.3011532804090691</v>
      </c>
      <c r="J465" s="193"/>
      <c r="K465" s="192">
        <f t="shared" si="16"/>
        <v>0.40580167344090312</v>
      </c>
      <c r="L465" s="192"/>
      <c r="M465" s="192"/>
    </row>
    <row r="466" spans="1:13">
      <c r="A466" s="178" t="s">
        <v>137</v>
      </c>
      <c r="B466" s="183" t="s">
        <v>91</v>
      </c>
      <c r="C466" s="194">
        <v>24.906808475049601</v>
      </c>
      <c r="D466" s="194">
        <v>24.7050793579401</v>
      </c>
      <c r="E466" s="192">
        <f>AVERAGE(C466:C468)</f>
        <v>24.151092136725865</v>
      </c>
      <c r="F466" s="192">
        <f>AVERAGE(D466:D468)</f>
        <v>24.583779401542898</v>
      </c>
      <c r="G466" s="192">
        <f>C466-F466</f>
        <v>0.32302907350670296</v>
      </c>
      <c r="H466" s="192">
        <f>AVERAGE(G466:G468)</f>
        <v>-0.43268726481703129</v>
      </c>
      <c r="I466" s="192">
        <f>G466-H448</f>
        <v>0.88368055850306726</v>
      </c>
      <c r="J466" s="193">
        <f>AVERAGE(I466:I468)</f>
        <v>0.12796422017933298</v>
      </c>
      <c r="K466" s="192">
        <f t="shared" si="16"/>
        <v>0.54198297599340928</v>
      </c>
      <c r="L466" s="192">
        <f>AVERAGE(K466:K468)</f>
        <v>1.0349754657600723</v>
      </c>
      <c r="M466" s="192">
        <f>STDEV(K466:K468)</f>
        <v>0.64066003347729317</v>
      </c>
    </row>
    <row r="467" spans="1:13">
      <c r="A467" s="178" t="s">
        <v>137</v>
      </c>
      <c r="B467" s="182" t="s">
        <v>91</v>
      </c>
      <c r="C467" s="194">
        <v>23.2082601133956</v>
      </c>
      <c r="D467" s="194">
        <v>23.6586840369215</v>
      </c>
      <c r="E467" s="192"/>
      <c r="F467" s="192"/>
      <c r="G467" s="192">
        <f>C467-F466</f>
        <v>-1.3755192881472986</v>
      </c>
      <c r="H467" s="192"/>
      <c r="I467" s="192">
        <f>G467-H448</f>
        <v>-0.81486780315093432</v>
      </c>
      <c r="J467" s="193"/>
      <c r="K467" s="192">
        <f t="shared" si="16"/>
        <v>1.759136951445345</v>
      </c>
      <c r="L467" s="192"/>
      <c r="M467" s="192"/>
    </row>
    <row r="468" spans="1:13" ht="15" thickBot="1">
      <c r="A468" s="178" t="s">
        <v>137</v>
      </c>
      <c r="B468" s="181" t="s">
        <v>91</v>
      </c>
      <c r="C468" s="194">
        <v>24.3382078217324</v>
      </c>
      <c r="D468" s="194">
        <v>25.387574809767099</v>
      </c>
      <c r="E468" s="192"/>
      <c r="F468" s="192"/>
      <c r="G468" s="192">
        <f>C468-F466</f>
        <v>-0.24557157981049826</v>
      </c>
      <c r="H468" s="192"/>
      <c r="I468" s="192">
        <f>G468-H448</f>
        <v>0.31507990518586604</v>
      </c>
      <c r="J468" s="193"/>
      <c r="K468" s="192">
        <f t="shared" si="16"/>
        <v>0.80380646984146276</v>
      </c>
      <c r="L468" s="192"/>
      <c r="M468" s="192"/>
    </row>
    <row r="469" spans="1:13">
      <c r="A469" s="178" t="s">
        <v>137</v>
      </c>
      <c r="B469" s="180" t="s">
        <v>90</v>
      </c>
      <c r="C469" s="194">
        <v>24.4045407126013</v>
      </c>
      <c r="D469" s="194">
        <v>24.063014898432101</v>
      </c>
      <c r="E469" s="192">
        <f>AVERAGE(C469:C471)</f>
        <v>24.134047634342398</v>
      </c>
      <c r="F469" s="192">
        <f>AVERAGE(D469:D471)</f>
        <v>23.584517957033601</v>
      </c>
      <c r="G469" s="192">
        <f>C469-F469</f>
        <v>0.82002275556769888</v>
      </c>
      <c r="H469" s="192">
        <f>AVERAGE(G469:G471)</f>
        <v>0.54952967730879843</v>
      </c>
      <c r="I469" s="192">
        <f>G469-H448</f>
        <v>1.3806742405640633</v>
      </c>
      <c r="J469" s="193">
        <f>AVERAGE(I469:I471)</f>
        <v>1.1101811623051627</v>
      </c>
      <c r="K469" s="192">
        <f t="shared" si="16"/>
        <v>0.38403927341006083</v>
      </c>
      <c r="L469" s="192">
        <f>AVERAGE(K469:K471)</f>
        <v>0.49767969425359554</v>
      </c>
      <c r="M469" s="192">
        <f>STDEV(K469:K471)</f>
        <v>0.24148719280659967</v>
      </c>
    </row>
    <row r="470" spans="1:13">
      <c r="A470" s="178" t="s">
        <v>137</v>
      </c>
      <c r="B470" s="179" t="s">
        <v>90</v>
      </c>
      <c r="C470" s="194">
        <v>23.391555358219598</v>
      </c>
      <c r="D470" s="194">
        <v>23.269780099601501</v>
      </c>
      <c r="E470" s="192"/>
      <c r="F470" s="192"/>
      <c r="G470" s="192">
        <f>C470-F469</f>
        <v>-0.19296259881400246</v>
      </c>
      <c r="H470" s="192"/>
      <c r="I470" s="192">
        <f>G470-H448</f>
        <v>0.36768888618236184</v>
      </c>
      <c r="J470" s="193"/>
      <c r="K470" s="192">
        <f t="shared" si="16"/>
        <v>0.77502304485001683</v>
      </c>
      <c r="L470" s="192"/>
      <c r="M470" s="192"/>
    </row>
    <row r="471" spans="1:13" ht="15" thickBot="1">
      <c r="A471" s="178" t="s">
        <v>137</v>
      </c>
      <c r="B471" s="177" t="s">
        <v>90</v>
      </c>
      <c r="C471" s="194">
        <v>24.6060468322063</v>
      </c>
      <c r="D471" s="194">
        <v>23.4207588730672</v>
      </c>
      <c r="E471" s="192"/>
      <c r="F471" s="192"/>
      <c r="G471" s="192">
        <f>C471-F469</f>
        <v>1.0215288751726987</v>
      </c>
      <c r="H471" s="192"/>
      <c r="I471" s="192">
        <f>G471-H448</f>
        <v>1.5821803601690632</v>
      </c>
      <c r="J471" s="193"/>
      <c r="K471" s="192">
        <f t="shared" si="16"/>
        <v>0.3339767645007089</v>
      </c>
      <c r="L471" s="192"/>
      <c r="M471" s="192"/>
    </row>
    <row r="472" spans="1:13">
      <c r="A472" s="178" t="s">
        <v>137</v>
      </c>
      <c r="B472" s="183" t="s">
        <v>89</v>
      </c>
      <c r="C472" s="195">
        <v>24.691006263179698</v>
      </c>
      <c r="D472" s="194">
        <v>25.295660263738</v>
      </c>
      <c r="E472" s="192">
        <f>AVERAGE(C472:C474)</f>
        <v>24.061794171901866</v>
      </c>
      <c r="F472" s="192">
        <f>AVERAGE(D472:D474)</f>
        <v>24.033989541781565</v>
      </c>
      <c r="G472" s="192">
        <f>C472-F472</f>
        <v>0.65701672139813283</v>
      </c>
      <c r="H472" s="192">
        <f>AVERAGE(G472:G474)</f>
        <v>2.7804630120300544E-2</v>
      </c>
      <c r="I472" s="192">
        <f>G472-H448</f>
        <v>1.2176682063944972</v>
      </c>
      <c r="J472" s="193">
        <f>AVERAGE(I472:I474)</f>
        <v>0.58845611511666485</v>
      </c>
      <c r="K472" s="192">
        <f t="shared" si="16"/>
        <v>0.42997711866392707</v>
      </c>
      <c r="L472" s="192">
        <f>AVERAGE(K472:K474)</f>
        <v>0.74830713796596704</v>
      </c>
      <c r="M472" s="192">
        <f>STDEV(K472:K474)</f>
        <v>0.46410814652253141</v>
      </c>
    </row>
    <row r="473" spans="1:13">
      <c r="A473" s="178" t="s">
        <v>137</v>
      </c>
      <c r="B473" s="182" t="s">
        <v>89</v>
      </c>
      <c r="C473" s="195">
        <v>23.116259376723701</v>
      </c>
      <c r="D473" s="194">
        <v>23.387314715532199</v>
      </c>
      <c r="E473" s="192"/>
      <c r="F473" s="192"/>
      <c r="G473" s="192">
        <f>C473-F472</f>
        <v>-0.91773016505786487</v>
      </c>
      <c r="H473" s="192"/>
      <c r="I473" s="192">
        <f>G473-H448</f>
        <v>-0.35707868006150056</v>
      </c>
      <c r="J473" s="193"/>
      <c r="K473" s="192">
        <f t="shared" si="16"/>
        <v>1.2808297118592986</v>
      </c>
      <c r="L473" s="192"/>
      <c r="M473" s="192"/>
    </row>
    <row r="474" spans="1:13" ht="15" thickBot="1">
      <c r="A474" s="178" t="s">
        <v>137</v>
      </c>
      <c r="B474" s="181" t="s">
        <v>89</v>
      </c>
      <c r="C474" s="195">
        <v>24.378116875802199</v>
      </c>
      <c r="D474" s="194">
        <v>23.418993646074501</v>
      </c>
      <c r="E474" s="192"/>
      <c r="F474" s="192"/>
      <c r="G474" s="192">
        <f>C474-F472</f>
        <v>0.34412733402063367</v>
      </c>
      <c r="H474" s="192"/>
      <c r="I474" s="192">
        <f>G474-H448</f>
        <v>0.90477881901699797</v>
      </c>
      <c r="J474" s="193"/>
      <c r="K474" s="192">
        <f t="shared" si="16"/>
        <v>0.53411458337467532</v>
      </c>
      <c r="L474" s="192"/>
      <c r="M474" s="192"/>
    </row>
    <row r="475" spans="1:13">
      <c r="A475" s="178" t="s">
        <v>137</v>
      </c>
      <c r="B475" s="180" t="s">
        <v>87</v>
      </c>
      <c r="C475" s="195">
        <v>23.4746080751245</v>
      </c>
      <c r="D475" s="194">
        <v>23.042620866410601</v>
      </c>
      <c r="E475" s="192">
        <f>AVERAGE(C475:C477)</f>
        <v>23.6929149557165</v>
      </c>
      <c r="F475" s="192">
        <f>AVERAGE(D475:D477)</f>
        <v>24.391909351013965</v>
      </c>
      <c r="G475" s="192">
        <f>C475-F475</f>
        <v>-0.91730127588946431</v>
      </c>
      <c r="H475" s="192">
        <f>AVERAGE(G475:G477)</f>
        <v>-0.69899439529746488</v>
      </c>
      <c r="I475" s="192">
        <f>G475-H451</f>
        <v>-0.58426954756306526</v>
      </c>
      <c r="J475" s="193">
        <f>AVERAGE(I475:I477)</f>
        <v>-0.36596266697106583</v>
      </c>
      <c r="K475" s="192">
        <f t="shared" si="16"/>
        <v>1.49927969521003</v>
      </c>
      <c r="L475" s="192">
        <f>AVERAGE(K475:K477)</f>
        <v>1.4060178558945671</v>
      </c>
      <c r="M475" s="192">
        <f>STDEV(K475:K477)</f>
        <v>0.65332212738429318</v>
      </c>
    </row>
    <row r="476" spans="1:13">
      <c r="A476" s="178" t="s">
        <v>137</v>
      </c>
      <c r="B476" s="179" t="s">
        <v>87</v>
      </c>
      <c r="C476" s="195">
        <v>23.053335770645798</v>
      </c>
      <c r="D476" s="194">
        <v>24.805771902489699</v>
      </c>
      <c r="E476" s="192"/>
      <c r="F476" s="192"/>
      <c r="G476" s="192">
        <f>C476-F475</f>
        <v>-1.3385735803681662</v>
      </c>
      <c r="H476" s="192"/>
      <c r="I476" s="192">
        <f>G476-H451</f>
        <v>-1.0055418520417672</v>
      </c>
      <c r="J476" s="193"/>
      <c r="K476" s="192">
        <f t="shared" si="16"/>
        <v>2.0076974128802116</v>
      </c>
      <c r="L476" s="192"/>
      <c r="M476" s="192"/>
    </row>
    <row r="477" spans="1:13" ht="15" thickBot="1">
      <c r="A477" s="178" t="s">
        <v>137</v>
      </c>
      <c r="B477" s="177" t="s">
        <v>87</v>
      </c>
      <c r="C477" s="195">
        <v>24.550801021379201</v>
      </c>
      <c r="D477" s="194">
        <v>25.327335284141601</v>
      </c>
      <c r="E477" s="192"/>
      <c r="F477" s="192"/>
      <c r="G477" s="192">
        <f>C477-F475</f>
        <v>0.15889167036523588</v>
      </c>
      <c r="H477" s="192"/>
      <c r="I477" s="192">
        <f>G477-H451</f>
        <v>0.49192339869163487</v>
      </c>
      <c r="J477" s="193"/>
      <c r="K477" s="192">
        <f t="shared" si="16"/>
        <v>0.71107645959345922</v>
      </c>
      <c r="L477" s="192"/>
      <c r="M477" s="192"/>
    </row>
    <row r="480" spans="1:13" ht="20">
      <c r="A480" s="404" t="s">
        <v>39</v>
      </c>
      <c r="B480" s="405"/>
      <c r="C480" s="406"/>
      <c r="E480" s="407" t="s">
        <v>118</v>
      </c>
      <c r="F480" s="407"/>
    </row>
    <row r="481" spans="1:17" ht="16" thickBot="1">
      <c r="A481" s="191" t="s">
        <v>117</v>
      </c>
      <c r="B481" s="191" t="s">
        <v>116</v>
      </c>
      <c r="C481" s="190" t="s">
        <v>115</v>
      </c>
      <c r="D481" s="190" t="s">
        <v>114</v>
      </c>
      <c r="E481" s="188" t="s">
        <v>113</v>
      </c>
      <c r="F481" s="188" t="s">
        <v>112</v>
      </c>
      <c r="G481" s="189" t="s">
        <v>111</v>
      </c>
      <c r="H481" s="188" t="s">
        <v>110</v>
      </c>
      <c r="I481" s="189" t="s">
        <v>109</v>
      </c>
      <c r="J481" s="188" t="s">
        <v>108</v>
      </c>
      <c r="K481" s="188" t="s">
        <v>107</v>
      </c>
      <c r="L481" s="188" t="s">
        <v>106</v>
      </c>
      <c r="M481" s="188" t="s">
        <v>105</v>
      </c>
      <c r="O481" s="184"/>
      <c r="P481" s="187" t="s">
        <v>104</v>
      </c>
      <c r="Q481" s="186" t="s">
        <v>103</v>
      </c>
    </row>
    <row r="482" spans="1:17">
      <c r="A482" s="178" t="s">
        <v>137</v>
      </c>
      <c r="B482" s="183" t="s">
        <v>100</v>
      </c>
      <c r="C482" s="175">
        <v>23.1108721146372</v>
      </c>
      <c r="D482" s="175">
        <v>23.948137710016699</v>
      </c>
      <c r="E482" s="171">
        <f>AVERAGE(C482:C484)</f>
        <v>23.632062094742199</v>
      </c>
      <c r="F482" s="171">
        <f>AVERAGE(D482:D484)</f>
        <v>24.234187514272403</v>
      </c>
      <c r="G482" s="171">
        <f>C482-F482</f>
        <v>-1.123315399635203</v>
      </c>
      <c r="H482" s="171">
        <f>AVERAGE(G482:G484)</f>
        <v>-0.60212541953020227</v>
      </c>
      <c r="I482" s="171">
        <f>G482-H482</f>
        <v>-0.52118998010500073</v>
      </c>
      <c r="J482" s="174">
        <f>AVERAGE(I482:I484)</f>
        <v>0</v>
      </c>
      <c r="K482" s="171">
        <f t="shared" ref="K482:K511" si="17">2^-(I482)</f>
        <v>1.4351385071931821</v>
      </c>
      <c r="L482" s="171">
        <f>AVERAGE(K482:K484)</f>
        <v>1.1248401158639367</v>
      </c>
      <c r="M482" s="171">
        <f>STDEV(K482:K484)</f>
        <v>0.56188739377182451</v>
      </c>
      <c r="O482" s="185" t="s">
        <v>102</v>
      </c>
      <c r="P482" s="184">
        <v>1.1248401158639301</v>
      </c>
      <c r="Q482" s="184">
        <v>0.72047422734074995</v>
      </c>
    </row>
    <row r="483" spans="1:17">
      <c r="A483" s="178" t="s">
        <v>137</v>
      </c>
      <c r="B483" s="182" t="s">
        <v>100</v>
      </c>
      <c r="C483" s="175">
        <v>24.702331514381701</v>
      </c>
      <c r="D483" s="175">
        <v>23.622155469623401</v>
      </c>
      <c r="E483" s="171"/>
      <c r="F483" s="171"/>
      <c r="G483" s="171">
        <f>C483-F482</f>
        <v>0.46814400010929802</v>
      </c>
      <c r="I483" s="171">
        <f>G483-H482</f>
        <v>1.0702694196395002</v>
      </c>
      <c r="J483" s="174"/>
      <c r="K483" s="171">
        <f t="shared" si="17"/>
        <v>0.47623005596228513</v>
      </c>
      <c r="O483" s="185" t="s">
        <v>101</v>
      </c>
      <c r="P483" s="184">
        <v>1.8597100273325</v>
      </c>
      <c r="Q483" s="184">
        <v>1.5736568082131901</v>
      </c>
    </row>
    <row r="484" spans="1:17" ht="15" thickBot="1">
      <c r="A484" s="178" t="s">
        <v>137</v>
      </c>
      <c r="B484" s="181" t="s">
        <v>100</v>
      </c>
      <c r="C484" s="175">
        <v>23.082982655207701</v>
      </c>
      <c r="D484" s="175">
        <v>25.132269363177102</v>
      </c>
      <c r="E484" s="171"/>
      <c r="F484" s="171"/>
      <c r="G484" s="171">
        <f>C484-F482</f>
        <v>-1.1512048590647019</v>
      </c>
      <c r="I484" s="171">
        <f>G484-H482</f>
        <v>-0.54907943953449967</v>
      </c>
      <c r="J484" s="174"/>
      <c r="K484" s="171">
        <f t="shared" si="17"/>
        <v>1.4631517844363431</v>
      </c>
      <c r="O484" s="185" t="s">
        <v>99</v>
      </c>
      <c r="P484" s="184">
        <v>0.78268924422609099</v>
      </c>
      <c r="Q484" s="184">
        <v>0.96351661315224502</v>
      </c>
    </row>
    <row r="485" spans="1:17">
      <c r="A485" s="178" t="s">
        <v>137</v>
      </c>
      <c r="B485" s="180" t="s">
        <v>96</v>
      </c>
      <c r="C485" s="176">
        <v>24.532313961984801</v>
      </c>
      <c r="D485" s="175">
        <v>25.754439152484</v>
      </c>
      <c r="E485" s="171">
        <f>AVERAGE(C485:C487)</f>
        <v>24.097734877094268</v>
      </c>
      <c r="F485" s="171">
        <f>AVERAGE(D485:D487)</f>
        <v>24.020848028907398</v>
      </c>
      <c r="G485" s="171">
        <f>C485-F485</f>
        <v>0.51146593307740318</v>
      </c>
      <c r="H485" s="171">
        <f>AVERAGE(G485:G487)</f>
        <v>7.6886848186868903E-2</v>
      </c>
      <c r="I485" s="171">
        <f>G485-H482</f>
        <v>1.1135913526076053</v>
      </c>
      <c r="J485" s="174">
        <f>AVERAGE(I485:I487)</f>
        <v>0.67901226771707102</v>
      </c>
      <c r="K485" s="171">
        <f t="shared" si="17"/>
        <v>0.46214217074409475</v>
      </c>
      <c r="L485" s="171">
        <f>AVERAGE(K485:K487)</f>
        <v>0.72047422734075195</v>
      </c>
      <c r="M485" s="171">
        <f>STDEV(K485:K487)</f>
        <v>0.49466333386435241</v>
      </c>
      <c r="O485" s="185" t="s">
        <v>98</v>
      </c>
      <c r="P485" s="184">
        <v>1.0315376376607801</v>
      </c>
      <c r="Q485" s="184">
        <v>0.830430704932413</v>
      </c>
    </row>
    <row r="486" spans="1:17">
      <c r="A486" s="178" t="s">
        <v>137</v>
      </c>
      <c r="B486" s="179" t="s">
        <v>96</v>
      </c>
      <c r="C486" s="176">
        <v>23.050433939090301</v>
      </c>
      <c r="D486" s="175">
        <v>23.133816595881399</v>
      </c>
      <c r="E486" s="171"/>
      <c r="F486" s="171"/>
      <c r="G486" s="171">
        <f>C486-F485</f>
        <v>-0.97041408981709765</v>
      </c>
      <c r="I486" s="171">
        <f>G486-H482</f>
        <v>-0.36828867028689538</v>
      </c>
      <c r="J486" s="174"/>
      <c r="K486" s="171">
        <f t="shared" si="17"/>
        <v>1.2908207462216787</v>
      </c>
      <c r="O486" s="185" t="s">
        <v>97</v>
      </c>
      <c r="P486" s="184">
        <v>0.81658578731961096</v>
      </c>
      <c r="Q486" s="184">
        <v>0.71341975611124497</v>
      </c>
    </row>
    <row r="487" spans="1:17" ht="15" thickBot="1">
      <c r="A487" s="178" t="s">
        <v>137</v>
      </c>
      <c r="B487" s="177" t="s">
        <v>96</v>
      </c>
      <c r="C487" s="176">
        <v>24.710456730207699</v>
      </c>
      <c r="D487" s="175">
        <v>23.174288338356799</v>
      </c>
      <c r="E487" s="171"/>
      <c r="F487" s="171"/>
      <c r="G487" s="171">
        <f>C487-F485</f>
        <v>0.68960870130030116</v>
      </c>
      <c r="I487" s="171">
        <f>G487-H482</f>
        <v>1.2917341208305033</v>
      </c>
      <c r="J487" s="174"/>
      <c r="K487" s="171">
        <f t="shared" si="17"/>
        <v>0.4084597650564824</v>
      </c>
    </row>
    <row r="488" spans="1:17">
      <c r="A488" s="178" t="s">
        <v>137</v>
      </c>
      <c r="B488" s="183" t="s">
        <v>95</v>
      </c>
      <c r="C488" s="176">
        <v>23.437937837075498</v>
      </c>
      <c r="D488" s="175">
        <v>25.682410915273898</v>
      </c>
      <c r="E488" s="171">
        <f>AVERAGE(C488:C490)</f>
        <v>23.647282437852436</v>
      </c>
      <c r="F488" s="171">
        <f>AVERAGE(D488:D490)</f>
        <v>25.061179657881098</v>
      </c>
      <c r="G488" s="171">
        <f>C488-F488</f>
        <v>-1.6232418208055996</v>
      </c>
      <c r="H488" s="171">
        <f>AVERAGE(G488:G490)</f>
        <v>-1.4138972200286659</v>
      </c>
      <c r="I488" s="171">
        <f>G488-H482</f>
        <v>-1.0211164012753975</v>
      </c>
      <c r="J488" s="174">
        <f>AVERAGE(I488:I490)</f>
        <v>-0.81177180049846376</v>
      </c>
      <c r="K488" s="171">
        <f t="shared" si="17"/>
        <v>2.029488832241702</v>
      </c>
      <c r="L488" s="171">
        <f>AVERAGE(K488:K490)</f>
        <v>1.859710027332441</v>
      </c>
      <c r="M488" s="171">
        <f>STDEV(K488:K490)</f>
        <v>0.71168085601578934</v>
      </c>
    </row>
    <row r="489" spans="1:17">
      <c r="A489" s="178" t="s">
        <v>137</v>
      </c>
      <c r="B489" s="182" t="s">
        <v>95</v>
      </c>
      <c r="C489" s="176">
        <v>24.350036318867598</v>
      </c>
      <c r="D489" s="175">
        <v>24.708765549474201</v>
      </c>
      <c r="E489" s="171"/>
      <c r="F489" s="171"/>
      <c r="G489" s="171">
        <f>C489-F488</f>
        <v>-0.7111433390134998</v>
      </c>
      <c r="I489" s="171">
        <f>G489-H482</f>
        <v>-0.10901791948329753</v>
      </c>
      <c r="J489" s="174"/>
      <c r="K489" s="171">
        <f t="shared" si="17"/>
        <v>1.0784938274098015</v>
      </c>
    </row>
    <row r="490" spans="1:17" ht="15" thickBot="1">
      <c r="A490" s="178" t="s">
        <v>137</v>
      </c>
      <c r="B490" s="181" t="s">
        <v>95</v>
      </c>
      <c r="C490" s="176">
        <v>23.1538731576142</v>
      </c>
      <c r="D490" s="175">
        <v>24.792362508895199</v>
      </c>
      <c r="E490" s="171"/>
      <c r="F490" s="171"/>
      <c r="G490" s="171">
        <f>C490-F488</f>
        <v>-1.9073065002668983</v>
      </c>
      <c r="I490" s="171">
        <f>G490-H482</f>
        <v>-1.3051810807366961</v>
      </c>
      <c r="J490" s="174"/>
      <c r="K490" s="171">
        <f t="shared" si="17"/>
        <v>2.4711474223458194</v>
      </c>
    </row>
    <row r="491" spans="1:17">
      <c r="A491" s="178" t="s">
        <v>137</v>
      </c>
      <c r="B491" s="180" t="s">
        <v>94</v>
      </c>
      <c r="C491" s="176">
        <v>24.0472056170874</v>
      </c>
      <c r="D491" s="175">
        <v>25.055617211254599</v>
      </c>
      <c r="E491" s="171">
        <f>AVERAGE(C491:C493)</f>
        <v>23.826717560814</v>
      </c>
      <c r="F491" s="171">
        <f>AVERAGE(D491:D493)</f>
        <v>24.955241866701233</v>
      </c>
      <c r="G491" s="171">
        <f>C491-F491</f>
        <v>-0.90803624961383278</v>
      </c>
      <c r="H491" s="171">
        <f>AVERAGE(G491:G493)</f>
        <v>-1.1285243058872325</v>
      </c>
      <c r="I491" s="171">
        <f>G491-H482</f>
        <v>-0.30591083008363051</v>
      </c>
      <c r="J491" s="174">
        <f>AVERAGE(I491:I493)</f>
        <v>-0.52639888635703025</v>
      </c>
      <c r="K491" s="171">
        <f t="shared" si="17"/>
        <v>1.2361988517341405</v>
      </c>
      <c r="L491" s="171">
        <f>AVERAGE(K491:K493)</f>
        <v>1.5736568082131235</v>
      </c>
      <c r="M491" s="171">
        <f>STDEV(K491:K493)</f>
        <v>0.83916751086347396</v>
      </c>
    </row>
    <row r="492" spans="1:17">
      <c r="A492" s="178" t="s">
        <v>137</v>
      </c>
      <c r="B492" s="179" t="s">
        <v>94</v>
      </c>
      <c r="C492" s="176">
        <v>24.418409180771601</v>
      </c>
      <c r="D492" s="175">
        <v>24.935746911351298</v>
      </c>
      <c r="E492" s="171"/>
      <c r="F492" s="171"/>
      <c r="G492" s="171">
        <f>C492-F491</f>
        <v>-0.53683268592963174</v>
      </c>
      <c r="I492" s="171">
        <f>G492-H482</f>
        <v>6.5292733600570529E-2</v>
      </c>
      <c r="J492" s="174"/>
      <c r="K492" s="171">
        <f t="shared" si="17"/>
        <v>0.95575136882548783</v>
      </c>
    </row>
    <row r="493" spans="1:17" ht="15" thickBot="1">
      <c r="A493" s="178" t="s">
        <v>137</v>
      </c>
      <c r="B493" s="177" t="s">
        <v>94</v>
      </c>
      <c r="C493" s="176">
        <v>23.014537884583</v>
      </c>
      <c r="D493" s="175">
        <v>24.8743614774978</v>
      </c>
      <c r="E493" s="171"/>
      <c r="F493" s="171"/>
      <c r="G493" s="171">
        <f>C493-F491</f>
        <v>-1.940703982118233</v>
      </c>
      <c r="I493" s="171">
        <f>G493-H482</f>
        <v>-1.3385785625880309</v>
      </c>
      <c r="J493" s="174"/>
      <c r="K493" s="171">
        <f t="shared" si="17"/>
        <v>2.529020204079742</v>
      </c>
    </row>
    <row r="494" spans="1:17">
      <c r="A494" s="178" t="s">
        <v>137</v>
      </c>
      <c r="B494" s="183" t="s">
        <v>93</v>
      </c>
      <c r="C494" s="176">
        <v>23.826267168024799</v>
      </c>
      <c r="D494" s="175">
        <v>24.619937549882799</v>
      </c>
      <c r="E494" s="171">
        <f>AVERAGE(C494:C496)</f>
        <v>24.089507846758767</v>
      </c>
      <c r="F494" s="171">
        <f>AVERAGE(D494:D496)</f>
        <v>24.303190610834065</v>
      </c>
      <c r="G494" s="171">
        <f>C494-F494</f>
        <v>-0.47692344280926591</v>
      </c>
      <c r="H494" s="171">
        <f>AVERAGE(G494:G496)</f>
        <v>-0.21368276407529882</v>
      </c>
      <c r="I494" s="171">
        <f>G494-H482</f>
        <v>0.12520197672093636</v>
      </c>
      <c r="J494" s="174">
        <f>AVERAGE(I494:I496)</f>
        <v>0.38844265545490347</v>
      </c>
      <c r="K494" s="171">
        <f t="shared" si="17"/>
        <v>0.91687567199649311</v>
      </c>
      <c r="L494" s="171">
        <f>AVERAGE(K494:K496)</f>
        <v>0.7826892442260428</v>
      </c>
      <c r="M494" s="171">
        <f>STDEV(K494:K496)</f>
        <v>0.19823514269031184</v>
      </c>
    </row>
    <row r="495" spans="1:17">
      <c r="A495" s="178" t="s">
        <v>137</v>
      </c>
      <c r="B495" s="182" t="s">
        <v>93</v>
      </c>
      <c r="C495" s="176">
        <v>23.8917379993899</v>
      </c>
      <c r="D495" s="175">
        <v>23.267881791655999</v>
      </c>
      <c r="E495" s="171"/>
      <c r="F495" s="171"/>
      <c r="G495" s="171">
        <f>C495-F494</f>
        <v>-0.41145261144416523</v>
      </c>
      <c r="I495" s="171">
        <f>G495-H482</f>
        <v>0.19067280808603704</v>
      </c>
      <c r="J495" s="174"/>
      <c r="K495" s="171">
        <f t="shared" si="17"/>
        <v>0.87619700714078108</v>
      </c>
    </row>
    <row r="496" spans="1:17" ht="15" thickBot="1">
      <c r="A496" s="178" t="s">
        <v>137</v>
      </c>
      <c r="B496" s="181" t="s">
        <v>93</v>
      </c>
      <c r="C496" s="176">
        <v>24.5505183728616</v>
      </c>
      <c r="D496" s="175">
        <v>25.021752490963401</v>
      </c>
      <c r="E496" s="171"/>
      <c r="F496" s="171"/>
      <c r="G496" s="171">
        <f>C496-F494</f>
        <v>0.2473277620275347</v>
      </c>
      <c r="I496" s="171">
        <f>G496-H482</f>
        <v>0.84945318155773697</v>
      </c>
      <c r="J496" s="174"/>
      <c r="K496" s="171">
        <f t="shared" si="17"/>
        <v>0.55499505354085432</v>
      </c>
    </row>
    <row r="497" spans="1:13">
      <c r="A497" s="178" t="s">
        <v>137</v>
      </c>
      <c r="B497" s="180" t="s">
        <v>92</v>
      </c>
      <c r="C497" s="176">
        <v>23.3562212253224</v>
      </c>
      <c r="D497" s="175">
        <v>24.555191056846802</v>
      </c>
      <c r="E497" s="171">
        <f>AVERAGE(C497:C499)</f>
        <v>23.506258172199697</v>
      </c>
      <c r="F497" s="171">
        <f>AVERAGE(D497:D499)</f>
        <v>24.046059771665266</v>
      </c>
      <c r="G497" s="171">
        <f>C497-F497</f>
        <v>-0.68983854634286601</v>
      </c>
      <c r="H497" s="171">
        <f>AVERAGE(G497:G499)</f>
        <v>-0.53980159946556583</v>
      </c>
      <c r="I497" s="171">
        <f>G497-H482</f>
        <v>-8.7713126812663744E-2</v>
      </c>
      <c r="J497" s="174">
        <f>AVERAGE(I497:I499)</f>
        <v>6.2323820064636437E-2</v>
      </c>
      <c r="K497" s="171">
        <f t="shared" si="17"/>
        <v>1.0626843435175317</v>
      </c>
      <c r="L497" s="171">
        <f>AVERAGE(K497:K499)</f>
        <v>0.96351661315220583</v>
      </c>
      <c r="M497" s="171">
        <f>STDEV(K497:K499)</f>
        <v>0.12656114763834389</v>
      </c>
    </row>
    <row r="498" spans="1:13">
      <c r="A498" s="178" t="s">
        <v>137</v>
      </c>
      <c r="B498" s="179" t="s">
        <v>92</v>
      </c>
      <c r="C498" s="176">
        <v>23.434020607769401</v>
      </c>
      <c r="D498" s="175">
        <v>23.178058458169001</v>
      </c>
      <c r="E498" s="171"/>
      <c r="F498" s="171"/>
      <c r="G498" s="171">
        <f>C498-F497</f>
        <v>-0.6120391638958651</v>
      </c>
      <c r="I498" s="171">
        <f>G498-H482</f>
        <v>-9.9137443656628355E-3</v>
      </c>
      <c r="J498" s="174"/>
      <c r="K498" s="171">
        <f t="shared" si="17"/>
        <v>1.0068953481492782</v>
      </c>
    </row>
    <row r="499" spans="1:13" ht="15" thickBot="1">
      <c r="A499" s="178" t="s">
        <v>137</v>
      </c>
      <c r="B499" s="177" t="s">
        <v>92</v>
      </c>
      <c r="C499" s="176">
        <v>23.7285326835073</v>
      </c>
      <c r="D499" s="175">
        <v>24.40492979998</v>
      </c>
      <c r="E499" s="171"/>
      <c r="F499" s="171"/>
      <c r="G499" s="171">
        <f>C499-F497</f>
        <v>-0.31752708815796638</v>
      </c>
      <c r="I499" s="171">
        <f>G499-H482</f>
        <v>0.28459833137223589</v>
      </c>
      <c r="J499" s="174"/>
      <c r="K499" s="171">
        <f t="shared" si="17"/>
        <v>0.82097014778980748</v>
      </c>
    </row>
    <row r="500" spans="1:13">
      <c r="A500" s="178" t="s">
        <v>137</v>
      </c>
      <c r="B500" s="183" t="s">
        <v>91</v>
      </c>
      <c r="C500" s="176">
        <v>24.059253003723299</v>
      </c>
      <c r="D500" s="176">
        <v>24.4299459055037</v>
      </c>
      <c r="E500" s="171">
        <f>AVERAGE(C500:C502)</f>
        <v>24.163230881161997</v>
      </c>
      <c r="F500" s="171">
        <f>AVERAGE(D500:D502)</f>
        <v>24.766945138728534</v>
      </c>
      <c r="G500" s="171">
        <f>C500-F500</f>
        <v>-0.7076921350052352</v>
      </c>
      <c r="H500" s="171">
        <f>AVERAGE(G500:G502)</f>
        <v>-0.60371425756653474</v>
      </c>
      <c r="I500" s="171">
        <f>G500-H482</f>
        <v>-0.10556671547503294</v>
      </c>
      <c r="J500" s="174">
        <f>AVERAGE(I500:I502)</f>
        <v>-1.5888380363324368E-3</v>
      </c>
      <c r="K500" s="171">
        <f t="shared" si="17"/>
        <v>1.075916946176847</v>
      </c>
      <c r="L500" s="171">
        <f>AVERAGE(K500:K502)</f>
        <v>1.0315376376607288</v>
      </c>
      <c r="M500" s="171">
        <f>STDEV(K500:K502)</f>
        <v>0.29621760990012597</v>
      </c>
    </row>
    <row r="501" spans="1:13">
      <c r="A501" s="178" t="s">
        <v>137</v>
      </c>
      <c r="B501" s="182" t="s">
        <v>91</v>
      </c>
      <c r="C501" s="176">
        <v>23.782914354395899</v>
      </c>
      <c r="D501" s="176">
        <v>25.882056856577801</v>
      </c>
      <c r="E501" s="171"/>
      <c r="F501" s="171"/>
      <c r="G501" s="171">
        <f>C501-F500</f>
        <v>-0.98403078433263502</v>
      </c>
      <c r="I501" s="171">
        <f>G501-H482</f>
        <v>-0.38190536480243276</v>
      </c>
      <c r="J501" s="174"/>
      <c r="K501" s="171">
        <f t="shared" si="17"/>
        <v>1.3030616707695801</v>
      </c>
    </row>
    <row r="502" spans="1:13" ht="15" thickBot="1">
      <c r="A502" s="178" t="s">
        <v>137</v>
      </c>
      <c r="B502" s="181" t="s">
        <v>91</v>
      </c>
      <c r="C502" s="176">
        <v>24.6475252853668</v>
      </c>
      <c r="D502" s="176">
        <v>23.988832654104101</v>
      </c>
      <c r="E502" s="171"/>
      <c r="F502" s="171"/>
      <c r="G502" s="171">
        <f>C502-F500</f>
        <v>-0.11941985336173389</v>
      </c>
      <c r="I502" s="171">
        <f>G502-H482</f>
        <v>0.48270556616846838</v>
      </c>
      <c r="J502" s="174"/>
      <c r="K502" s="171">
        <f t="shared" si="17"/>
        <v>0.71563429603575901</v>
      </c>
    </row>
    <row r="503" spans="1:13">
      <c r="A503" s="178" t="s">
        <v>137</v>
      </c>
      <c r="B503" s="180" t="s">
        <v>90</v>
      </c>
      <c r="C503" s="176">
        <v>23.0022684144582</v>
      </c>
      <c r="D503" s="175">
        <v>24.6343766717319</v>
      </c>
      <c r="E503" s="171">
        <f>AVERAGE(C503:C505)</f>
        <v>23.794779104471633</v>
      </c>
      <c r="F503" s="171">
        <f>AVERAGE(D503:D505)</f>
        <v>23.948840037045869</v>
      </c>
      <c r="G503" s="171">
        <f>C503-F503</f>
        <v>-0.94657162258766903</v>
      </c>
      <c r="H503" s="171">
        <f>AVERAGE(G503:G505)</f>
        <v>-0.15406093257423473</v>
      </c>
      <c r="I503" s="171">
        <f>G503-H482</f>
        <v>-0.34444620305746676</v>
      </c>
      <c r="J503" s="174">
        <f>AVERAGE(I503:I505)</f>
        <v>0.44806448695596751</v>
      </c>
      <c r="K503" s="171">
        <f t="shared" si="17"/>
        <v>1.2696635124065832</v>
      </c>
      <c r="L503" s="171">
        <f>AVERAGE(K503:K505)</f>
        <v>0.83043070493239257</v>
      </c>
      <c r="M503" s="171">
        <f>STDEV(K503:K505)</f>
        <v>0.45559730898019052</v>
      </c>
    </row>
    <row r="504" spans="1:13">
      <c r="A504" s="178" t="s">
        <v>137</v>
      </c>
      <c r="B504" s="179" t="s">
        <v>90</v>
      </c>
      <c r="C504" s="176">
        <v>23.561686739818501</v>
      </c>
      <c r="D504" s="175">
        <v>23.2764067098888</v>
      </c>
      <c r="E504" s="171"/>
      <c r="F504" s="171"/>
      <c r="G504" s="171">
        <f>C504-F503</f>
        <v>-0.38715329722736769</v>
      </c>
      <c r="I504" s="171">
        <f>G504-H482</f>
        <v>0.21497212230283458</v>
      </c>
      <c r="J504" s="174"/>
      <c r="K504" s="171">
        <f t="shared" si="17"/>
        <v>0.86156280782843031</v>
      </c>
    </row>
    <row r="505" spans="1:13" ht="15" thickBot="1">
      <c r="A505" s="178" t="s">
        <v>137</v>
      </c>
      <c r="B505" s="177" t="s">
        <v>90</v>
      </c>
      <c r="C505" s="176">
        <v>24.820382159138202</v>
      </c>
      <c r="D505" s="175">
        <v>23.935736729516901</v>
      </c>
      <c r="E505" s="171"/>
      <c r="F505" s="171"/>
      <c r="G505" s="171">
        <f>C505-F503</f>
        <v>0.87154212209233251</v>
      </c>
      <c r="I505" s="171">
        <f>G505-H482</f>
        <v>1.4736675416225347</v>
      </c>
      <c r="J505" s="174"/>
      <c r="K505" s="171">
        <f t="shared" si="17"/>
        <v>0.36006579456216414</v>
      </c>
    </row>
    <row r="506" spans="1:13">
      <c r="A506" s="178" t="s">
        <v>137</v>
      </c>
      <c r="B506" s="183" t="s">
        <v>89</v>
      </c>
      <c r="C506" s="176">
        <v>23.595144037574499</v>
      </c>
      <c r="D506" s="175">
        <v>23.019401590735999</v>
      </c>
      <c r="E506" s="171">
        <f>AVERAGE(C506:C508)</f>
        <v>23.616732103508635</v>
      </c>
      <c r="F506" s="171">
        <f>AVERAGE(D506:D508)</f>
        <v>23.926142380164865</v>
      </c>
      <c r="G506" s="171">
        <f>C506-F506</f>
        <v>-0.33099834259036598</v>
      </c>
      <c r="H506" s="171">
        <f>AVERAGE(G506:G508)</f>
        <v>-0.3094102766562325</v>
      </c>
      <c r="I506" s="171">
        <f>G506-H482</f>
        <v>0.27112707693983629</v>
      </c>
      <c r="J506" s="174">
        <f>AVERAGE(I506:I508)</f>
        <v>0.29271514287396977</v>
      </c>
      <c r="K506" s="171">
        <f t="shared" si="17"/>
        <v>0.82867190934673574</v>
      </c>
      <c r="L506" s="171">
        <f>AVERAGE(K506:K508)</f>
        <v>0.8165857873195751</v>
      </c>
      <c r="M506" s="171">
        <f>STDEV(K506:K508)</f>
        <v>2.3170150744870568E-2</v>
      </c>
    </row>
    <row r="507" spans="1:13">
      <c r="A507" s="178" t="s">
        <v>137</v>
      </c>
      <c r="B507" s="182" t="s">
        <v>89</v>
      </c>
      <c r="C507" s="176">
        <v>23.590725162028701</v>
      </c>
      <c r="D507" s="175">
        <v>25.251512796196</v>
      </c>
      <c r="E507" s="171"/>
      <c r="F507" s="171"/>
      <c r="G507" s="171">
        <f>C507-F506</f>
        <v>-0.33541721813616476</v>
      </c>
      <c r="I507" s="171">
        <f>G507-H482</f>
        <v>0.2667082013940375</v>
      </c>
      <c r="J507" s="174"/>
      <c r="K507" s="171">
        <f t="shared" si="17"/>
        <v>0.83121396541492243</v>
      </c>
    </row>
    <row r="508" spans="1:13" ht="15" thickBot="1">
      <c r="A508" s="178" t="s">
        <v>137</v>
      </c>
      <c r="B508" s="181" t="s">
        <v>89</v>
      </c>
      <c r="C508" s="176">
        <v>23.664327110922699</v>
      </c>
      <c r="D508" s="175">
        <v>23.507512753562601</v>
      </c>
      <c r="E508" s="171"/>
      <c r="F508" s="171"/>
      <c r="G508" s="171">
        <f>C508-F506</f>
        <v>-0.26181526924216669</v>
      </c>
      <c r="I508" s="171">
        <f>G508-H482</f>
        <v>0.34031015028803557</v>
      </c>
      <c r="J508" s="174"/>
      <c r="K508" s="171">
        <f t="shared" si="17"/>
        <v>0.78987148719706701</v>
      </c>
    </row>
    <row r="509" spans="1:13">
      <c r="A509" s="178" t="s">
        <v>137</v>
      </c>
      <c r="B509" s="180" t="s">
        <v>87</v>
      </c>
      <c r="C509" s="176">
        <v>23.187835062786</v>
      </c>
      <c r="D509" s="175">
        <v>23.086630382934</v>
      </c>
      <c r="E509" s="171">
        <f>AVERAGE(C509:C511)</f>
        <v>23.899767229254564</v>
      </c>
      <c r="F509" s="171">
        <f>AVERAGE(D509:D511)</f>
        <v>24.647607350065837</v>
      </c>
      <c r="G509" s="171">
        <f>C509-F509</f>
        <v>-1.4597722872798364</v>
      </c>
      <c r="H509" s="171">
        <f>AVERAGE(G509:G511)</f>
        <v>-0.74784012081126983</v>
      </c>
      <c r="I509" s="171">
        <f>G509-H488</f>
        <v>-4.587506725117052E-2</v>
      </c>
      <c r="J509" s="174">
        <f>AVERAGE(I509:I511)</f>
        <v>0.66605709921739609</v>
      </c>
      <c r="K509" s="171">
        <f t="shared" si="17"/>
        <v>1.032309136962565</v>
      </c>
      <c r="L509" s="171">
        <f>AVERAGE(K509:K511)</f>
        <v>0.71341975611124697</v>
      </c>
      <c r="M509" s="171">
        <f>STDEV(K509:K511)</f>
        <v>0.37506468334436921</v>
      </c>
    </row>
    <row r="510" spans="1:13">
      <c r="A510" s="178" t="s">
        <v>137</v>
      </c>
      <c r="B510" s="179" t="s">
        <v>87</v>
      </c>
      <c r="C510" s="176">
        <v>24.9697512209246</v>
      </c>
      <c r="D510" s="175">
        <v>25.487529167988299</v>
      </c>
      <c r="E510" s="171"/>
      <c r="F510" s="171"/>
      <c r="G510" s="171">
        <f>C510-F509</f>
        <v>0.32214387085876339</v>
      </c>
      <c r="I510" s="171">
        <f>G510-H488</f>
        <v>1.7360410908874293</v>
      </c>
      <c r="J510" s="174"/>
      <c r="K510" s="171">
        <f t="shared" si="17"/>
        <v>0.30019230666242391</v>
      </c>
    </row>
    <row r="511" spans="1:13" ht="15" thickBot="1">
      <c r="A511" s="178" t="s">
        <v>137</v>
      </c>
      <c r="B511" s="177" t="s">
        <v>87</v>
      </c>
      <c r="C511" s="176">
        <v>23.5417154040531</v>
      </c>
      <c r="D511" s="175">
        <v>25.368662499275199</v>
      </c>
      <c r="E511" s="171"/>
      <c r="F511" s="171"/>
      <c r="G511" s="171">
        <f>C511-F509</f>
        <v>-1.1058919460127363</v>
      </c>
      <c r="I511" s="171">
        <f>G511-H488</f>
        <v>0.30800527401592959</v>
      </c>
      <c r="J511" s="174"/>
      <c r="K511" s="171">
        <f t="shared" si="17"/>
        <v>0.8077578247087519</v>
      </c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7ACC15-B523-864F-B6EF-CF18E086CD33}">
  <dimension ref="A1:Y511"/>
  <sheetViews>
    <sheetView zoomScale="80" zoomScaleNormal="80" workbookViewId="0">
      <selection activeCell="O31" sqref="O31"/>
    </sheetView>
  </sheetViews>
  <sheetFormatPr baseColWidth="10" defaultColWidth="9" defaultRowHeight="14"/>
  <cols>
    <col min="1" max="1" width="6.6640625" style="205" customWidth="1"/>
    <col min="2" max="2" width="10" style="205" customWidth="1"/>
    <col min="3" max="4" width="6.83203125" style="207" customWidth="1"/>
    <col min="5" max="6" width="10.6640625" style="206" customWidth="1"/>
    <col min="7" max="7" width="9" style="206" customWidth="1"/>
    <col min="8" max="8" width="8.1640625" style="205" customWidth="1"/>
    <col min="9" max="9" width="12.6640625" style="205" customWidth="1"/>
    <col min="10" max="10" width="12.1640625" style="205" customWidth="1"/>
    <col min="11" max="11" width="13.1640625" style="205" customWidth="1"/>
    <col min="12" max="12" width="14.83203125" style="205" customWidth="1"/>
    <col min="13" max="13" width="12.6640625" style="205" customWidth="1"/>
    <col min="14" max="14" width="7.5" style="205" customWidth="1"/>
    <col min="15" max="15" width="5.6640625" style="205" customWidth="1"/>
    <col min="16" max="16384" width="9" style="205"/>
  </cols>
  <sheetData>
    <row r="1" spans="1:17" ht="8" customHeight="1">
      <c r="A1" s="213"/>
      <c r="B1" s="206"/>
    </row>
    <row r="2" spans="1:17" ht="27" customHeight="1">
      <c r="A2" s="413" t="s">
        <v>40</v>
      </c>
      <c r="B2" s="414"/>
      <c r="C2" s="415"/>
      <c r="E2" s="420" t="s">
        <v>132</v>
      </c>
      <c r="F2" s="421"/>
    </row>
    <row r="3" spans="1:17" ht="16" thickBot="1">
      <c r="A3" s="226" t="s">
        <v>117</v>
      </c>
      <c r="B3" s="226" t="s">
        <v>116</v>
      </c>
      <c r="C3" s="225" t="s">
        <v>115</v>
      </c>
      <c r="D3" s="225" t="s">
        <v>114</v>
      </c>
      <c r="E3" s="223" t="s">
        <v>113</v>
      </c>
      <c r="F3" s="223" t="s">
        <v>112</v>
      </c>
      <c r="G3" s="224" t="s">
        <v>111</v>
      </c>
      <c r="H3" s="223" t="s">
        <v>110</v>
      </c>
      <c r="I3" s="224" t="s">
        <v>109</v>
      </c>
      <c r="J3" s="223" t="s">
        <v>108</v>
      </c>
      <c r="K3" s="223" t="s">
        <v>107</v>
      </c>
      <c r="L3" s="223" t="s">
        <v>106</v>
      </c>
      <c r="M3" s="223" t="s">
        <v>105</v>
      </c>
    </row>
    <row r="4" spans="1:17">
      <c r="A4" s="213" t="s">
        <v>138</v>
      </c>
      <c r="B4" s="218" t="s">
        <v>100</v>
      </c>
      <c r="C4" s="211">
        <v>24.725216165611599</v>
      </c>
      <c r="D4" s="210">
        <v>23.277290714177099</v>
      </c>
      <c r="E4" s="208">
        <f>AVERAGE(C4:C6)</f>
        <v>24.455267002247933</v>
      </c>
      <c r="F4" s="208">
        <f>AVERAGE(D4:D6)</f>
        <v>23.318383768888697</v>
      </c>
      <c r="G4" s="208">
        <f>C4-F4</f>
        <v>1.4068323967229013</v>
      </c>
      <c r="H4" s="208">
        <f>AVERAGE(G4:G6)</f>
        <v>1.1368832333592351</v>
      </c>
      <c r="I4" s="208">
        <f>G4-H4</f>
        <v>0.26994916336366614</v>
      </c>
      <c r="J4" s="209">
        <f>AVERAGE(I4:I6)</f>
        <v>0</v>
      </c>
      <c r="K4" s="208">
        <f t="shared" ref="K4:K11" si="0">2^-(I4)</f>
        <v>0.82934876928701717</v>
      </c>
      <c r="L4" s="228">
        <f>AVERAGE(K4:K6)</f>
        <v>1.0105038183734338</v>
      </c>
      <c r="M4" s="208">
        <f>STDEV(K4:K6)</f>
        <v>0.17671346443963637</v>
      </c>
      <c r="O4" s="219"/>
      <c r="P4" s="222" t="s">
        <v>104</v>
      </c>
      <c r="Q4" s="221" t="s">
        <v>103</v>
      </c>
    </row>
    <row r="5" spans="1:17">
      <c r="A5" s="213" t="s">
        <v>138</v>
      </c>
      <c r="B5" s="217" t="s">
        <v>100</v>
      </c>
      <c r="C5" s="211">
        <v>24.427051471777901</v>
      </c>
      <c r="D5" s="210">
        <v>23.332529192490501</v>
      </c>
      <c r="E5" s="208"/>
      <c r="F5" s="208"/>
      <c r="G5" s="208">
        <f>C5-F4</f>
        <v>1.1086677028892034</v>
      </c>
      <c r="H5" s="208"/>
      <c r="I5" s="208">
        <f>G5-H4</f>
        <v>-2.821553047003178E-2</v>
      </c>
      <c r="J5" s="209"/>
      <c r="K5" s="208">
        <f t="shared" si="0"/>
        <v>1.0197500164972861</v>
      </c>
      <c r="L5" s="208"/>
      <c r="M5" s="208"/>
      <c r="O5" s="219" t="s">
        <v>102</v>
      </c>
      <c r="P5" s="219">
        <v>1.0105038183734301</v>
      </c>
      <c r="Q5" s="219">
        <v>1.30070495814784</v>
      </c>
    </row>
    <row r="6" spans="1:17" ht="15" thickBot="1">
      <c r="A6" s="213" t="s">
        <v>138</v>
      </c>
      <c r="B6" s="216" t="s">
        <v>100</v>
      </c>
      <c r="C6" s="211">
        <v>24.213533369354298</v>
      </c>
      <c r="D6" s="210">
        <v>23.3453313999985</v>
      </c>
      <c r="E6" s="208"/>
      <c r="F6" s="208"/>
      <c r="G6" s="208">
        <f>C6-F4</f>
        <v>0.89514960046560077</v>
      </c>
      <c r="H6" s="208"/>
      <c r="I6" s="208">
        <f>G6-H4</f>
        <v>-0.24173363289363436</v>
      </c>
      <c r="J6" s="209"/>
      <c r="K6" s="208">
        <f t="shared" si="0"/>
        <v>1.1824126693359984</v>
      </c>
      <c r="L6" s="208"/>
      <c r="M6" s="208"/>
      <c r="O6" s="219" t="s">
        <v>101</v>
      </c>
      <c r="P6" s="219">
        <v>2.7796307233252202</v>
      </c>
      <c r="Q6" s="219">
        <v>4.6294141070062498</v>
      </c>
    </row>
    <row r="7" spans="1:17">
      <c r="A7" s="213" t="s">
        <v>138</v>
      </c>
      <c r="B7" s="215" t="s">
        <v>96</v>
      </c>
      <c r="C7" s="211">
        <v>25.2770079043359</v>
      </c>
      <c r="D7" s="210">
        <v>23.6000691768938</v>
      </c>
      <c r="E7" s="208">
        <f>AVERAGE(C7:C9)</f>
        <v>24.777386515440401</v>
      </c>
      <c r="F7" s="208">
        <f>AVERAGE(D7:D9)</f>
        <v>23.9783413591705</v>
      </c>
      <c r="G7" s="208">
        <f>C7-F7</f>
        <v>1.2986665451653998</v>
      </c>
      <c r="H7" s="208">
        <f>AVERAGE(G7:G9)</f>
        <v>0.79904515626990025</v>
      </c>
      <c r="I7" s="208">
        <f>G7-H4</f>
        <v>0.16178331180616468</v>
      </c>
      <c r="J7" s="209">
        <f>AVERAGE(I7:I9)</f>
        <v>-0.33783807708933483</v>
      </c>
      <c r="K7" s="208">
        <f t="shared" si="0"/>
        <v>0.89391941611954129</v>
      </c>
      <c r="L7" s="208">
        <f>AVERAGE(K7:K9)</f>
        <v>1.3007049581478694</v>
      </c>
      <c r="M7" s="208">
        <f>STDEV(K7:K9)</f>
        <v>0.35780064465832601</v>
      </c>
      <c r="O7" s="219" t="s">
        <v>99</v>
      </c>
      <c r="P7" s="219">
        <v>1.6192999354973301</v>
      </c>
      <c r="Q7" s="219">
        <v>3.9157572700088599</v>
      </c>
    </row>
    <row r="8" spans="1:17">
      <c r="A8" s="213" t="s">
        <v>138</v>
      </c>
      <c r="B8" s="214" t="s">
        <v>96</v>
      </c>
      <c r="C8" s="211">
        <v>24.467522131229099</v>
      </c>
      <c r="D8" s="210">
        <v>23.745894000883101</v>
      </c>
      <c r="E8" s="208"/>
      <c r="F8" s="208"/>
      <c r="G8" s="208">
        <f>C8-F7</f>
        <v>0.48918077205859944</v>
      </c>
      <c r="H8" s="208"/>
      <c r="I8" s="208">
        <f>G8-H4</f>
        <v>-0.64770246130063569</v>
      </c>
      <c r="J8" s="209"/>
      <c r="K8" s="208">
        <f t="shared" si="0"/>
        <v>1.5666712332628343</v>
      </c>
      <c r="L8" s="208"/>
      <c r="M8" s="208"/>
      <c r="O8" s="219" t="s">
        <v>98</v>
      </c>
      <c r="P8" s="219">
        <v>7.7882274526791804</v>
      </c>
      <c r="Q8" s="219">
        <v>1.399390816313</v>
      </c>
    </row>
    <row r="9" spans="1:17" ht="15" thickBot="1">
      <c r="A9" s="213" t="s">
        <v>138</v>
      </c>
      <c r="B9" s="212" t="s">
        <v>96</v>
      </c>
      <c r="C9" s="211">
        <v>24.587629510756202</v>
      </c>
      <c r="D9" s="210">
        <v>24.589060899734601</v>
      </c>
      <c r="E9" s="208"/>
      <c r="F9" s="208"/>
      <c r="G9" s="208">
        <f>C9-F7</f>
        <v>0.6092881515857016</v>
      </c>
      <c r="H9" s="208"/>
      <c r="I9" s="208">
        <f>G9-H4</f>
        <v>-0.52759508177353354</v>
      </c>
      <c r="J9" s="209"/>
      <c r="K9" s="208">
        <f t="shared" si="0"/>
        <v>1.4415242250612328</v>
      </c>
      <c r="L9" s="208"/>
      <c r="M9" s="208"/>
      <c r="O9" s="219" t="s">
        <v>97</v>
      </c>
      <c r="P9" s="219">
        <v>2.3571788029171499</v>
      </c>
      <c r="Q9" s="219">
        <v>2.1681757447344698</v>
      </c>
    </row>
    <row r="10" spans="1:17">
      <c r="A10" s="213" t="s">
        <v>138</v>
      </c>
      <c r="B10" s="218" t="s">
        <v>95</v>
      </c>
      <c r="C10" s="211">
        <v>24.679122263585199</v>
      </c>
      <c r="D10" s="210">
        <v>23.702654164952499</v>
      </c>
      <c r="E10" s="208">
        <f>AVERAGE(C10:C12)</f>
        <v>24.420744014696666</v>
      </c>
      <c r="F10" s="208">
        <f>AVERAGE(D10:D12)</f>
        <v>24.507840509567401</v>
      </c>
      <c r="G10" s="208">
        <f>C10-F10</f>
        <v>0.17128175401779799</v>
      </c>
      <c r="H10" s="208">
        <f>AVERAGE(G10:G12)</f>
        <v>-0.27119399899035201</v>
      </c>
      <c r="I10" s="208">
        <f>G10-H4</f>
        <v>-0.96560147934143714</v>
      </c>
      <c r="J10" s="209">
        <f>AVERAGE(I10:I12)</f>
        <v>-1.4080772323495871</v>
      </c>
      <c r="K10" s="208">
        <f t="shared" si="0"/>
        <v>1.9528775332712869</v>
      </c>
      <c r="L10" s="208">
        <f>AVERAGE(K10:K12)</f>
        <v>2.7796307233252411</v>
      </c>
      <c r="M10" s="208">
        <f>STDEV(K10:K12)</f>
        <v>1.1692055741095218</v>
      </c>
    </row>
    <row r="11" spans="1:17">
      <c r="A11" s="213" t="s">
        <v>138</v>
      </c>
      <c r="B11" s="217" t="s">
        <v>95</v>
      </c>
      <c r="C11" s="211">
        <v>23.794170757568899</v>
      </c>
      <c r="D11" s="210">
        <v>24.788978524855601</v>
      </c>
      <c r="E11" s="208"/>
      <c r="F11" s="208"/>
      <c r="G11" s="208">
        <f>C11-F10</f>
        <v>-0.71366975199850202</v>
      </c>
      <c r="H11" s="208"/>
      <c r="I11" s="208">
        <f>G11-H4</f>
        <v>-1.8505529853577372</v>
      </c>
      <c r="J11" s="209"/>
      <c r="K11" s="208">
        <f t="shared" si="0"/>
        <v>3.6063839133791951</v>
      </c>
      <c r="L11" s="208"/>
      <c r="M11" s="208"/>
    </row>
    <row r="12" spans="1:17" ht="15" thickBot="1">
      <c r="A12" s="213" t="s">
        <v>138</v>
      </c>
      <c r="B12" s="216" t="s">
        <v>95</v>
      </c>
      <c r="C12" s="211">
        <v>24.788939022935899</v>
      </c>
      <c r="D12" s="210">
        <v>25.031888838894101</v>
      </c>
      <c r="E12" s="208"/>
      <c r="F12" s="208"/>
      <c r="G12" s="208"/>
      <c r="H12" s="208"/>
      <c r="I12" s="208"/>
      <c r="J12" s="209"/>
      <c r="K12" s="208"/>
      <c r="L12" s="208"/>
      <c r="M12" s="208"/>
    </row>
    <row r="13" spans="1:17">
      <c r="A13" s="213" t="s">
        <v>138</v>
      </c>
      <c r="B13" s="215" t="s">
        <v>94</v>
      </c>
      <c r="C13" s="211">
        <v>24.0516726377342</v>
      </c>
      <c r="D13" s="210">
        <v>24.305182222175102</v>
      </c>
      <c r="E13" s="208">
        <f>AVERAGE(C13:C15)</f>
        <v>23.458938006646733</v>
      </c>
      <c r="F13" s="208">
        <f>AVERAGE(D13:D15)</f>
        <v>24.471207074577098</v>
      </c>
      <c r="G13" s="208">
        <f>C13-F13</f>
        <v>-0.41953443684289837</v>
      </c>
      <c r="H13" s="208">
        <f>AVERAGE(G13:G15)</f>
        <v>-1.0122690679303652</v>
      </c>
      <c r="I13" s="208">
        <f>G13-H4</f>
        <v>-1.5564176702021335</v>
      </c>
      <c r="J13" s="209">
        <f>AVERAGE(I13:I15)</f>
        <v>-2.1491523012896003</v>
      </c>
      <c r="K13" s="208">
        <f t="shared" ref="K13:K33" si="1">2^-(I13)</f>
        <v>2.941226054836656</v>
      </c>
      <c r="L13" s="208">
        <f>AVERAGE(K13:K15)</f>
        <v>4.6294141070062009</v>
      </c>
      <c r="M13" s="208">
        <f>STDEV(K13:K15)</f>
        <v>1.5571098408114403</v>
      </c>
    </row>
    <row r="14" spans="1:17">
      <c r="A14" s="213" t="s">
        <v>138</v>
      </c>
      <c r="B14" s="214" t="s">
        <v>94</v>
      </c>
      <c r="C14" s="211">
        <v>23.020885753666999</v>
      </c>
      <c r="D14" s="210">
        <v>23.7854641051537</v>
      </c>
      <c r="E14" s="208"/>
      <c r="F14" s="208"/>
      <c r="G14" s="208">
        <f>C14-F13</f>
        <v>-1.4503213209100991</v>
      </c>
      <c r="H14" s="208"/>
      <c r="I14" s="208">
        <f>G14-H4</f>
        <v>-2.5872045542693343</v>
      </c>
      <c r="J14" s="209"/>
      <c r="K14" s="208">
        <f t="shared" si="1"/>
        <v>6.0093316877578316</v>
      </c>
      <c r="L14" s="208"/>
      <c r="M14" s="208"/>
    </row>
    <row r="15" spans="1:17" ht="15" thickBot="1">
      <c r="A15" s="213" t="s">
        <v>138</v>
      </c>
      <c r="B15" s="212" t="s">
        <v>94</v>
      </c>
      <c r="C15" s="211">
        <v>23.304255628539</v>
      </c>
      <c r="D15" s="210">
        <v>25.322974896402499</v>
      </c>
      <c r="E15" s="208"/>
      <c r="F15" s="208"/>
      <c r="G15" s="208">
        <f>C15-F13</f>
        <v>-1.1669514460380981</v>
      </c>
      <c r="H15" s="208"/>
      <c r="I15" s="208">
        <f>G15-H4</f>
        <v>-2.3038346793973332</v>
      </c>
      <c r="J15" s="209"/>
      <c r="K15" s="208">
        <f t="shared" si="1"/>
        <v>4.9376845784241148</v>
      </c>
      <c r="L15" s="208"/>
      <c r="M15" s="208"/>
    </row>
    <row r="16" spans="1:17">
      <c r="A16" s="213" t="s">
        <v>138</v>
      </c>
      <c r="B16" s="218" t="s">
        <v>93</v>
      </c>
      <c r="C16" s="211">
        <v>24.954937734888802</v>
      </c>
      <c r="D16" s="210">
        <v>24.1848287544464</v>
      </c>
      <c r="E16" s="208">
        <f>AVERAGE(C16:C18)</f>
        <v>24.340253931108702</v>
      </c>
      <c r="F16" s="208">
        <f>AVERAGE(D16:D18)</f>
        <v>23.80651649188853</v>
      </c>
      <c r="G16" s="208">
        <f>C16-F16</f>
        <v>1.1484212430002714</v>
      </c>
      <c r="H16" s="208">
        <f>AVERAGE(G16:G18)</f>
        <v>0.53373743922017047</v>
      </c>
      <c r="I16" s="208">
        <f>G16-H4</f>
        <v>1.153800964103624E-2</v>
      </c>
      <c r="J16" s="209">
        <f>AVERAGE(I16:I18)</f>
        <v>-0.60314579413906466</v>
      </c>
      <c r="K16" s="208">
        <f t="shared" si="1"/>
        <v>0.99203435637747028</v>
      </c>
      <c r="L16" s="208">
        <f>AVERAGE(K16:K18)</f>
        <v>1.6192999354973248</v>
      </c>
      <c r="M16" s="208">
        <f>STDEV(K16:K18)</f>
        <v>0.70578010723935458</v>
      </c>
    </row>
    <row r="17" spans="1:13">
      <c r="A17" s="213" t="s">
        <v>138</v>
      </c>
      <c r="B17" s="217" t="s">
        <v>93</v>
      </c>
      <c r="C17" s="211">
        <v>24.375518122916201</v>
      </c>
      <c r="D17" s="210">
        <v>23.905484523800698</v>
      </c>
      <c r="E17" s="208"/>
      <c r="F17" s="208"/>
      <c r="G17" s="208">
        <f>C17-F16</f>
        <v>0.5690016310276711</v>
      </c>
      <c r="H17" s="208"/>
      <c r="I17" s="208">
        <f>G17-H4</f>
        <v>-0.56788160233156404</v>
      </c>
      <c r="J17" s="209"/>
      <c r="K17" s="208">
        <f t="shared" si="1"/>
        <v>1.4823453531598929</v>
      </c>
      <c r="L17" s="208"/>
      <c r="M17" s="208"/>
    </row>
    <row r="18" spans="1:13" ht="15" thickBot="1">
      <c r="A18" s="213" t="s">
        <v>138</v>
      </c>
      <c r="B18" s="216" t="s">
        <v>93</v>
      </c>
      <c r="C18" s="211">
        <v>23.690305935521099</v>
      </c>
      <c r="D18" s="210">
        <v>23.329236197418499</v>
      </c>
      <c r="E18" s="208"/>
      <c r="F18" s="208"/>
      <c r="G18" s="208">
        <f>C18-F16</f>
        <v>-0.11621055636743094</v>
      </c>
      <c r="H18" s="208"/>
      <c r="I18" s="208">
        <f>G18-H4</f>
        <v>-1.2530937897266661</v>
      </c>
      <c r="J18" s="209"/>
      <c r="K18" s="208">
        <f t="shared" si="1"/>
        <v>2.3835200969546113</v>
      </c>
      <c r="L18" s="208"/>
      <c r="M18" s="208"/>
    </row>
    <row r="19" spans="1:13">
      <c r="A19" s="213" t="s">
        <v>138</v>
      </c>
      <c r="B19" s="215" t="s">
        <v>92</v>
      </c>
      <c r="C19" s="211">
        <v>23.9282618355676</v>
      </c>
      <c r="D19" s="211">
        <v>25.4899471365419</v>
      </c>
      <c r="E19" s="208">
        <f>AVERAGE(C19:C21)</f>
        <v>24.111446711034233</v>
      </c>
      <c r="F19" s="208">
        <f>AVERAGE(D19:D21)</f>
        <v>24.937290461023935</v>
      </c>
      <c r="G19" s="208">
        <f>C19-F19</f>
        <v>-1.0090286254563345</v>
      </c>
      <c r="H19" s="208">
        <f>AVERAGE(G19:G21)</f>
        <v>-0.82584374998970134</v>
      </c>
      <c r="I19" s="208">
        <f>G19-H4</f>
        <v>-2.1459118588155697</v>
      </c>
      <c r="J19" s="209">
        <f>AVERAGE(I19:I21)</f>
        <v>-1.9627269833489365</v>
      </c>
      <c r="K19" s="208">
        <f t="shared" si="1"/>
        <v>4.4257190156314818</v>
      </c>
      <c r="L19" s="208">
        <f>AVERAGE(K19:K21)</f>
        <v>3.9157572700088603</v>
      </c>
      <c r="M19" s="208">
        <f>STDEV(K19:K21)</f>
        <v>0.46248384927278124</v>
      </c>
    </row>
    <row r="20" spans="1:13">
      <c r="A20" s="213" t="s">
        <v>138</v>
      </c>
      <c r="B20" s="214" t="s">
        <v>92</v>
      </c>
      <c r="C20" s="211">
        <v>24.148912676198499</v>
      </c>
      <c r="D20" s="211">
        <v>24.672050671396299</v>
      </c>
      <c r="E20" s="208"/>
      <c r="F20" s="208"/>
      <c r="G20" s="208">
        <f>C20-F19</f>
        <v>-0.78837778482543541</v>
      </c>
      <c r="H20" s="208"/>
      <c r="I20" s="208">
        <f>G20-H4</f>
        <v>-1.9252610181846705</v>
      </c>
      <c r="J20" s="209"/>
      <c r="K20" s="208">
        <f t="shared" si="1"/>
        <v>3.7980555811232821</v>
      </c>
      <c r="L20" s="208"/>
      <c r="M20" s="208"/>
    </row>
    <row r="21" spans="1:13" ht="15" thickBot="1">
      <c r="A21" s="213" t="s">
        <v>138</v>
      </c>
      <c r="B21" s="212" t="s">
        <v>92</v>
      </c>
      <c r="C21" s="211">
        <v>24.2571656213366</v>
      </c>
      <c r="D21" s="211">
        <v>24.649873575133601</v>
      </c>
      <c r="E21" s="208"/>
      <c r="F21" s="208"/>
      <c r="G21" s="208">
        <f>C21-F19</f>
        <v>-0.68012483968733406</v>
      </c>
      <c r="H21" s="208"/>
      <c r="I21" s="208">
        <f>G21-H4</f>
        <v>-1.8170080730465692</v>
      </c>
      <c r="J21" s="209"/>
      <c r="K21" s="208">
        <f t="shared" si="1"/>
        <v>3.523497213271817</v>
      </c>
      <c r="L21" s="208"/>
      <c r="M21" s="208"/>
    </row>
    <row r="22" spans="1:13">
      <c r="A22" s="213" t="s">
        <v>138</v>
      </c>
      <c r="B22" s="218" t="s">
        <v>91</v>
      </c>
      <c r="C22" s="211">
        <v>23.5284208877043</v>
      </c>
      <c r="D22" s="210">
        <v>25.700761386675101</v>
      </c>
      <c r="E22" s="208">
        <f>AVERAGE(C22:C24)</f>
        <v>23.642102780689999</v>
      </c>
      <c r="F22" s="208">
        <f>AVERAGE(D22:D24)</f>
        <v>25.456588372497404</v>
      </c>
      <c r="G22" s="208">
        <f>C22-F22</f>
        <v>-1.9281674847931036</v>
      </c>
      <c r="H22" s="208">
        <f>AVERAGE(G22:G24)</f>
        <v>-1.8144855918074043</v>
      </c>
      <c r="I22" s="208">
        <f>G22-H4</f>
        <v>-3.0650507181523388</v>
      </c>
      <c r="J22" s="209">
        <f>AVERAGE(I22:I24)</f>
        <v>-2.9513688251666395</v>
      </c>
      <c r="K22" s="208">
        <f t="shared" si="1"/>
        <v>8.3689737256476935</v>
      </c>
      <c r="L22" s="208">
        <f>AVERAGE(K22:K24)</f>
        <v>7.7882274526790676</v>
      </c>
      <c r="M22" s="208">
        <f>STDEV(K22:K24)</f>
        <v>1.0847064384237628</v>
      </c>
    </row>
    <row r="23" spans="1:13">
      <c r="A23" s="213" t="s">
        <v>138</v>
      </c>
      <c r="B23" s="217" t="s">
        <v>91</v>
      </c>
      <c r="C23" s="211">
        <v>23.512998914814698</v>
      </c>
      <c r="D23" s="210">
        <v>25.103390444110001</v>
      </c>
      <c r="E23" s="208"/>
      <c r="F23" s="208"/>
      <c r="G23" s="208">
        <f>C23-F22</f>
        <v>-1.9435894576827053</v>
      </c>
      <c r="H23" s="208"/>
      <c r="I23" s="208">
        <f>G23-H4</f>
        <v>-3.0804726910419404</v>
      </c>
      <c r="J23" s="209"/>
      <c r="K23" s="208">
        <f t="shared" si="1"/>
        <v>8.4589153872941676</v>
      </c>
      <c r="L23" s="208"/>
      <c r="M23" s="208"/>
    </row>
    <row r="24" spans="1:13" ht="15" thickBot="1">
      <c r="A24" s="213" t="s">
        <v>138</v>
      </c>
      <c r="B24" s="216" t="s">
        <v>91</v>
      </c>
      <c r="C24" s="211">
        <v>23.884888539551</v>
      </c>
      <c r="D24" s="210">
        <v>25.565613286707102</v>
      </c>
      <c r="E24" s="208"/>
      <c r="F24" s="208"/>
      <c r="G24" s="208">
        <f>C24-F22</f>
        <v>-1.571699832946404</v>
      </c>
      <c r="H24" s="208"/>
      <c r="I24" s="208">
        <f>G24-H4</f>
        <v>-2.7085830663056392</v>
      </c>
      <c r="J24" s="209"/>
      <c r="K24" s="208">
        <f t="shared" si="1"/>
        <v>6.5367932450953425</v>
      </c>
      <c r="L24" s="208"/>
      <c r="M24" s="208"/>
    </row>
    <row r="25" spans="1:13">
      <c r="A25" s="213" t="s">
        <v>138</v>
      </c>
      <c r="B25" s="215" t="s">
        <v>90</v>
      </c>
      <c r="C25" s="211">
        <v>23.719750055071501</v>
      </c>
      <c r="D25" s="210">
        <v>25.026760614075499</v>
      </c>
      <c r="E25" s="208">
        <f>AVERAGE(C25:C27)</f>
        <v>24.198798882138032</v>
      </c>
      <c r="F25" s="208">
        <f>AVERAGE(D25:D27)</f>
        <v>23.756405599408968</v>
      </c>
      <c r="G25" s="208">
        <f>C25-F25</f>
        <v>-3.6655544337467205E-2</v>
      </c>
      <c r="H25" s="208">
        <f>AVERAGE(G26:G27)</f>
        <v>0.68191769626233167</v>
      </c>
      <c r="I25" s="208">
        <f>G25-H4</f>
        <v>-1.1735387776967023</v>
      </c>
      <c r="J25" s="209">
        <f>AVERAGE(I26:I27)</f>
        <v>-0.45496553709690346</v>
      </c>
      <c r="K25" s="208">
        <f t="shared" si="1"/>
        <v>2.2556430419668763</v>
      </c>
      <c r="L25" s="208">
        <f>AVERAGE(K26:K27)</f>
        <v>1.3993908163130147</v>
      </c>
      <c r="M25" s="208">
        <f>STDEV(K26:K27)</f>
        <v>0.39834389408098564</v>
      </c>
    </row>
    <row r="26" spans="1:13">
      <c r="A26" s="213" t="s">
        <v>138</v>
      </c>
      <c r="B26" s="214" t="s">
        <v>90</v>
      </c>
      <c r="C26" s="211">
        <v>24.143915482249099</v>
      </c>
      <c r="D26" s="210">
        <v>23.1355304180484</v>
      </c>
      <c r="E26" s="208"/>
      <c r="F26" s="208"/>
      <c r="G26" s="208">
        <f>C26-F25</f>
        <v>0.38750988284013133</v>
      </c>
      <c r="H26" s="208"/>
      <c r="I26" s="208">
        <f>G26-H4</f>
        <v>-0.74937335051910381</v>
      </c>
      <c r="J26" s="209"/>
      <c r="K26" s="208">
        <f t="shared" si="1"/>
        <v>1.6810624850619358</v>
      </c>
      <c r="L26" s="208"/>
      <c r="M26" s="208"/>
    </row>
    <row r="27" spans="1:13" ht="15" thickBot="1">
      <c r="A27" s="213" t="s">
        <v>138</v>
      </c>
      <c r="B27" s="212" t="s">
        <v>90</v>
      </c>
      <c r="C27" s="211">
        <v>24.7327311090935</v>
      </c>
      <c r="D27" s="210">
        <v>23.106925766103</v>
      </c>
      <c r="E27" s="208"/>
      <c r="F27" s="208"/>
      <c r="G27" s="208">
        <f>C27-F25</f>
        <v>0.97632550968453202</v>
      </c>
      <c r="H27" s="208"/>
      <c r="I27" s="208">
        <f>G27-H4</f>
        <v>-0.16055772367470311</v>
      </c>
      <c r="J27" s="209"/>
      <c r="K27" s="208">
        <f t="shared" si="1"/>
        <v>1.1177191475640935</v>
      </c>
      <c r="L27" s="208"/>
      <c r="M27" s="208"/>
    </row>
    <row r="28" spans="1:13">
      <c r="A28" s="213" t="s">
        <v>138</v>
      </c>
      <c r="B28" s="218" t="s">
        <v>89</v>
      </c>
      <c r="C28" s="211">
        <v>23.526559284456301</v>
      </c>
      <c r="D28" s="210">
        <v>24.773226699397</v>
      </c>
      <c r="E28" s="208">
        <f>AVERAGE(C28:C30)</f>
        <v>23.899652532119969</v>
      </c>
      <c r="F28" s="208">
        <f>AVERAGE(D28:D30)</f>
        <v>24.463426042011765</v>
      </c>
      <c r="G28" s="208">
        <f>C28-F28</f>
        <v>-0.93686675755546389</v>
      </c>
      <c r="H28" s="208">
        <f>AVERAGE(G28:G30)</f>
        <v>-0.56377350989179809</v>
      </c>
      <c r="I28" s="208">
        <f t="shared" ref="I28:I33" si="2">G28-H4</f>
        <v>-2.073749990914699</v>
      </c>
      <c r="J28" s="209">
        <f>AVERAGE(I28:I30)</f>
        <v>-0.94273458767820983</v>
      </c>
      <c r="K28" s="208">
        <f t="shared" si="1"/>
        <v>4.2097950272235458</v>
      </c>
      <c r="L28" s="208">
        <f>AVERAGE(K28:K30)</f>
        <v>2.3571788029171574</v>
      </c>
      <c r="M28" s="208">
        <f>STDEV(K28:K30)</f>
        <v>1.7130494275584454</v>
      </c>
    </row>
    <row r="29" spans="1:13">
      <c r="A29" s="213" t="s">
        <v>138</v>
      </c>
      <c r="B29" s="217" t="s">
        <v>89</v>
      </c>
      <c r="C29" s="211">
        <v>24.7313062889591</v>
      </c>
      <c r="D29" s="210">
        <v>24.251039483619302</v>
      </c>
      <c r="E29" s="208"/>
      <c r="F29" s="208"/>
      <c r="G29" s="208">
        <f>C29-F28</f>
        <v>0.26788024694733537</v>
      </c>
      <c r="H29" s="208"/>
      <c r="I29" s="208">
        <f t="shared" si="2"/>
        <v>0.26788024694733537</v>
      </c>
      <c r="J29" s="209"/>
      <c r="K29" s="208">
        <f t="shared" si="1"/>
        <v>0.83053896135440397</v>
      </c>
      <c r="L29" s="208"/>
      <c r="M29" s="208"/>
    </row>
    <row r="30" spans="1:13" ht="15" thickBot="1">
      <c r="A30" s="213" t="s">
        <v>138</v>
      </c>
      <c r="B30" s="216" t="s">
        <v>89</v>
      </c>
      <c r="C30" s="211">
        <v>23.441092022944499</v>
      </c>
      <c r="D30" s="210">
        <v>24.366011943019</v>
      </c>
      <c r="E30" s="208"/>
      <c r="F30" s="208"/>
      <c r="G30" s="208">
        <f>C30-F28</f>
        <v>-1.0223340190672658</v>
      </c>
      <c r="H30" s="208"/>
      <c r="I30" s="208">
        <f t="shared" si="2"/>
        <v>-1.0223340190672658</v>
      </c>
      <c r="J30" s="209"/>
      <c r="K30" s="208">
        <f t="shared" si="1"/>
        <v>2.0312024201735221</v>
      </c>
      <c r="L30" s="208"/>
      <c r="M30" s="208"/>
    </row>
    <row r="31" spans="1:13">
      <c r="A31" s="213" t="s">
        <v>138</v>
      </c>
      <c r="B31" s="215" t="s">
        <v>87</v>
      </c>
      <c r="C31" s="211">
        <v>24.4145156430416</v>
      </c>
      <c r="D31" s="210">
        <v>25.015506323510699</v>
      </c>
      <c r="E31" s="208">
        <f>AVERAGE(C31:C33)</f>
        <v>24.495489092804036</v>
      </c>
      <c r="F31" s="208">
        <f>AVERAGE(D31:D33)</f>
        <v>25.267071109425469</v>
      </c>
      <c r="G31" s="208">
        <f>C31-F31</f>
        <v>-0.85255546638386903</v>
      </c>
      <c r="H31" s="208">
        <f>AVERAGE(G31:G33)</f>
        <v>-0.77158201662143588</v>
      </c>
      <c r="I31" s="208">
        <f t="shared" si="2"/>
        <v>-1.6516006226537692</v>
      </c>
      <c r="J31" s="209">
        <f>AVERAGE(I31:I33)</f>
        <v>-1.037930402044736</v>
      </c>
      <c r="K31" s="208">
        <f t="shared" si="1"/>
        <v>3.1418202047288202</v>
      </c>
      <c r="L31" s="208">
        <f>AVERAGE(K31:K33)</f>
        <v>2.1681757447345356</v>
      </c>
      <c r="M31" s="208">
        <f>STDEV(K31:K33)</f>
        <v>0.88468822002601999</v>
      </c>
    </row>
    <row r="32" spans="1:13">
      <c r="A32" s="213" t="s">
        <v>138</v>
      </c>
      <c r="B32" s="214" t="s">
        <v>87</v>
      </c>
      <c r="C32" s="211">
        <v>24.304266570974299</v>
      </c>
      <c r="D32" s="210">
        <v>25.924726004015302</v>
      </c>
      <c r="E32" s="208"/>
      <c r="F32" s="208"/>
      <c r="G32" s="208">
        <f>C32-F31</f>
        <v>-0.96280453845117009</v>
      </c>
      <c r="H32" s="208"/>
      <c r="I32" s="208">
        <f t="shared" si="2"/>
        <v>-0.96280453845117009</v>
      </c>
      <c r="J32" s="209"/>
      <c r="K32" s="208">
        <f t="shared" si="1"/>
        <v>1.9490951734209747</v>
      </c>
      <c r="L32" s="208"/>
      <c r="M32" s="208"/>
    </row>
    <row r="33" spans="1:17" ht="15" thickBot="1">
      <c r="A33" s="213" t="s">
        <v>138</v>
      </c>
      <c r="B33" s="212" t="s">
        <v>87</v>
      </c>
      <c r="C33" s="211">
        <v>24.767685064396201</v>
      </c>
      <c r="D33" s="210">
        <v>24.8609810007504</v>
      </c>
      <c r="E33" s="208"/>
      <c r="F33" s="208"/>
      <c r="G33" s="208">
        <f>C33-F31</f>
        <v>-0.49938604502926864</v>
      </c>
      <c r="H33" s="208"/>
      <c r="I33" s="208">
        <f t="shared" si="2"/>
        <v>-0.49938604502926864</v>
      </c>
      <c r="J33" s="209"/>
      <c r="K33" s="208">
        <f t="shared" si="1"/>
        <v>1.4136118560538122</v>
      </c>
      <c r="L33" s="208"/>
      <c r="M33" s="208"/>
    </row>
    <row r="36" spans="1:17" ht="24" customHeight="1">
      <c r="A36" s="413" t="s">
        <v>40</v>
      </c>
      <c r="B36" s="414"/>
      <c r="C36" s="415"/>
      <c r="E36" s="420" t="s">
        <v>131</v>
      </c>
      <c r="F36" s="420"/>
    </row>
    <row r="37" spans="1:17" ht="16" thickBot="1">
      <c r="A37" s="226" t="s">
        <v>117</v>
      </c>
      <c r="B37" s="226" t="s">
        <v>116</v>
      </c>
      <c r="C37" s="225" t="s">
        <v>115</v>
      </c>
      <c r="D37" s="225" t="s">
        <v>114</v>
      </c>
      <c r="E37" s="223" t="s">
        <v>113</v>
      </c>
      <c r="F37" s="223" t="s">
        <v>112</v>
      </c>
      <c r="G37" s="224" t="s">
        <v>111</v>
      </c>
      <c r="H37" s="223" t="s">
        <v>110</v>
      </c>
      <c r="I37" s="224" t="s">
        <v>109</v>
      </c>
      <c r="J37" s="223" t="s">
        <v>108</v>
      </c>
      <c r="K37" s="223" t="s">
        <v>107</v>
      </c>
      <c r="L37" s="223" t="s">
        <v>106</v>
      </c>
      <c r="M37" s="223" t="s">
        <v>105</v>
      </c>
      <c r="O37" s="219"/>
      <c r="P37" s="222" t="s">
        <v>104</v>
      </c>
      <c r="Q37" s="221" t="s">
        <v>103</v>
      </c>
    </row>
    <row r="38" spans="1:17">
      <c r="A38" s="213" t="s">
        <v>138</v>
      </c>
      <c r="B38" s="218" t="s">
        <v>100</v>
      </c>
      <c r="C38" s="210">
        <v>23.390708348953101</v>
      </c>
      <c r="D38" s="210">
        <v>24.9003529552065</v>
      </c>
      <c r="E38" s="208">
        <f>AVERAGE(C38:C40)</f>
        <v>24.008927766793335</v>
      </c>
      <c r="F38" s="208">
        <f>AVERAGE(D38:D40)</f>
        <v>24.471535859569133</v>
      </c>
      <c r="G38" s="208">
        <f>C38-F38</f>
        <v>-1.0808275106160323</v>
      </c>
      <c r="H38" s="208">
        <f>AVERAGE(G38:G40)</f>
        <v>-0.46260809277580012</v>
      </c>
      <c r="I38" s="208">
        <f>G38-H38</f>
        <v>-0.61821941784023227</v>
      </c>
      <c r="J38" s="209">
        <f>AVERAGE(I38:I40)</f>
        <v>0</v>
      </c>
      <c r="K38" s="208">
        <f t="shared" ref="K38:K67" si="3">2^-(I38)</f>
        <v>1.5349795315319279</v>
      </c>
      <c r="L38" s="228">
        <f>AVERAGE(K38:K40)</f>
        <v>1.0900723122870046</v>
      </c>
      <c r="M38" s="208">
        <f>STDEV(K38:K40)</f>
        <v>0.49974448809254607</v>
      </c>
      <c r="O38" s="219" t="s">
        <v>102</v>
      </c>
      <c r="P38" s="219">
        <v>1.0475645848008901</v>
      </c>
      <c r="Q38" s="219">
        <v>1.3796229566204401</v>
      </c>
    </row>
    <row r="39" spans="1:17">
      <c r="A39" s="213" t="s">
        <v>138</v>
      </c>
      <c r="B39" s="217" t="s">
        <v>100</v>
      </c>
      <c r="C39" s="210">
        <v>23.7629745633662</v>
      </c>
      <c r="D39" s="210">
        <v>24.5965739164571</v>
      </c>
      <c r="E39" s="208"/>
      <c r="F39" s="208"/>
      <c r="G39" s="208">
        <f>C39-F38</f>
        <v>-0.70856129620293373</v>
      </c>
      <c r="H39" s="208"/>
      <c r="I39" s="208">
        <f>G39-H38</f>
        <v>-0.24595320342713362</v>
      </c>
      <c r="J39" s="209"/>
      <c r="K39" s="208">
        <f t="shared" si="3"/>
        <v>1.1858760326299231</v>
      </c>
      <c r="L39" s="208"/>
      <c r="M39" s="208"/>
      <c r="O39" s="219" t="s">
        <v>101</v>
      </c>
      <c r="P39" s="219">
        <v>1.22873539175739</v>
      </c>
      <c r="Q39" s="219">
        <v>0.79908089084849898</v>
      </c>
    </row>
    <row r="40" spans="1:17" ht="15" thickBot="1">
      <c r="A40" s="213" t="s">
        <v>138</v>
      </c>
      <c r="B40" s="216" t="s">
        <v>100</v>
      </c>
      <c r="C40" s="210">
        <v>24.873100388060699</v>
      </c>
      <c r="D40" s="210">
        <v>23.9176807070438</v>
      </c>
      <c r="E40" s="208"/>
      <c r="F40" s="208"/>
      <c r="G40" s="208">
        <f>C40-F38</f>
        <v>0.40156452849156565</v>
      </c>
      <c r="H40" s="208"/>
      <c r="I40" s="208">
        <f>G40-H38</f>
        <v>0.86417262126736571</v>
      </c>
      <c r="J40" s="209"/>
      <c r="K40" s="208">
        <f t="shared" si="3"/>
        <v>0.54936137269916274</v>
      </c>
      <c r="L40" s="208"/>
      <c r="M40" s="208"/>
      <c r="O40" s="219" t="s">
        <v>99</v>
      </c>
      <c r="P40" s="219">
        <v>2.21485144032409</v>
      </c>
      <c r="Q40" s="219">
        <v>0.69629814802364498</v>
      </c>
    </row>
    <row r="41" spans="1:17">
      <c r="A41" s="213" t="s">
        <v>138</v>
      </c>
      <c r="B41" s="215" t="s">
        <v>96</v>
      </c>
      <c r="C41" s="211">
        <v>23.401489052434201</v>
      </c>
      <c r="D41" s="210">
        <v>25.090181971595499</v>
      </c>
      <c r="E41" s="208">
        <f>AVERAGE(C41:C43)</f>
        <v>23.404770772189433</v>
      </c>
      <c r="F41" s="208">
        <f>AVERAGE(D41:D43)</f>
        <v>24.297526221164432</v>
      </c>
      <c r="G41" s="208">
        <f>C41-F41</f>
        <v>-0.89603716873023131</v>
      </c>
      <c r="H41" s="208">
        <f>AVERAGE(G41:G43)</f>
        <v>-0.8927554489749987</v>
      </c>
      <c r="I41" s="208">
        <f>G41-H38</f>
        <v>-0.4334290759544312</v>
      </c>
      <c r="J41" s="209">
        <f>AVERAGE(I41:I43)</f>
        <v>-0.43014735619919864</v>
      </c>
      <c r="K41" s="208">
        <f t="shared" si="3"/>
        <v>1.3504395633981852</v>
      </c>
      <c r="L41" s="208">
        <f>AVERAGE(K41:K43)</f>
        <v>1.3796229566204525</v>
      </c>
      <c r="M41" s="208">
        <f>STDEV(K41:K43)</f>
        <v>0.36495064606626293</v>
      </c>
      <c r="O41" s="219" t="s">
        <v>98</v>
      </c>
      <c r="P41" s="219">
        <v>0.86516046862932705</v>
      </c>
      <c r="Q41" s="219">
        <v>2.2158908547411098</v>
      </c>
    </row>
    <row r="42" spans="1:17">
      <c r="A42" s="213" t="s">
        <v>138</v>
      </c>
      <c r="B42" s="214" t="s">
        <v>96</v>
      </c>
      <c r="C42" s="211">
        <v>23.020745807973199</v>
      </c>
      <c r="D42" s="210">
        <v>23.562946511256399</v>
      </c>
      <c r="E42" s="208"/>
      <c r="F42" s="208"/>
      <c r="G42" s="208">
        <f>C42-F41</f>
        <v>-1.2767804131912328</v>
      </c>
      <c r="H42" s="208"/>
      <c r="I42" s="208">
        <f>G42-H38</f>
        <v>-0.81417232041543275</v>
      </c>
      <c r="J42" s="209"/>
      <c r="K42" s="208">
        <f t="shared" si="3"/>
        <v>1.7582891253306459</v>
      </c>
      <c r="L42" s="208"/>
      <c r="M42" s="208"/>
      <c r="O42" s="219" t="s">
        <v>97</v>
      </c>
      <c r="P42" s="219">
        <v>1.5370686930041699</v>
      </c>
      <c r="Q42" s="219">
        <v>1.3120674881141201</v>
      </c>
    </row>
    <row r="43" spans="1:17" ht="15" thickBot="1">
      <c r="A43" s="213" t="s">
        <v>138</v>
      </c>
      <c r="B43" s="212" t="s">
        <v>96</v>
      </c>
      <c r="C43" s="211">
        <v>23.7920774561609</v>
      </c>
      <c r="D43" s="210">
        <v>24.239450180641398</v>
      </c>
      <c r="E43" s="208"/>
      <c r="F43" s="208"/>
      <c r="G43" s="208">
        <f>C43-F41</f>
        <v>-0.50544876500353197</v>
      </c>
      <c r="H43" s="208"/>
      <c r="I43" s="208">
        <f>G43-H38</f>
        <v>-4.2840672227731857E-2</v>
      </c>
      <c r="J43" s="209"/>
      <c r="K43" s="208">
        <f t="shared" si="3"/>
        <v>1.0301401811325264</v>
      </c>
      <c r="L43" s="208"/>
      <c r="M43" s="208"/>
    </row>
    <row r="44" spans="1:17">
      <c r="A44" s="213" t="s">
        <v>138</v>
      </c>
      <c r="B44" s="218" t="s">
        <v>95</v>
      </c>
      <c r="C44" s="211">
        <v>24.4795219079802</v>
      </c>
      <c r="D44" s="210">
        <v>23.0494725327802</v>
      </c>
      <c r="E44" s="208">
        <f>AVERAGE(C44:C46)</f>
        <v>23.757918551603897</v>
      </c>
      <c r="F44" s="208">
        <f>AVERAGE(D44:D46)</f>
        <v>24.412207064498833</v>
      </c>
      <c r="G44" s="208">
        <f>C44-F44</f>
        <v>6.7314843481366182E-2</v>
      </c>
      <c r="H44" s="208">
        <f>AVERAGE(G44:G46)</f>
        <v>-0.65428851289493295</v>
      </c>
      <c r="I44" s="208">
        <f>G44-H38</f>
        <v>0.52992293625716624</v>
      </c>
      <c r="J44" s="209">
        <f>AVERAGE(I44:I46)</f>
        <v>-0.19168042011913289</v>
      </c>
      <c r="K44" s="208">
        <f t="shared" si="3"/>
        <v>0.69259172890460163</v>
      </c>
      <c r="L44" s="208">
        <f>AVERAGE(K44:K46)</f>
        <v>1.2287353917573889</v>
      </c>
      <c r="M44" s="208">
        <f>STDEV(K44:K46)</f>
        <v>0.55234408056319229</v>
      </c>
    </row>
    <row r="45" spans="1:17">
      <c r="A45" s="213" t="s">
        <v>138</v>
      </c>
      <c r="B45" s="217" t="s">
        <v>95</v>
      </c>
      <c r="C45" s="211">
        <v>23.689395470091402</v>
      </c>
      <c r="D45" s="210">
        <v>24.280873715061301</v>
      </c>
      <c r="E45" s="208"/>
      <c r="F45" s="208"/>
      <c r="G45" s="208">
        <f>C45-F44</f>
        <v>-0.72281159440743181</v>
      </c>
      <c r="H45" s="208"/>
      <c r="I45" s="208">
        <f>G45-H38</f>
        <v>-0.2602035016316317</v>
      </c>
      <c r="J45" s="209"/>
      <c r="K45" s="208">
        <f t="shared" si="3"/>
        <v>1.1976476287859181</v>
      </c>
      <c r="L45" s="208"/>
      <c r="M45" s="208"/>
    </row>
    <row r="46" spans="1:17" ht="15" thickBot="1">
      <c r="A46" s="213" t="s">
        <v>138</v>
      </c>
      <c r="B46" s="216" t="s">
        <v>95</v>
      </c>
      <c r="C46" s="211">
        <v>23.1048382767401</v>
      </c>
      <c r="D46" s="210">
        <v>25.906274945654999</v>
      </c>
      <c r="E46" s="208"/>
      <c r="F46" s="208"/>
      <c r="G46" s="208">
        <f>C46-F44</f>
        <v>-1.3073687877587332</v>
      </c>
      <c r="H46" s="208"/>
      <c r="I46" s="208">
        <f>G46-H38</f>
        <v>-0.84476069498293316</v>
      </c>
      <c r="J46" s="209"/>
      <c r="K46" s="208">
        <f t="shared" si="3"/>
        <v>1.7959668175816474</v>
      </c>
      <c r="L46" s="208"/>
      <c r="M46" s="208"/>
    </row>
    <row r="47" spans="1:17">
      <c r="A47" s="213" t="s">
        <v>138</v>
      </c>
      <c r="B47" s="215" t="s">
        <v>94</v>
      </c>
      <c r="C47" s="211">
        <v>24.754355631632802</v>
      </c>
      <c r="D47" s="210">
        <v>23.396766665598101</v>
      </c>
      <c r="E47" s="208">
        <f>AVERAGE(C47:C49)</f>
        <v>24.348551103953969</v>
      </c>
      <c r="F47" s="208">
        <f>AVERAGE(D47:D49)</f>
        <v>24.362309629520201</v>
      </c>
      <c r="G47" s="208">
        <f>C47-F47</f>
        <v>0.39204600211260043</v>
      </c>
      <c r="H47" s="208">
        <f>AVERAGE(G47:G49)</f>
        <v>-1.3758525566233951E-2</v>
      </c>
      <c r="I47" s="208">
        <f>G47-H38</f>
        <v>0.8546540948884005</v>
      </c>
      <c r="J47" s="209">
        <f>AVERAGE(I47:I49)</f>
        <v>0.44884956720956609</v>
      </c>
      <c r="K47" s="208">
        <f t="shared" si="3"/>
        <v>0.55299789928633425</v>
      </c>
      <c r="L47" s="208">
        <f>AVERAGE(K47:K49)</f>
        <v>0.79908089084849021</v>
      </c>
      <c r="M47" s="208">
        <f>STDEV(K47:K49)</f>
        <v>0.42969369816764652</v>
      </c>
    </row>
    <row r="48" spans="1:17">
      <c r="A48" s="213" t="s">
        <v>138</v>
      </c>
      <c r="B48" s="214" t="s">
        <v>94</v>
      </c>
      <c r="C48" s="211">
        <v>24.764819009419</v>
      </c>
      <c r="D48" s="210">
        <v>25.691618924395801</v>
      </c>
      <c r="E48" s="208"/>
      <c r="F48" s="208"/>
      <c r="G48" s="208">
        <f>C48-F47</f>
        <v>0.40250937989879887</v>
      </c>
      <c r="H48" s="208"/>
      <c r="I48" s="208">
        <f>G48-H38</f>
        <v>0.86511747267459893</v>
      </c>
      <c r="J48" s="209"/>
      <c r="K48" s="208">
        <f t="shared" si="3"/>
        <v>0.54900170214148802</v>
      </c>
      <c r="L48" s="208"/>
      <c r="M48" s="208"/>
    </row>
    <row r="49" spans="1:13" ht="15" thickBot="1">
      <c r="A49" s="213" t="s">
        <v>138</v>
      </c>
      <c r="B49" s="212" t="s">
        <v>94</v>
      </c>
      <c r="C49" s="211">
        <v>23.5264786708101</v>
      </c>
      <c r="D49" s="210">
        <v>23.998543298566702</v>
      </c>
      <c r="E49" s="208"/>
      <c r="F49" s="208"/>
      <c r="G49" s="208">
        <f>C49-F47</f>
        <v>-0.83583095871010116</v>
      </c>
      <c r="H49" s="208"/>
      <c r="I49" s="208">
        <f>G49-H38</f>
        <v>-0.37322286593430104</v>
      </c>
      <c r="J49" s="209"/>
      <c r="K49" s="208">
        <f t="shared" si="3"/>
        <v>1.2952430711176484</v>
      </c>
      <c r="L49" s="208"/>
      <c r="M49" s="208"/>
    </row>
    <row r="50" spans="1:13">
      <c r="A50" s="213" t="s">
        <v>138</v>
      </c>
      <c r="B50" s="218" t="s">
        <v>93</v>
      </c>
      <c r="C50" s="211">
        <v>23.1769245307412</v>
      </c>
      <c r="D50" s="210">
        <v>24.3391803439063</v>
      </c>
      <c r="E50" s="208">
        <f>AVERAGE(C50:C52)</f>
        <v>23.078252708774034</v>
      </c>
      <c r="F50" s="208">
        <f>AVERAGE(D50:D52)</f>
        <v>24.68637788801237</v>
      </c>
      <c r="G50" s="208">
        <f>C50-F50</f>
        <v>-1.5094533572711697</v>
      </c>
      <c r="H50" s="208">
        <f>AVERAGE(G50:G52)</f>
        <v>-1.6081251792383366</v>
      </c>
      <c r="I50" s="208">
        <f>G50-H38</f>
        <v>-1.0468452644953696</v>
      </c>
      <c r="J50" s="209">
        <f>AVERAGE(I50:I52)</f>
        <v>-1.1455170864625366</v>
      </c>
      <c r="K50" s="208">
        <f t="shared" si="3"/>
        <v>2.0660071749619799</v>
      </c>
      <c r="L50" s="208">
        <f>AVERAGE(K50:K52)</f>
        <v>2.2148514403241335</v>
      </c>
      <c r="M50" s="208">
        <f>STDEV(K50:K52)</f>
        <v>0.12993807505489879</v>
      </c>
    </row>
    <row r="51" spans="1:13">
      <c r="A51" s="213" t="s">
        <v>138</v>
      </c>
      <c r="B51" s="217" t="s">
        <v>93</v>
      </c>
      <c r="C51" s="211">
        <v>23.0392326359915</v>
      </c>
      <c r="D51" s="210">
        <v>25.4752740163804</v>
      </c>
      <c r="E51" s="208"/>
      <c r="F51" s="208"/>
      <c r="G51" s="208">
        <f>C51-F50</f>
        <v>-1.64714525202087</v>
      </c>
      <c r="H51" s="208"/>
      <c r="I51" s="208">
        <f>G51-H38</f>
        <v>-1.18453715924507</v>
      </c>
      <c r="J51" s="209"/>
      <c r="K51" s="208">
        <f t="shared" si="3"/>
        <v>2.2729046435786069</v>
      </c>
      <c r="L51" s="208"/>
      <c r="M51" s="208"/>
    </row>
    <row r="52" spans="1:13" ht="15" thickBot="1">
      <c r="A52" s="213" t="s">
        <v>138</v>
      </c>
      <c r="B52" s="216" t="s">
        <v>93</v>
      </c>
      <c r="C52" s="211">
        <v>23.018600959589399</v>
      </c>
      <c r="D52" s="210">
        <v>24.244679303750399</v>
      </c>
      <c r="E52" s="208"/>
      <c r="F52" s="208"/>
      <c r="G52" s="208">
        <f>C52-F50</f>
        <v>-1.6677769284229704</v>
      </c>
      <c r="H52" s="208"/>
      <c r="I52" s="208">
        <f>G52-H38</f>
        <v>-1.2051688356471704</v>
      </c>
      <c r="J52" s="209"/>
      <c r="K52" s="208">
        <f t="shared" si="3"/>
        <v>2.3056425024318137</v>
      </c>
      <c r="L52" s="208"/>
      <c r="M52" s="208"/>
    </row>
    <row r="53" spans="1:13">
      <c r="A53" s="213" t="s">
        <v>138</v>
      </c>
      <c r="B53" s="215" t="s">
        <v>92</v>
      </c>
      <c r="C53" s="211">
        <v>23.288690063367799</v>
      </c>
      <c r="D53" s="211">
        <v>23.5336627217165</v>
      </c>
      <c r="E53" s="208">
        <f>AVERAGE(C53:C55)</f>
        <v>24.259764021096064</v>
      </c>
      <c r="F53" s="208">
        <f>AVERAGE(D53:D55)</f>
        <v>24.017197887294333</v>
      </c>
      <c r="G53" s="208">
        <f>C53-F53</f>
        <v>-0.72850782392653457</v>
      </c>
      <c r="H53" s="208">
        <f>AVERAGE(G53:G55)</f>
        <v>0.242566133801733</v>
      </c>
      <c r="I53" s="208">
        <f>G53-H38</f>
        <v>-0.26589973115073445</v>
      </c>
      <c r="J53" s="209">
        <f>AVERAGE(I53:I55)</f>
        <v>0.70517422657753315</v>
      </c>
      <c r="K53" s="208">
        <f t="shared" si="3"/>
        <v>1.2023856789026726</v>
      </c>
      <c r="L53" s="208">
        <f>AVERAGE(K53:K55)</f>
        <v>0.69629814802364043</v>
      </c>
      <c r="M53" s="208">
        <f>STDEV(K53:K55)</f>
        <v>0.44344989200354923</v>
      </c>
    </row>
    <row r="54" spans="1:13">
      <c r="A54" s="213" t="s">
        <v>138</v>
      </c>
      <c r="B54" s="214" t="s">
        <v>92</v>
      </c>
      <c r="C54" s="211">
        <v>24.966674344549801</v>
      </c>
      <c r="D54" s="211">
        <v>23.0694121048334</v>
      </c>
      <c r="E54" s="208"/>
      <c r="F54" s="208"/>
      <c r="G54" s="208">
        <f>C54-F53</f>
        <v>0.94947645725546792</v>
      </c>
      <c r="H54" s="208"/>
      <c r="I54" s="208">
        <f>G54-H38</f>
        <v>1.412084550031268</v>
      </c>
      <c r="J54" s="209"/>
      <c r="K54" s="208">
        <f t="shared" si="3"/>
        <v>0.37576834673571302</v>
      </c>
      <c r="L54" s="208"/>
      <c r="M54" s="208"/>
    </row>
    <row r="55" spans="1:13" ht="15" thickBot="1">
      <c r="A55" s="213" t="s">
        <v>138</v>
      </c>
      <c r="B55" s="212" t="s">
        <v>92</v>
      </c>
      <c r="C55" s="211">
        <v>24.523927655370599</v>
      </c>
      <c r="D55" s="211">
        <v>25.4485188353331</v>
      </c>
      <c r="E55" s="208"/>
      <c r="F55" s="208"/>
      <c r="G55" s="208">
        <f>C55-F53</f>
        <v>0.50672976807626569</v>
      </c>
      <c r="H55" s="208"/>
      <c r="I55" s="208">
        <f>G55-H38</f>
        <v>0.96933786085206575</v>
      </c>
      <c r="J55" s="209"/>
      <c r="K55" s="208">
        <f t="shared" si="3"/>
        <v>0.51074041843253559</v>
      </c>
      <c r="L55" s="208"/>
      <c r="M55" s="208"/>
    </row>
    <row r="56" spans="1:13">
      <c r="A56" s="213" t="s">
        <v>138</v>
      </c>
      <c r="B56" s="218" t="s">
        <v>91</v>
      </c>
      <c r="C56" s="211">
        <v>24.273975721631501</v>
      </c>
      <c r="D56" s="210">
        <v>24.2055632822509</v>
      </c>
      <c r="E56" s="208">
        <f>AVERAGE(C56:C58)</f>
        <v>24.014075028210133</v>
      </c>
      <c r="F56" s="208">
        <f>AVERAGE(D56:D58)</f>
        <v>24.094086693010201</v>
      </c>
      <c r="G56" s="208">
        <f>C56-F56</f>
        <v>0.17988902862130018</v>
      </c>
      <c r="H56" s="208">
        <f>AVERAGE(G56:G58)</f>
        <v>-8.0011664800066981E-2</v>
      </c>
      <c r="I56" s="208">
        <f>G56-H38</f>
        <v>0.64249712139710025</v>
      </c>
      <c r="J56" s="209">
        <f>AVERAGE(I56:I58)</f>
        <v>0.38259642797573307</v>
      </c>
      <c r="K56" s="208">
        <f t="shared" si="3"/>
        <v>0.64060318609146971</v>
      </c>
      <c r="L56" s="208">
        <f>AVERAGE(K56:K58)</f>
        <v>0.86516046862932494</v>
      </c>
      <c r="M56" s="208">
        <f>STDEV(K56:K58)</f>
        <v>0.53729787205918045</v>
      </c>
    </row>
    <row r="57" spans="1:13">
      <c r="A57" s="213" t="s">
        <v>138</v>
      </c>
      <c r="B57" s="217" t="s">
        <v>91</v>
      </c>
      <c r="C57" s="211">
        <v>23.0675318377344</v>
      </c>
      <c r="D57" s="210">
        <v>24.292523325760602</v>
      </c>
      <c r="E57" s="208"/>
      <c r="F57" s="208"/>
      <c r="G57" s="208">
        <f>C57-F56</f>
        <v>-1.0265548552758013</v>
      </c>
      <c r="H57" s="208"/>
      <c r="I57" s="208">
        <f>G57-H38</f>
        <v>-0.5639467625000012</v>
      </c>
      <c r="J57" s="209"/>
      <c r="K57" s="208">
        <f t="shared" si="3"/>
        <v>1.478307878602924</v>
      </c>
      <c r="L57" s="208"/>
      <c r="M57" s="208"/>
    </row>
    <row r="58" spans="1:13" ht="15" thickBot="1">
      <c r="A58" s="213" t="s">
        <v>138</v>
      </c>
      <c r="B58" s="216" t="s">
        <v>91</v>
      </c>
      <c r="C58" s="211">
        <v>24.700717525264501</v>
      </c>
      <c r="D58" s="210">
        <v>23.784173471019098</v>
      </c>
      <c r="E58" s="208"/>
      <c r="F58" s="208"/>
      <c r="G58" s="208">
        <f>C58-F56</f>
        <v>0.60663083225430015</v>
      </c>
      <c r="H58" s="208"/>
      <c r="I58" s="208">
        <f>G58-H38</f>
        <v>1.0692389250301002</v>
      </c>
      <c r="J58" s="209"/>
      <c r="K58" s="208">
        <f t="shared" si="3"/>
        <v>0.47657034119358127</v>
      </c>
      <c r="L58" s="208"/>
      <c r="M58" s="208"/>
    </row>
    <row r="59" spans="1:13">
      <c r="A59" s="213" t="s">
        <v>138</v>
      </c>
      <c r="B59" s="215" t="s">
        <v>90</v>
      </c>
      <c r="C59" s="211">
        <v>23.2894667658516</v>
      </c>
      <c r="D59" s="210">
        <v>25.116649048244401</v>
      </c>
      <c r="E59" s="208">
        <f>AVERAGE(C59:C61)</f>
        <v>23.521611343296531</v>
      </c>
      <c r="F59" s="208">
        <f>AVERAGE(D59:D61)</f>
        <v>25.055040911236301</v>
      </c>
      <c r="G59" s="208">
        <f>C59-F59</f>
        <v>-1.7655741453847007</v>
      </c>
      <c r="H59" s="208">
        <f>AVERAGE(G59:G61)</f>
        <v>-1.5334295679397674</v>
      </c>
      <c r="I59" s="208">
        <f>G59-H38</f>
        <v>-1.3029660526089006</v>
      </c>
      <c r="J59" s="209">
        <f>AVERAGE(I59:I61)</f>
        <v>-1.0708214751639673</v>
      </c>
      <c r="K59" s="208">
        <f t="shared" si="3"/>
        <v>2.4673562807141383</v>
      </c>
      <c r="L59" s="208">
        <f>AVERAGE(K59:K61)</f>
        <v>2.2158908547410587</v>
      </c>
      <c r="M59" s="208">
        <f>STDEV(K59:K61)</f>
        <v>0.81203612756530352</v>
      </c>
    </row>
    <row r="60" spans="1:13">
      <c r="A60" s="213" t="s">
        <v>138</v>
      </c>
      <c r="B60" s="214" t="s">
        <v>90</v>
      </c>
      <c r="C60" s="211">
        <v>24.2052149341716</v>
      </c>
      <c r="D60" s="210">
        <v>24.216746005293398</v>
      </c>
      <c r="E60" s="208"/>
      <c r="F60" s="208"/>
      <c r="G60" s="208">
        <f>C60-F59</f>
        <v>-0.84982597706470031</v>
      </c>
      <c r="H60" s="208"/>
      <c r="I60" s="208">
        <f>G60-H38</f>
        <v>-0.38721788428890019</v>
      </c>
      <c r="J60" s="209"/>
      <c r="K60" s="208">
        <f t="shared" si="3"/>
        <v>1.3078688556675966</v>
      </c>
      <c r="L60" s="208"/>
      <c r="M60" s="208"/>
    </row>
    <row r="61" spans="1:13" ht="15" thickBot="1">
      <c r="A61" s="213" t="s">
        <v>138</v>
      </c>
      <c r="B61" s="212" t="s">
        <v>90</v>
      </c>
      <c r="C61" s="211">
        <v>23.070152329866399</v>
      </c>
      <c r="D61" s="210">
        <v>25.831727680171099</v>
      </c>
      <c r="E61" s="208"/>
      <c r="F61" s="208"/>
      <c r="G61" s="208">
        <f>C61-F59</f>
        <v>-1.9848885813699013</v>
      </c>
      <c r="H61" s="208"/>
      <c r="I61" s="208">
        <f>G61-H38</f>
        <v>-1.5222804885941013</v>
      </c>
      <c r="J61" s="209"/>
      <c r="K61" s="208">
        <f t="shared" si="3"/>
        <v>2.8724474278414416</v>
      </c>
      <c r="L61" s="208"/>
      <c r="M61" s="208"/>
    </row>
    <row r="62" spans="1:13">
      <c r="A62" s="213" t="s">
        <v>138</v>
      </c>
      <c r="B62" s="218" t="s">
        <v>89</v>
      </c>
      <c r="C62" s="211">
        <v>24.846162617180699</v>
      </c>
      <c r="D62" s="210">
        <v>25.680937874136099</v>
      </c>
      <c r="E62" s="208">
        <f>AVERAGE(C62:C64)</f>
        <v>24.162942254695334</v>
      </c>
      <c r="F62" s="208">
        <f>AVERAGE(D62:D64)</f>
        <v>25.218033648036499</v>
      </c>
      <c r="G62" s="208">
        <f>C62-F62</f>
        <v>-0.3718710308558002</v>
      </c>
      <c r="H62" s="208">
        <f>AVERAGE(G62:G64)</f>
        <v>-1.0550913933411661</v>
      </c>
      <c r="I62" s="208">
        <f>G62-H44</f>
        <v>0.28241748203913275</v>
      </c>
      <c r="J62" s="209">
        <f>AVERAGE(I62:I64)</f>
        <v>-0.40080288044623319</v>
      </c>
      <c r="K62" s="208">
        <f t="shared" si="3"/>
        <v>0.82221210542365708</v>
      </c>
      <c r="L62" s="208">
        <f>AVERAGE(K62:K64)</f>
        <v>1.5370686930041488</v>
      </c>
      <c r="M62" s="208">
        <f>STDEV(K62:K64)</f>
        <v>1.083304850486503</v>
      </c>
    </row>
    <row r="63" spans="1:13">
      <c r="A63" s="213" t="s">
        <v>138</v>
      </c>
      <c r="B63" s="217" t="s">
        <v>89</v>
      </c>
      <c r="C63" s="211">
        <v>23.0868572704087</v>
      </c>
      <c r="D63" s="210">
        <v>24.9067925157274</v>
      </c>
      <c r="E63" s="208"/>
      <c r="F63" s="208"/>
      <c r="G63" s="208">
        <f>C63-F62</f>
        <v>-2.1311763776277992</v>
      </c>
      <c r="H63" s="208"/>
      <c r="I63" s="208">
        <f>G63-H44</f>
        <v>-1.4768878647328663</v>
      </c>
      <c r="J63" s="209"/>
      <c r="K63" s="208">
        <f t="shared" si="3"/>
        <v>2.7834764260854086</v>
      </c>
      <c r="L63" s="208"/>
      <c r="M63" s="208"/>
    </row>
    <row r="64" spans="1:13" ht="15" thickBot="1">
      <c r="A64" s="213" t="s">
        <v>138</v>
      </c>
      <c r="B64" s="216" t="s">
        <v>89</v>
      </c>
      <c r="C64" s="211">
        <v>24.5558068764966</v>
      </c>
      <c r="D64" s="210">
        <v>25.066370554245999</v>
      </c>
      <c r="E64" s="208"/>
      <c r="F64" s="208"/>
      <c r="G64" s="208">
        <f>C64-F62</f>
        <v>-0.66222677153989906</v>
      </c>
      <c r="H64" s="208"/>
      <c r="I64" s="208">
        <f>G64-H44</f>
        <v>-7.9382586449661119E-3</v>
      </c>
      <c r="J64" s="209"/>
      <c r="K64" s="208">
        <f t="shared" si="3"/>
        <v>1.0055175475033804</v>
      </c>
      <c r="L64" s="208"/>
      <c r="M64" s="208"/>
    </row>
    <row r="65" spans="1:17">
      <c r="A65" s="213" t="s">
        <v>138</v>
      </c>
      <c r="B65" s="215" t="s">
        <v>87</v>
      </c>
      <c r="C65" s="211">
        <v>24.963363515715901</v>
      </c>
      <c r="D65" s="210">
        <v>25.9899204784594</v>
      </c>
      <c r="E65" s="208">
        <f>AVERAGE(C65:C67)</f>
        <v>24.241143882356031</v>
      </c>
      <c r="F65" s="208">
        <f>AVERAGE(D65:D67)</f>
        <v>24.497598413132465</v>
      </c>
      <c r="G65" s="208">
        <f>C65-F65</f>
        <v>0.46576510258343617</v>
      </c>
      <c r="H65" s="208">
        <f>AVERAGE(G65:G67)</f>
        <v>-0.25645453077643171</v>
      </c>
      <c r="I65" s="208">
        <f>G65-H47</f>
        <v>0.47952362814967014</v>
      </c>
      <c r="J65" s="209">
        <f>AVERAGE(I65:I67)</f>
        <v>-0.24269600521019774</v>
      </c>
      <c r="K65" s="208">
        <f t="shared" si="3"/>
        <v>0.71721440610168297</v>
      </c>
      <c r="L65" s="208">
        <f>AVERAGE(K65:K67)</f>
        <v>1.3120674881141094</v>
      </c>
      <c r="M65" s="208">
        <f>STDEV(K65:K67)</f>
        <v>0.73912711313191659</v>
      </c>
    </row>
    <row r="66" spans="1:17">
      <c r="A66" s="213" t="s">
        <v>138</v>
      </c>
      <c r="B66" s="214" t="s">
        <v>87</v>
      </c>
      <c r="C66" s="211">
        <v>23.3865567186524</v>
      </c>
      <c r="D66" s="210">
        <v>23.857370934795501</v>
      </c>
      <c r="E66" s="208"/>
      <c r="F66" s="208"/>
      <c r="G66" s="208">
        <f>C66-F65</f>
        <v>-1.1110416944800647</v>
      </c>
      <c r="H66" s="208"/>
      <c r="I66" s="208">
        <f>G66-H47</f>
        <v>-1.0972831689138307</v>
      </c>
      <c r="J66" s="209"/>
      <c r="K66" s="208">
        <f t="shared" si="3"/>
        <v>2.1395140735355871</v>
      </c>
      <c r="L66" s="208"/>
      <c r="M66" s="208"/>
    </row>
    <row r="67" spans="1:17" ht="15" thickBot="1">
      <c r="A67" s="213" t="s">
        <v>138</v>
      </c>
      <c r="B67" s="212" t="s">
        <v>87</v>
      </c>
      <c r="C67" s="211">
        <v>24.373511412699798</v>
      </c>
      <c r="D67" s="210">
        <v>23.645503826142502</v>
      </c>
      <c r="E67" s="208"/>
      <c r="F67" s="208"/>
      <c r="G67" s="208">
        <f>C67-F65</f>
        <v>-0.12408700043266663</v>
      </c>
      <c r="H67" s="208"/>
      <c r="I67" s="208">
        <f>G67-H47</f>
        <v>-0.11032847486643267</v>
      </c>
      <c r="J67" s="209"/>
      <c r="K67" s="208">
        <f t="shared" si="3"/>
        <v>1.0794739847050585</v>
      </c>
      <c r="L67" s="208"/>
      <c r="M67" s="208"/>
    </row>
    <row r="70" spans="1:17" ht="28" customHeight="1">
      <c r="A70" s="413" t="s">
        <v>40</v>
      </c>
      <c r="B70" s="414"/>
      <c r="C70" s="415"/>
      <c r="E70" s="420" t="s">
        <v>130</v>
      </c>
      <c r="F70" s="420"/>
    </row>
    <row r="71" spans="1:17" ht="16" thickBot="1">
      <c r="A71" s="226" t="s">
        <v>117</v>
      </c>
      <c r="B71" s="226" t="s">
        <v>116</v>
      </c>
      <c r="C71" s="225" t="s">
        <v>115</v>
      </c>
      <c r="D71" s="225" t="s">
        <v>114</v>
      </c>
      <c r="E71" s="223" t="s">
        <v>113</v>
      </c>
      <c r="F71" s="223" t="s">
        <v>112</v>
      </c>
      <c r="G71" s="224" t="s">
        <v>111</v>
      </c>
      <c r="H71" s="223" t="s">
        <v>110</v>
      </c>
      <c r="I71" s="224" t="s">
        <v>109</v>
      </c>
      <c r="J71" s="223" t="s">
        <v>108</v>
      </c>
      <c r="K71" s="223" t="s">
        <v>107</v>
      </c>
      <c r="L71" s="223" t="s">
        <v>106</v>
      </c>
      <c r="M71" s="223" t="s">
        <v>105</v>
      </c>
      <c r="O71" s="219"/>
      <c r="P71" s="222" t="s">
        <v>104</v>
      </c>
      <c r="Q71" s="221" t="s">
        <v>103</v>
      </c>
    </row>
    <row r="72" spans="1:17">
      <c r="A72" s="213" t="s">
        <v>138</v>
      </c>
      <c r="B72" s="218" t="s">
        <v>100</v>
      </c>
      <c r="C72" s="210">
        <v>24.418009753019199</v>
      </c>
      <c r="D72" s="210">
        <v>25.742352498345898</v>
      </c>
      <c r="E72" s="208">
        <f>AVERAGE(C72:C74)</f>
        <v>23.768294089696031</v>
      </c>
      <c r="F72" s="208">
        <f>AVERAGE(D72:D74)</f>
        <v>25.548379816924097</v>
      </c>
      <c r="G72" s="208">
        <f>C72-F72</f>
        <v>-1.1303700639048984</v>
      </c>
      <c r="H72" s="208">
        <f>AVERAGE(G72:G74)</f>
        <v>-1.7800857272280648</v>
      </c>
      <c r="I72" s="208">
        <f>G72-H72</f>
        <v>0.64971566332316644</v>
      </c>
      <c r="J72" s="209">
        <f>AVERAGE(I72:I74)</f>
        <v>7.4014868308343765E-17</v>
      </c>
      <c r="K72" s="208">
        <f t="shared" ref="K72:K101" si="4">2^-(I72)</f>
        <v>0.63740592580838407</v>
      </c>
      <c r="L72" s="228">
        <f>AVERAGE(K72:K74)</f>
        <v>1.0512916693384469</v>
      </c>
      <c r="M72" s="208">
        <f>STDEV(K72:K74)</f>
        <v>0.37785083511099216</v>
      </c>
      <c r="O72" s="219" t="s">
        <v>102</v>
      </c>
      <c r="P72" s="219">
        <v>1.05129166933844</v>
      </c>
      <c r="Q72" s="219">
        <v>0.61188226712540095</v>
      </c>
    </row>
    <row r="73" spans="1:17">
      <c r="A73" s="213" t="s">
        <v>138</v>
      </c>
      <c r="B73" s="217" t="s">
        <v>100</v>
      </c>
      <c r="C73" s="210">
        <v>23.305930680011599</v>
      </c>
      <c r="D73" s="210">
        <v>25.208915606667901</v>
      </c>
      <c r="E73" s="208"/>
      <c r="F73" s="208"/>
      <c r="G73" s="208">
        <f>C73-F72</f>
        <v>-2.2424491369124979</v>
      </c>
      <c r="H73" s="208"/>
      <c r="I73" s="208">
        <f>G73-H72</f>
        <v>-0.46236340968443312</v>
      </c>
      <c r="J73" s="209"/>
      <c r="K73" s="208">
        <f t="shared" si="4"/>
        <v>1.377797064792966</v>
      </c>
      <c r="L73" s="208"/>
      <c r="M73" s="208"/>
      <c r="O73" s="219" t="s">
        <v>101</v>
      </c>
      <c r="P73" s="219">
        <v>0.474014229971359</v>
      </c>
      <c r="Q73" s="219">
        <v>0.23661831891915899</v>
      </c>
    </row>
    <row r="74" spans="1:17" ht="15" thickBot="1">
      <c r="A74" s="213" t="s">
        <v>138</v>
      </c>
      <c r="B74" s="216" t="s">
        <v>100</v>
      </c>
      <c r="C74" s="210">
        <v>23.580941836057299</v>
      </c>
      <c r="D74" s="210">
        <v>25.693871345758499</v>
      </c>
      <c r="E74" s="208"/>
      <c r="F74" s="208"/>
      <c r="G74" s="208">
        <f>C74-F72</f>
        <v>-1.9674379808667979</v>
      </c>
      <c r="H74" s="208"/>
      <c r="I74" s="208">
        <f>G74-H72</f>
        <v>-0.18735225363873309</v>
      </c>
      <c r="J74" s="209"/>
      <c r="K74" s="208">
        <f t="shared" si="4"/>
        <v>1.1386720174139906</v>
      </c>
      <c r="L74" s="208"/>
      <c r="M74" s="208"/>
      <c r="O74" s="219" t="s">
        <v>99</v>
      </c>
      <c r="P74" s="219">
        <v>0.61899023842762002</v>
      </c>
      <c r="Q74" s="219">
        <v>0.61899023842762002</v>
      </c>
    </row>
    <row r="75" spans="1:17">
      <c r="A75" s="213" t="s">
        <v>138</v>
      </c>
      <c r="B75" s="215" t="s">
        <v>96</v>
      </c>
      <c r="C75" s="211">
        <v>24.9906863456577</v>
      </c>
      <c r="D75" s="210">
        <v>24.157843401012698</v>
      </c>
      <c r="E75" s="208">
        <f>AVERAGE(C75:C77)</f>
        <v>23.955326320047334</v>
      </c>
      <c r="F75" s="208">
        <f>AVERAGE(D75:D77)</f>
        <v>24.839170569082366</v>
      </c>
      <c r="G75" s="208">
        <f>C75-F75</f>
        <v>0.15151577657533366</v>
      </c>
      <c r="H75" s="208">
        <f>AVERAGE(G75:G77)</f>
        <v>-0.88384424903503367</v>
      </c>
      <c r="I75" s="208">
        <f>G75-H72</f>
        <v>1.9316015038033985</v>
      </c>
      <c r="J75" s="209">
        <f>AVERAGE(I75:I77)</f>
        <v>0.89624147819303113</v>
      </c>
      <c r="K75" s="208">
        <f t="shared" si="4"/>
        <v>0.26213801572935908</v>
      </c>
      <c r="L75" s="208">
        <f>AVERAGE(K75:K77)</f>
        <v>0.61188226712538984</v>
      </c>
      <c r="M75" s="208">
        <f>STDEV(K75:K77)</f>
        <v>0.34503356800664048</v>
      </c>
      <c r="O75" s="219" t="s">
        <v>98</v>
      </c>
      <c r="P75" s="219">
        <v>0.58057549636571304</v>
      </c>
      <c r="Q75" s="219">
        <v>0.241859242559021</v>
      </c>
    </row>
    <row r="76" spans="1:17">
      <c r="A76" s="213" t="s">
        <v>138</v>
      </c>
      <c r="B76" s="214" t="s">
        <v>96</v>
      </c>
      <c r="C76" s="211">
        <v>23.130045533763099</v>
      </c>
      <c r="D76" s="210">
        <v>24.867927342016401</v>
      </c>
      <c r="E76" s="208"/>
      <c r="F76" s="208"/>
      <c r="G76" s="208">
        <f>C76-F75</f>
        <v>-1.7091250353192677</v>
      </c>
      <c r="H76" s="208"/>
      <c r="I76" s="208">
        <f>G76-H72</f>
        <v>7.0960691908797058E-2</v>
      </c>
      <c r="J76" s="209"/>
      <c r="K76" s="208">
        <f t="shared" si="4"/>
        <v>0.95200384671952465</v>
      </c>
      <c r="L76" s="208"/>
      <c r="M76" s="208"/>
      <c r="O76" s="219" t="s">
        <v>97</v>
      </c>
      <c r="P76" s="219">
        <v>0.54708736882898701</v>
      </c>
      <c r="Q76" s="219">
        <v>0.324148257335587</v>
      </c>
    </row>
    <row r="77" spans="1:17" ht="15" thickBot="1">
      <c r="A77" s="213" t="s">
        <v>138</v>
      </c>
      <c r="B77" s="212" t="s">
        <v>96</v>
      </c>
      <c r="C77" s="211">
        <v>23.745247080721199</v>
      </c>
      <c r="D77" s="210">
        <v>25.491740964218</v>
      </c>
      <c r="E77" s="208"/>
      <c r="F77" s="208"/>
      <c r="G77" s="208">
        <f>C77-F75</f>
        <v>-1.0939234883611668</v>
      </c>
      <c r="H77" s="208"/>
      <c r="I77" s="208">
        <f>G77-H72</f>
        <v>0.68616223886689798</v>
      </c>
      <c r="J77" s="209"/>
      <c r="K77" s="208">
        <f t="shared" si="4"/>
        <v>0.62150493892728564</v>
      </c>
      <c r="L77" s="208"/>
      <c r="M77" s="208"/>
    </row>
    <row r="78" spans="1:17">
      <c r="A78" s="213" t="s">
        <v>138</v>
      </c>
      <c r="B78" s="218" t="s">
        <v>95</v>
      </c>
      <c r="C78" s="211">
        <v>24.402305684485398</v>
      </c>
      <c r="D78" s="210">
        <v>24.238339035656299</v>
      </c>
      <c r="E78" s="208">
        <f>AVERAGE(C78:C80)</f>
        <v>24.291451916201066</v>
      </c>
      <c r="F78" s="208">
        <f>AVERAGE(D78:D80)</f>
        <v>24.88408688426307</v>
      </c>
      <c r="G78" s="208">
        <f>C78-F78</f>
        <v>-0.48178119977767153</v>
      </c>
      <c r="H78" s="208">
        <f>AVERAGE(G78:G80)</f>
        <v>-0.59263496806200422</v>
      </c>
      <c r="I78" s="208">
        <f>G78-H72</f>
        <v>1.2983045274503933</v>
      </c>
      <c r="J78" s="209">
        <f>AVERAGE(I78:I80)</f>
        <v>1.1874507591660606</v>
      </c>
      <c r="K78" s="208">
        <f t="shared" si="4"/>
        <v>0.40660376313190055</v>
      </c>
      <c r="L78" s="208">
        <f>AVERAGE(K78:K80)</f>
        <v>0.47401422997133141</v>
      </c>
      <c r="M78" s="208">
        <f>STDEV(K78:K80)</f>
        <v>0.23021757038792898</v>
      </c>
    </row>
    <row r="79" spans="1:17">
      <c r="A79" s="213" t="s">
        <v>138</v>
      </c>
      <c r="B79" s="217" t="s">
        <v>95</v>
      </c>
      <c r="C79" s="211">
        <v>23.557218626483699</v>
      </c>
      <c r="D79" s="210">
        <v>25.363381305552402</v>
      </c>
      <c r="E79" s="208"/>
      <c r="F79" s="208"/>
      <c r="G79" s="208">
        <f>C79-F78</f>
        <v>-1.3268682577793705</v>
      </c>
      <c r="H79" s="208"/>
      <c r="I79" s="208">
        <f>G79-H72</f>
        <v>0.45321746944869434</v>
      </c>
      <c r="J79" s="209"/>
      <c r="K79" s="208">
        <f t="shared" si="4"/>
        <v>0.73041207987324763</v>
      </c>
      <c r="L79" s="208"/>
      <c r="M79" s="208"/>
    </row>
    <row r="80" spans="1:17" ht="15" thickBot="1">
      <c r="A80" s="213" t="s">
        <v>138</v>
      </c>
      <c r="B80" s="216" t="s">
        <v>95</v>
      </c>
      <c r="C80" s="211">
        <v>24.914831437634099</v>
      </c>
      <c r="D80" s="210">
        <v>25.050540311580502</v>
      </c>
      <c r="E80" s="208"/>
      <c r="F80" s="208"/>
      <c r="G80" s="208">
        <f>C80-F78</f>
        <v>3.0744553371029326E-2</v>
      </c>
      <c r="H80" s="208"/>
      <c r="I80" s="208">
        <f>G80-H72</f>
        <v>1.8108302805990941</v>
      </c>
      <c r="J80" s="209"/>
      <c r="K80" s="208">
        <f t="shared" si="4"/>
        <v>0.28502684690884589</v>
      </c>
      <c r="L80" s="208"/>
      <c r="M80" s="208"/>
    </row>
    <row r="81" spans="1:13">
      <c r="A81" s="213" t="s">
        <v>138</v>
      </c>
      <c r="B81" s="215" t="s">
        <v>94</v>
      </c>
      <c r="C81" s="211">
        <v>24.548305907372601</v>
      </c>
      <c r="D81" s="210">
        <v>23.252620151654501</v>
      </c>
      <c r="E81" s="208">
        <f>AVERAGE(C81:C83)</f>
        <v>24.192386959751531</v>
      </c>
      <c r="F81" s="208">
        <f>AVERAGE(D81:D83)</f>
        <v>23.868034434665432</v>
      </c>
      <c r="G81" s="208">
        <f>C81-F81</f>
        <v>0.68027147270716881</v>
      </c>
      <c r="H81" s="208">
        <f>AVERAGE(G81:G83)</f>
        <v>0.32435252508610074</v>
      </c>
      <c r="I81" s="208">
        <f>G81-H72</f>
        <v>2.4603571999352338</v>
      </c>
      <c r="J81" s="209">
        <f>AVERAGE(I81:I83)</f>
        <v>2.1044382523141656</v>
      </c>
      <c r="K81" s="208">
        <f t="shared" si="4"/>
        <v>0.18170157121657776</v>
      </c>
      <c r="L81" s="208">
        <f>AVERAGE(K81:K83)</f>
        <v>0.23661831891914906</v>
      </c>
      <c r="M81" s="208">
        <f>STDEV(K81:K83)</f>
        <v>5.2842350986817457E-2</v>
      </c>
    </row>
    <row r="82" spans="1:13">
      <c r="A82" s="213" t="s">
        <v>138</v>
      </c>
      <c r="B82" s="214" t="s">
        <v>94</v>
      </c>
      <c r="C82" s="211">
        <v>23.8882847924042</v>
      </c>
      <c r="D82" s="210">
        <v>23.863146846091301</v>
      </c>
      <c r="E82" s="208"/>
      <c r="F82" s="208"/>
      <c r="G82" s="208">
        <f>C82-F81</f>
        <v>2.0250357738767377E-2</v>
      </c>
      <c r="H82" s="208"/>
      <c r="I82" s="208">
        <f>G82-H72</f>
        <v>1.8003360849668322</v>
      </c>
      <c r="J82" s="209"/>
      <c r="K82" s="208">
        <f t="shared" si="4"/>
        <v>0.28710769739774339</v>
      </c>
      <c r="L82" s="208"/>
      <c r="M82" s="208"/>
    </row>
    <row r="83" spans="1:13" ht="15" thickBot="1">
      <c r="A83" s="213" t="s">
        <v>138</v>
      </c>
      <c r="B83" s="212" t="s">
        <v>94</v>
      </c>
      <c r="C83" s="211">
        <v>24.140570179477798</v>
      </c>
      <c r="D83" s="210">
        <v>24.488336306250499</v>
      </c>
      <c r="E83" s="208"/>
      <c r="F83" s="208"/>
      <c r="G83" s="208">
        <f>C83-F81</f>
        <v>0.27253574481236598</v>
      </c>
      <c r="H83" s="208"/>
      <c r="I83" s="208">
        <f>G83-H72</f>
        <v>2.052621472040431</v>
      </c>
      <c r="J83" s="209"/>
      <c r="K83" s="208">
        <f t="shared" si="4"/>
        <v>0.24104568814312596</v>
      </c>
      <c r="L83" s="208"/>
      <c r="M83" s="208"/>
    </row>
    <row r="84" spans="1:13">
      <c r="A84" s="213" t="s">
        <v>138</v>
      </c>
      <c r="B84" s="218" t="s">
        <v>93</v>
      </c>
      <c r="C84" s="211">
        <v>24.681023422540701</v>
      </c>
      <c r="D84" s="210">
        <v>25.646958013503401</v>
      </c>
      <c r="E84" s="208">
        <f>AVERAGE(C84:C86)</f>
        <v>24.221322075512699</v>
      </c>
      <c r="F84" s="208">
        <f>AVERAGE(D84:D86)</f>
        <v>25.103526076874434</v>
      </c>
      <c r="G84" s="208">
        <f>C84-F84</f>
        <v>-0.42250265433373357</v>
      </c>
      <c r="H84" s="208">
        <f>AVERAGE(G84:G86)</f>
        <v>-0.88220400136173416</v>
      </c>
      <c r="I84" s="208">
        <f>G84-H72</f>
        <v>1.3575830728943312</v>
      </c>
      <c r="J84" s="209">
        <f>AVERAGE(I84:I86)</f>
        <v>0.89788172586633053</v>
      </c>
      <c r="K84" s="208">
        <f t="shared" si="4"/>
        <v>0.39023549867074664</v>
      </c>
      <c r="L84" s="208">
        <f>AVERAGE(K84:K86)</f>
        <v>0.61899023842762024</v>
      </c>
      <c r="M84" s="208">
        <f>STDEV(K84:K86)</f>
        <v>0.42541067599153559</v>
      </c>
    </row>
    <row r="85" spans="1:13">
      <c r="A85" s="213" t="s">
        <v>138</v>
      </c>
      <c r="B85" s="217" t="s">
        <v>93</v>
      </c>
      <c r="C85" s="211">
        <v>23.173095147102199</v>
      </c>
      <c r="D85" s="210">
        <v>24.392901929945399</v>
      </c>
      <c r="E85" s="208"/>
      <c r="F85" s="208"/>
      <c r="G85" s="208">
        <f>C85-F84</f>
        <v>-1.9304309297722355</v>
      </c>
      <c r="H85" s="208"/>
      <c r="I85" s="208">
        <f>G85-H72</f>
        <v>-0.15034520254417072</v>
      </c>
      <c r="J85" s="209"/>
      <c r="K85" s="208">
        <f t="shared" si="4"/>
        <v>1.1098349973673793</v>
      </c>
      <c r="L85" s="208"/>
      <c r="M85" s="208"/>
    </row>
    <row r="86" spans="1:13" ht="15" thickBot="1">
      <c r="A86" s="213" t="s">
        <v>138</v>
      </c>
      <c r="B86" s="216" t="s">
        <v>93</v>
      </c>
      <c r="C86" s="211">
        <v>24.809847656895201</v>
      </c>
      <c r="D86" s="210">
        <v>25.2707182871745</v>
      </c>
      <c r="E86" s="208"/>
      <c r="F86" s="208"/>
      <c r="G86" s="208">
        <f>C86-F84</f>
        <v>-0.2936784199792335</v>
      </c>
      <c r="H86" s="208"/>
      <c r="I86" s="208">
        <f>G86-H72</f>
        <v>1.4864073072488313</v>
      </c>
      <c r="J86" s="209"/>
      <c r="K86" s="208">
        <f t="shared" si="4"/>
        <v>0.35690021924473475</v>
      </c>
      <c r="L86" s="208"/>
      <c r="M86" s="208"/>
    </row>
    <row r="87" spans="1:13">
      <c r="A87" s="213" t="s">
        <v>138</v>
      </c>
      <c r="B87" s="215" t="s">
        <v>92</v>
      </c>
      <c r="C87" s="211">
        <v>24.084558129074299</v>
      </c>
      <c r="D87" s="211">
        <v>23.198263962257101</v>
      </c>
      <c r="E87" s="208">
        <f>AVERAGE(C87:C89)</f>
        <v>24.027204965714102</v>
      </c>
      <c r="F87" s="208">
        <f>AVERAGE(D87:D89)</f>
        <v>24.4008660356027</v>
      </c>
      <c r="G87" s="208">
        <f>C87-F87</f>
        <v>-0.31630790652840091</v>
      </c>
      <c r="H87" s="208">
        <f>AVERAGE(G87:G89)</f>
        <v>-0.37366106988859943</v>
      </c>
      <c r="I87" s="208">
        <f>G87-H72</f>
        <v>1.4637778206996639</v>
      </c>
      <c r="J87" s="209">
        <f>AVERAGE(I87:I89)</f>
        <v>1.4064246573394652</v>
      </c>
      <c r="K87" s="208">
        <f t="shared" si="4"/>
        <v>0.36254253654290003</v>
      </c>
      <c r="L87" s="208">
        <v>0.61899023842762002</v>
      </c>
      <c r="M87" s="208">
        <f>STDEV(K87:K89)</f>
        <v>1.5055254753252945E-2</v>
      </c>
    </row>
    <row r="88" spans="1:13">
      <c r="A88" s="213" t="s">
        <v>138</v>
      </c>
      <c r="B88" s="214" t="s">
        <v>92</v>
      </c>
      <c r="C88" s="211">
        <v>23.969469788467801</v>
      </c>
      <c r="D88" s="211">
        <v>24.747395090371899</v>
      </c>
      <c r="E88" s="208"/>
      <c r="F88" s="208"/>
      <c r="G88" s="208">
        <f>C88-F87</f>
        <v>-0.43139624713489866</v>
      </c>
      <c r="H88" s="208"/>
      <c r="I88" s="208">
        <f>G88-H72</f>
        <v>1.3486894800931661</v>
      </c>
      <c r="J88" s="209"/>
      <c r="K88" s="208">
        <f t="shared" si="4"/>
        <v>0.39264856234756762</v>
      </c>
      <c r="L88" s="208"/>
      <c r="M88" s="208"/>
    </row>
    <row r="89" spans="1:13" ht="15" thickBot="1">
      <c r="A89" s="213" t="s">
        <v>138</v>
      </c>
      <c r="B89" s="212" t="s">
        <v>92</v>
      </c>
      <c r="C89" s="211">
        <v>24.027586979600201</v>
      </c>
      <c r="D89" s="211">
        <v>25.256939054179099</v>
      </c>
      <c r="E89" s="208"/>
      <c r="F89" s="208"/>
      <c r="G89" s="208">
        <f>C89-F87</f>
        <v>-0.37327905600249878</v>
      </c>
      <c r="H89" s="208"/>
      <c r="I89" s="208">
        <f>G89-H72</f>
        <v>1.406806671225566</v>
      </c>
      <c r="J89" s="209"/>
      <c r="K89" s="208">
        <f t="shared" si="4"/>
        <v>0.3771455552868796</v>
      </c>
      <c r="L89" s="208"/>
      <c r="M89" s="208"/>
    </row>
    <row r="90" spans="1:13">
      <c r="A90" s="213" t="s">
        <v>138</v>
      </c>
      <c r="B90" s="218" t="s">
        <v>91</v>
      </c>
      <c r="C90" s="211">
        <v>23.320609367004799</v>
      </c>
      <c r="D90" s="210">
        <v>25.700389413430599</v>
      </c>
      <c r="E90" s="208">
        <f>AVERAGE(C90:C92)</f>
        <v>23.875691354107868</v>
      </c>
      <c r="F90" s="208">
        <f>AVERAGE(D90:D92)</f>
        <v>24.812004881294531</v>
      </c>
      <c r="G90" s="208">
        <f>C90-F90</f>
        <v>-1.4913955142897315</v>
      </c>
      <c r="H90" s="208">
        <f>AVERAGE(G90:G92)</f>
        <v>-0.93631352718666372</v>
      </c>
      <c r="I90" s="208">
        <f>G90-H72</f>
        <v>0.2886902129383333</v>
      </c>
      <c r="J90" s="209">
        <f>AVERAGE(I90:I92)</f>
        <v>0.84377220004140108</v>
      </c>
      <c r="K90" s="208">
        <f t="shared" si="4"/>
        <v>0.81864494873483784</v>
      </c>
      <c r="L90" s="208">
        <f>AVERAGE(K90:K92)</f>
        <v>0.58057549636568206</v>
      </c>
      <c r="M90" s="208">
        <f>STDEV(K90:K92)</f>
        <v>0.21030066860514074</v>
      </c>
    </row>
    <row r="91" spans="1:13">
      <c r="A91" s="213" t="s">
        <v>138</v>
      </c>
      <c r="B91" s="217" t="s">
        <v>91</v>
      </c>
      <c r="C91" s="211">
        <v>24.2831656543893</v>
      </c>
      <c r="D91" s="210">
        <v>23.798253127916801</v>
      </c>
      <c r="E91" s="208"/>
      <c r="F91" s="208"/>
      <c r="G91" s="208">
        <f>C91-F90</f>
        <v>-0.52883922690523022</v>
      </c>
      <c r="H91" s="208"/>
      <c r="I91" s="208">
        <f>G91-H72</f>
        <v>1.2512465003228346</v>
      </c>
      <c r="J91" s="209"/>
      <c r="K91" s="208">
        <f t="shared" si="4"/>
        <v>0.42008509382361459</v>
      </c>
      <c r="L91" s="208"/>
      <c r="M91" s="208"/>
    </row>
    <row r="92" spans="1:13" ht="15" thickBot="1">
      <c r="A92" s="213" t="s">
        <v>138</v>
      </c>
      <c r="B92" s="216" t="s">
        <v>91</v>
      </c>
      <c r="C92" s="211">
        <v>24.023299040929501</v>
      </c>
      <c r="D92" s="210">
        <v>24.937372102536202</v>
      </c>
      <c r="E92" s="208"/>
      <c r="F92" s="208"/>
      <c r="G92" s="208">
        <f>C92-F90</f>
        <v>-0.78870584036502933</v>
      </c>
      <c r="H92" s="208"/>
      <c r="I92" s="208">
        <f>G92-H72</f>
        <v>0.99137988686303546</v>
      </c>
      <c r="J92" s="209"/>
      <c r="K92" s="208">
        <f t="shared" si="4"/>
        <v>0.50299644653859377</v>
      </c>
      <c r="L92" s="208"/>
      <c r="M92" s="208"/>
    </row>
    <row r="93" spans="1:13">
      <c r="A93" s="213" t="s">
        <v>138</v>
      </c>
      <c r="B93" s="215" t="s">
        <v>90</v>
      </c>
      <c r="C93" s="211">
        <v>23.859818763580499</v>
      </c>
      <c r="D93" s="210">
        <v>24.144251435426298</v>
      </c>
      <c r="E93" s="208">
        <f>AVERAGE(C93:C95)</f>
        <v>24.277491709288569</v>
      </c>
      <c r="F93" s="208">
        <f>AVERAGE(D93:D95)</f>
        <v>23.941291510778864</v>
      </c>
      <c r="G93" s="208">
        <f>C93-F93</f>
        <v>-8.147274719836517E-2</v>
      </c>
      <c r="H93" s="208">
        <f>AVERAGE(G93:G95)</f>
        <v>0.33620019850970212</v>
      </c>
      <c r="I93" s="208">
        <f>G93-H72</f>
        <v>1.6986129800296996</v>
      </c>
      <c r="J93" s="209">
        <f>AVERAGE(I93:I95)</f>
        <v>2.1162859257377673</v>
      </c>
      <c r="K93" s="208">
        <f t="shared" si="4"/>
        <v>0.30808215395050426</v>
      </c>
      <c r="L93" s="208">
        <f>AVERAGE(K93:K95)</f>
        <v>0.2418592425590109</v>
      </c>
      <c r="M93" s="208">
        <f>STDEV(K93:K95)</f>
        <v>8.3913540116349619E-2</v>
      </c>
    </row>
    <row r="94" spans="1:13">
      <c r="A94" s="213" t="s">
        <v>138</v>
      </c>
      <c r="B94" s="214" t="s">
        <v>90</v>
      </c>
      <c r="C94" s="211">
        <v>24.9225055808934</v>
      </c>
      <c r="D94" s="210">
        <v>23.780568743817799</v>
      </c>
      <c r="E94" s="208"/>
      <c r="F94" s="208"/>
      <c r="G94" s="208">
        <f>C94-F93</f>
        <v>0.98121407011453599</v>
      </c>
      <c r="H94" s="208"/>
      <c r="I94" s="208">
        <f>G94-H72</f>
        <v>2.761299797342601</v>
      </c>
      <c r="J94" s="209"/>
      <c r="K94" s="208">
        <f t="shared" si="4"/>
        <v>0.14749114053011897</v>
      </c>
      <c r="L94" s="208"/>
      <c r="M94" s="208"/>
    </row>
    <row r="95" spans="1:13" ht="15" thickBot="1">
      <c r="A95" s="213" t="s">
        <v>138</v>
      </c>
      <c r="B95" s="212" t="s">
        <v>90</v>
      </c>
      <c r="C95" s="211">
        <v>24.0501507833918</v>
      </c>
      <c r="D95" s="210">
        <v>23.899054353092499</v>
      </c>
      <c r="E95" s="208"/>
      <c r="F95" s="208"/>
      <c r="G95" s="208">
        <f>C95-F93</f>
        <v>0.1088592726129356</v>
      </c>
      <c r="H95" s="208"/>
      <c r="I95" s="208">
        <f>G95-H72</f>
        <v>1.8889449998410004</v>
      </c>
      <c r="J95" s="209"/>
      <c r="K95" s="208">
        <f t="shared" si="4"/>
        <v>0.27000443319640943</v>
      </c>
      <c r="L95" s="208"/>
      <c r="M95" s="208"/>
    </row>
    <row r="96" spans="1:13">
      <c r="A96" s="213" t="s">
        <v>138</v>
      </c>
      <c r="B96" s="218" t="s">
        <v>89</v>
      </c>
      <c r="C96" s="211">
        <v>23.715336828396101</v>
      </c>
      <c r="D96" s="210">
        <v>25.264675630270901</v>
      </c>
      <c r="E96" s="208">
        <f>AVERAGE(C96:C98)</f>
        <v>23.829303033910765</v>
      </c>
      <c r="F96" s="208">
        <f>AVERAGE(D96:D98)</f>
        <v>24.693208670120267</v>
      </c>
      <c r="G96" s="208">
        <f>C96-F96</f>
        <v>-0.9778718417241663</v>
      </c>
      <c r="H96" s="208">
        <f>AVERAGE(G96:G98)</f>
        <v>-0.86390563620950067</v>
      </c>
      <c r="I96" s="208">
        <f>G96-H72</f>
        <v>0.80221388550389849</v>
      </c>
      <c r="J96" s="209">
        <f>AVERAGE(I96:I98)</f>
        <v>0.91618009101856401</v>
      </c>
      <c r="K96" s="208">
        <f t="shared" si="4"/>
        <v>0.57346848673668493</v>
      </c>
      <c r="L96" s="208">
        <f>AVERAGE(K96:K98)</f>
        <v>0.54708736882897524</v>
      </c>
      <c r="M96" s="208">
        <f>STDEV(K96:K98)</f>
        <v>0.16152915406492183</v>
      </c>
    </row>
    <row r="97" spans="1:17">
      <c r="A97" s="213" t="s">
        <v>138</v>
      </c>
      <c r="B97" s="217" t="s">
        <v>89</v>
      </c>
      <c r="C97" s="211">
        <v>23.440526874181099</v>
      </c>
      <c r="D97" s="210">
        <v>24.693273248999098</v>
      </c>
      <c r="E97" s="208"/>
      <c r="F97" s="208"/>
      <c r="G97" s="208">
        <f>C97-F96</f>
        <v>-1.2526817959391678</v>
      </c>
      <c r="H97" s="208"/>
      <c r="I97" s="208">
        <f>G97-H72</f>
        <v>0.52740393128889695</v>
      </c>
      <c r="J97" s="209"/>
      <c r="K97" s="208">
        <f t="shared" si="4"/>
        <v>0.69380207894522949</v>
      </c>
      <c r="L97" s="208"/>
      <c r="M97" s="208"/>
    </row>
    <row r="98" spans="1:17" ht="15" thickBot="1">
      <c r="A98" s="213" t="s">
        <v>138</v>
      </c>
      <c r="B98" s="216" t="s">
        <v>89</v>
      </c>
      <c r="C98" s="211">
        <v>24.332045399155099</v>
      </c>
      <c r="D98" s="210">
        <v>24.121677131090799</v>
      </c>
      <c r="E98" s="208"/>
      <c r="F98" s="208"/>
      <c r="G98" s="208">
        <f>C98-F96</f>
        <v>-0.36116327096516798</v>
      </c>
      <c r="H98" s="208"/>
      <c r="I98" s="208">
        <f>G98-H72</f>
        <v>1.4189224562628968</v>
      </c>
      <c r="J98" s="209"/>
      <c r="K98" s="208">
        <f t="shared" si="4"/>
        <v>0.37399154080501112</v>
      </c>
      <c r="L98" s="208"/>
      <c r="M98" s="208"/>
    </row>
    <row r="99" spans="1:17">
      <c r="A99" s="213" t="s">
        <v>138</v>
      </c>
      <c r="B99" s="215" t="s">
        <v>87</v>
      </c>
      <c r="C99" s="211">
        <v>23.289479752327001</v>
      </c>
      <c r="D99" s="210">
        <v>24.8027143987023</v>
      </c>
      <c r="E99" s="208">
        <f>AVERAGE(C99:C101)</f>
        <v>24.207146852915432</v>
      </c>
      <c r="F99" s="208">
        <f>AVERAGE(D99:D101)</f>
        <v>24.201479071496664</v>
      </c>
      <c r="G99" s="208">
        <f>C99-F99</f>
        <v>-0.91199931916966293</v>
      </c>
      <c r="H99" s="208">
        <f>AVERAGE(G99:G101)</f>
        <v>5.6677814187698532E-3</v>
      </c>
      <c r="I99" s="208">
        <f>G99-H72</f>
        <v>0.86808640805840187</v>
      </c>
      <c r="J99" s="209">
        <f>AVERAGE(I99:I101)</f>
        <v>1.7857535086468348</v>
      </c>
      <c r="K99" s="208">
        <f t="shared" si="4"/>
        <v>0.5478730682044135</v>
      </c>
      <c r="L99" s="208">
        <f>AVERAGE(K99:K101)</f>
        <v>0.32414825733557479</v>
      </c>
      <c r="M99" s="208">
        <f>STDEV(K99:K101)</f>
        <v>0.19513540167730006</v>
      </c>
    </row>
    <row r="100" spans="1:17">
      <c r="A100" s="213" t="s">
        <v>138</v>
      </c>
      <c r="B100" s="214" t="s">
        <v>87</v>
      </c>
      <c r="C100" s="211">
        <v>24.824278661172698</v>
      </c>
      <c r="D100" s="210">
        <v>24.249825210362001</v>
      </c>
      <c r="E100" s="208"/>
      <c r="F100" s="208"/>
      <c r="G100" s="208">
        <f>C100-F99</f>
        <v>0.62279958967603477</v>
      </c>
      <c r="H100" s="208"/>
      <c r="I100" s="208">
        <f>G100-H72</f>
        <v>2.4028853169040998</v>
      </c>
      <c r="J100" s="209"/>
      <c r="K100" s="208">
        <f t="shared" si="4"/>
        <v>0.18908602993981244</v>
      </c>
      <c r="L100" s="208"/>
      <c r="M100" s="208"/>
    </row>
    <row r="101" spans="1:17" ht="15" thickBot="1">
      <c r="A101" s="213" t="s">
        <v>138</v>
      </c>
      <c r="B101" s="212" t="s">
        <v>87</v>
      </c>
      <c r="C101" s="211">
        <v>24.507682145246601</v>
      </c>
      <c r="D101" s="210">
        <v>23.551897605425701</v>
      </c>
      <c r="E101" s="208"/>
      <c r="F101" s="208"/>
      <c r="G101" s="208">
        <f>C101-F99</f>
        <v>0.30620307374993772</v>
      </c>
      <c r="H101" s="208"/>
      <c r="I101" s="208">
        <f>G101-H72</f>
        <v>2.0862888009780027</v>
      </c>
      <c r="J101" s="209"/>
      <c r="K101" s="208">
        <f t="shared" si="4"/>
        <v>0.23548567386249827</v>
      </c>
      <c r="L101" s="208"/>
      <c r="M101" s="208"/>
    </row>
    <row r="104" spans="1:17" ht="25" customHeight="1">
      <c r="A104" s="413" t="s">
        <v>40</v>
      </c>
      <c r="B104" s="414"/>
      <c r="C104" s="415"/>
      <c r="E104" s="420" t="s">
        <v>129</v>
      </c>
      <c r="F104" s="420"/>
    </row>
    <row r="105" spans="1:17" ht="16" thickBot="1">
      <c r="A105" s="226" t="s">
        <v>117</v>
      </c>
      <c r="B105" s="226" t="s">
        <v>116</v>
      </c>
      <c r="C105" s="225" t="s">
        <v>115</v>
      </c>
      <c r="D105" s="225" t="s">
        <v>114</v>
      </c>
      <c r="E105" s="223" t="s">
        <v>113</v>
      </c>
      <c r="F105" s="223" t="s">
        <v>112</v>
      </c>
      <c r="G105" s="224" t="s">
        <v>111</v>
      </c>
      <c r="H105" s="223" t="s">
        <v>110</v>
      </c>
      <c r="I105" s="224" t="s">
        <v>109</v>
      </c>
      <c r="J105" s="223" t="s">
        <v>108</v>
      </c>
      <c r="K105" s="223" t="s">
        <v>107</v>
      </c>
      <c r="L105" s="223" t="s">
        <v>106</v>
      </c>
      <c r="M105" s="223" t="s">
        <v>105</v>
      </c>
      <c r="O105" s="219"/>
      <c r="P105" s="222" t="s">
        <v>104</v>
      </c>
      <c r="Q105" s="221" t="s">
        <v>103</v>
      </c>
    </row>
    <row r="106" spans="1:17">
      <c r="A106" s="213" t="s">
        <v>138</v>
      </c>
      <c r="B106" s="218" t="s">
        <v>100</v>
      </c>
      <c r="C106" s="211">
        <v>24.4427080702118</v>
      </c>
      <c r="D106" s="210">
        <v>23.133913720647101</v>
      </c>
      <c r="E106" s="231">
        <f>AVERAGE(C106:C108)</f>
        <v>24.602811718976596</v>
      </c>
      <c r="F106" s="231">
        <f>AVERAGE(D106:D108)</f>
        <v>23.949502873913065</v>
      </c>
      <c r="G106" s="235">
        <f>C106-F106</f>
        <v>0.49320519629873516</v>
      </c>
      <c r="H106" s="231">
        <f>AVERAGE(G106:G108)</f>
        <v>0.6533088450635347</v>
      </c>
      <c r="I106" s="231">
        <f>G106-H106</f>
        <v>-0.16010364876479954</v>
      </c>
      <c r="J106" s="234">
        <f>AVERAGE(I106:I108)</f>
        <v>0</v>
      </c>
      <c r="K106" s="231">
        <f t="shared" ref="K106:K135" si="5">2^-(I106)</f>
        <v>1.1173674111642864</v>
      </c>
      <c r="L106" s="236">
        <f>AVERAGE(K106:K108)</f>
        <v>1.0060976266788051</v>
      </c>
      <c r="M106" s="231">
        <f>STDEV(K106:K108)</f>
        <v>0.13305773958932768</v>
      </c>
      <c r="O106" s="219" t="s">
        <v>102</v>
      </c>
      <c r="P106" s="219">
        <v>1.00609762667881</v>
      </c>
      <c r="Q106" s="219"/>
    </row>
    <row r="107" spans="1:17">
      <c r="A107" s="213" t="s">
        <v>138</v>
      </c>
      <c r="B107" s="217" t="s">
        <v>100</v>
      </c>
      <c r="C107" s="211">
        <v>24.822569499533099</v>
      </c>
      <c r="D107" s="210">
        <v>23.412996762165299</v>
      </c>
      <c r="E107" s="231"/>
      <c r="F107" s="231"/>
      <c r="G107" s="235">
        <f>C107-F106</f>
        <v>0.87306662562003368</v>
      </c>
      <c r="H107" s="231"/>
      <c r="I107" s="231">
        <f>G107-H106</f>
        <v>0.21975778055649897</v>
      </c>
      <c r="J107" s="234"/>
      <c r="K107" s="231">
        <f t="shared" si="5"/>
        <v>0.85870959628789489</v>
      </c>
      <c r="L107" s="231"/>
      <c r="M107" s="231"/>
      <c r="O107" s="219" t="s">
        <v>101</v>
      </c>
      <c r="P107" s="219">
        <v>1.4136534485230201</v>
      </c>
      <c r="Q107" s="219">
        <v>0.59463381195244502</v>
      </c>
    </row>
    <row r="108" spans="1:17" ht="15" thickBot="1">
      <c r="A108" s="213" t="s">
        <v>138</v>
      </c>
      <c r="B108" s="216" t="s">
        <v>100</v>
      </c>
      <c r="C108" s="211">
        <v>24.543157587184901</v>
      </c>
      <c r="D108" s="210">
        <v>25.301598138926799</v>
      </c>
      <c r="E108" s="231"/>
      <c r="F108" s="231"/>
      <c r="G108" s="235">
        <f>C108-F106</f>
        <v>0.59365471327183528</v>
      </c>
      <c r="H108" s="231"/>
      <c r="I108" s="231">
        <f>G108-H106</f>
        <v>-5.9654131791699427E-2</v>
      </c>
      <c r="J108" s="234"/>
      <c r="K108" s="231">
        <f t="shared" si="5"/>
        <v>1.0422158725842336</v>
      </c>
      <c r="L108" s="231"/>
      <c r="M108" s="231"/>
      <c r="O108" s="219" t="s">
        <v>99</v>
      </c>
      <c r="P108" s="219">
        <v>2.3698081599474801</v>
      </c>
      <c r="Q108" s="219">
        <v>0.970979654758377</v>
      </c>
    </row>
    <row r="109" spans="1:17">
      <c r="A109" s="213" t="s">
        <v>138</v>
      </c>
      <c r="B109" s="215" t="s">
        <v>96</v>
      </c>
      <c r="C109" s="211">
        <v>23.1594102228213</v>
      </c>
      <c r="D109" s="210"/>
      <c r="E109" s="208">
        <f>AVERAGE(C109:C111)</f>
        <v>23.663485590331135</v>
      </c>
      <c r="F109" s="208" t="e">
        <f>AVERAGE(D109:D111)</f>
        <v>#DIV/0!</v>
      </c>
      <c r="G109" s="208" t="e">
        <f>C109-F109</f>
        <v>#DIV/0!</v>
      </c>
      <c r="H109" s="208" t="e">
        <f>AVERAGE(G109:G111)</f>
        <v>#DIV/0!</v>
      </c>
      <c r="I109" s="208" t="e">
        <f>G109-H106</f>
        <v>#DIV/0!</v>
      </c>
      <c r="J109" s="209" t="e">
        <f>AVERAGE(I109:I111)</f>
        <v>#DIV/0!</v>
      </c>
      <c r="K109" s="208" t="e">
        <f t="shared" si="5"/>
        <v>#DIV/0!</v>
      </c>
      <c r="L109" s="208" t="e">
        <f>AVERAGE(K109:K111)</f>
        <v>#DIV/0!</v>
      </c>
      <c r="M109" s="208" t="e">
        <f>STDEV(K109:K111)</f>
        <v>#DIV/0!</v>
      </c>
      <c r="O109" s="219" t="s">
        <v>98</v>
      </c>
      <c r="P109" s="219">
        <v>1.73246553158768</v>
      </c>
      <c r="Q109" s="219">
        <v>1.23405011855458</v>
      </c>
    </row>
    <row r="110" spans="1:17">
      <c r="A110" s="213" t="s">
        <v>138</v>
      </c>
      <c r="B110" s="214" t="s">
        <v>96</v>
      </c>
      <c r="C110" s="211">
        <v>23.291585281107199</v>
      </c>
      <c r="D110" s="210"/>
      <c r="E110" s="208"/>
      <c r="F110" s="208"/>
      <c r="G110" s="208" t="e">
        <f>C110-F109</f>
        <v>#DIV/0!</v>
      </c>
      <c r="H110" s="208"/>
      <c r="I110" s="208" t="e">
        <f>G110-H106</f>
        <v>#DIV/0!</v>
      </c>
      <c r="J110" s="209"/>
      <c r="K110" s="208" t="e">
        <f t="shared" si="5"/>
        <v>#DIV/0!</v>
      </c>
      <c r="L110" s="208"/>
      <c r="M110" s="208"/>
      <c r="O110" s="219" t="s">
        <v>97</v>
      </c>
      <c r="P110" s="219">
        <v>4.0472814578290199</v>
      </c>
      <c r="Q110" s="219">
        <v>4.0093791495269802</v>
      </c>
    </row>
    <row r="111" spans="1:17" ht="15" thickBot="1">
      <c r="A111" s="213" t="s">
        <v>138</v>
      </c>
      <c r="B111" s="212" t="s">
        <v>96</v>
      </c>
      <c r="C111" s="211">
        <v>24.539461267064901</v>
      </c>
      <c r="D111" s="210"/>
      <c r="E111" s="208"/>
      <c r="F111" s="208"/>
      <c r="G111" s="208" t="e">
        <f>C111-F109</f>
        <v>#DIV/0!</v>
      </c>
      <c r="H111" s="208"/>
      <c r="I111" s="208" t="e">
        <f>G111-H106</f>
        <v>#DIV/0!</v>
      </c>
      <c r="J111" s="209"/>
      <c r="K111" s="208" t="e">
        <f t="shared" si="5"/>
        <v>#DIV/0!</v>
      </c>
      <c r="L111" s="208"/>
      <c r="M111" s="208"/>
    </row>
    <row r="112" spans="1:17">
      <c r="A112" s="213" t="s">
        <v>138</v>
      </c>
      <c r="B112" s="218" t="s">
        <v>95</v>
      </c>
      <c r="C112" s="211">
        <v>24.496211637213701</v>
      </c>
      <c r="D112" s="210">
        <v>25.557013918088199</v>
      </c>
      <c r="E112" s="208">
        <f>AVERAGE(C112:C114)</f>
        <v>24.285333129342433</v>
      </c>
      <c r="F112" s="208">
        <f>AVERAGE(D112:D114)</f>
        <v>24.7466499703681</v>
      </c>
      <c r="G112" s="208">
        <f>C112-F112</f>
        <v>-0.25043833315439912</v>
      </c>
      <c r="H112" s="208">
        <f>AVERAGE(G112:G114)</f>
        <v>-0.46131684102566695</v>
      </c>
      <c r="I112" s="208">
        <f>G112-H103</f>
        <v>-0.25043833315439912</v>
      </c>
      <c r="J112" s="209">
        <f>AVERAGE(I112:I114)</f>
        <v>-0.46131684102566695</v>
      </c>
      <c r="K112" s="208">
        <f t="shared" si="5"/>
        <v>1.1895684859699764</v>
      </c>
      <c r="L112" s="208">
        <f>AVERAGE(K112:K114)</f>
        <v>1.4136534485230576</v>
      </c>
      <c r="M112" s="208">
        <f>STDEV(K112:K114)</f>
        <v>0.41410951614460512</v>
      </c>
    </row>
    <row r="113" spans="1:13">
      <c r="A113" s="213" t="s">
        <v>138</v>
      </c>
      <c r="B113" s="217" t="s">
        <v>95</v>
      </c>
      <c r="C113" s="211">
        <v>23.8271050985777</v>
      </c>
      <c r="D113" s="210">
        <v>25.327615975992401</v>
      </c>
      <c r="E113" s="208"/>
      <c r="F113" s="208"/>
      <c r="G113" s="208">
        <f>C113-F112</f>
        <v>-0.91954487179040001</v>
      </c>
      <c r="H113" s="208"/>
      <c r="I113" s="208">
        <f>G113-H103</f>
        <v>-0.91954487179040001</v>
      </c>
      <c r="J113" s="209"/>
      <c r="K113" s="208">
        <f t="shared" si="5"/>
        <v>1.8915184804026304</v>
      </c>
      <c r="L113" s="208"/>
      <c r="M113" s="208"/>
    </row>
    <row r="114" spans="1:13" ht="15" thickBot="1">
      <c r="A114" s="213" t="s">
        <v>138</v>
      </c>
      <c r="B114" s="216" t="s">
        <v>95</v>
      </c>
      <c r="C114" s="211">
        <v>24.532682652235899</v>
      </c>
      <c r="D114" s="210">
        <v>23.355320017023701</v>
      </c>
      <c r="E114" s="208"/>
      <c r="F114" s="208"/>
      <c r="G114" s="208">
        <f>C114-F112</f>
        <v>-0.21396731813220171</v>
      </c>
      <c r="H114" s="208"/>
      <c r="I114" s="208">
        <f>G114-H103</f>
        <v>-0.21396731813220171</v>
      </c>
      <c r="J114" s="209"/>
      <c r="K114" s="208">
        <f t="shared" si="5"/>
        <v>1.1598733791965654</v>
      </c>
      <c r="L114" s="208"/>
      <c r="M114" s="208"/>
    </row>
    <row r="115" spans="1:13">
      <c r="A115" s="213" t="s">
        <v>138</v>
      </c>
      <c r="B115" s="215" t="s">
        <v>94</v>
      </c>
      <c r="C115" s="211">
        <v>24.236317611644001</v>
      </c>
      <c r="D115" s="210">
        <v>23.4756551552614</v>
      </c>
      <c r="E115" s="208">
        <f>AVERAGE(C115:C117)</f>
        <v>24.473721851409703</v>
      </c>
      <c r="F115" s="208">
        <f>AVERAGE(D115:D117)</f>
        <v>23.696283812348867</v>
      </c>
      <c r="G115" s="208">
        <f>C115-F115</f>
        <v>0.54003379929513429</v>
      </c>
      <c r="H115" s="208">
        <f>AVERAGE(G115:G117)</f>
        <v>0.77743803906083409</v>
      </c>
      <c r="I115" s="208">
        <f>G115-S109</f>
        <v>0.54003379929513429</v>
      </c>
      <c r="J115" s="209">
        <f>AVERAGE(I115:I117)</f>
        <v>0.77743803906083409</v>
      </c>
      <c r="K115" s="208">
        <f t="shared" si="5"/>
        <v>0.68775479624007796</v>
      </c>
      <c r="L115" s="208">
        <f>AVERAGE(K115:K117)</f>
        <v>0.59463381195242793</v>
      </c>
      <c r="M115" s="208">
        <f>STDEV(K115:K117)</f>
        <v>0.13480600625909961</v>
      </c>
    </row>
    <row r="116" spans="1:13">
      <c r="A116" s="213" t="s">
        <v>138</v>
      </c>
      <c r="B116" s="214" t="s">
        <v>94</v>
      </c>
      <c r="C116" s="211">
        <v>24.880544198507401</v>
      </c>
      <c r="D116" s="210">
        <v>23.559515250654101</v>
      </c>
      <c r="E116" s="208"/>
      <c r="F116" s="208"/>
      <c r="G116" s="208">
        <f>C116-F115</f>
        <v>1.1842603861585346</v>
      </c>
      <c r="H116" s="208"/>
      <c r="I116" s="208">
        <f>G116-S109</f>
        <v>1.1842603861585346</v>
      </c>
      <c r="J116" s="209"/>
      <c r="K116" s="208">
        <f t="shared" si="5"/>
        <v>0.44005007676571534</v>
      </c>
      <c r="L116" s="208"/>
      <c r="M116" s="208"/>
    </row>
    <row r="117" spans="1:13" ht="15" thickBot="1">
      <c r="A117" s="213" t="s">
        <v>138</v>
      </c>
      <c r="B117" s="212" t="s">
        <v>94</v>
      </c>
      <c r="C117" s="211">
        <v>24.3043037440777</v>
      </c>
      <c r="D117" s="210">
        <v>24.053681031131099</v>
      </c>
      <c r="E117" s="208"/>
      <c r="F117" s="208"/>
      <c r="G117" s="208">
        <f>C117-F115</f>
        <v>0.60801993172883328</v>
      </c>
      <c r="H117" s="208"/>
      <c r="I117" s="208">
        <f>G117-S109</f>
        <v>0.60801993172883328</v>
      </c>
      <c r="J117" s="209"/>
      <c r="K117" s="208">
        <f t="shared" si="5"/>
        <v>0.65609656285149054</v>
      </c>
      <c r="L117" s="208"/>
      <c r="M117" s="208"/>
    </row>
    <row r="118" spans="1:13">
      <c r="A118" s="213" t="s">
        <v>138</v>
      </c>
      <c r="B118" s="218" t="s">
        <v>93</v>
      </c>
      <c r="C118" s="211">
        <v>23.065430127020399</v>
      </c>
      <c r="D118" s="210">
        <v>23.956704281542098</v>
      </c>
      <c r="E118" s="208">
        <f>AVERAGE(C118:C120)</f>
        <v>23.813194597712236</v>
      </c>
      <c r="F118" s="208">
        <f>AVERAGE(D118:D120)</f>
        <v>24.291715421199466</v>
      </c>
      <c r="G118" s="208">
        <f>C118-F118</f>
        <v>-1.2262852941790676</v>
      </c>
      <c r="H118" s="208">
        <f>AVERAGE(G118:G120)</f>
        <v>-0.47852082348723357</v>
      </c>
      <c r="I118" s="208">
        <f>G118-H106</f>
        <v>-1.8795941392426023</v>
      </c>
      <c r="J118" s="209">
        <f>AVERAGE(I118:I120)</f>
        <v>-1.1318296685507683</v>
      </c>
      <c r="K118" s="208">
        <f t="shared" si="5"/>
        <v>3.6797152748136774</v>
      </c>
      <c r="L118" s="208">
        <f>AVERAGE(K118:K120)</f>
        <v>2.3698081599474472</v>
      </c>
      <c r="M118" s="208">
        <f>STDEV(K118:K120)</f>
        <v>1.1695542866280442</v>
      </c>
    </row>
    <row r="119" spans="1:13">
      <c r="A119" s="213" t="s">
        <v>138</v>
      </c>
      <c r="B119" s="217" t="s">
        <v>93</v>
      </c>
      <c r="C119" s="211">
        <v>23.945458840058599</v>
      </c>
      <c r="D119" s="210">
        <v>25.1234934843038</v>
      </c>
      <c r="E119" s="208"/>
      <c r="F119" s="208"/>
      <c r="G119" s="208">
        <f>C119-F118</f>
        <v>-0.34625658114086733</v>
      </c>
      <c r="H119" s="208"/>
      <c r="I119" s="208">
        <f>G119-H106</f>
        <v>-0.99956542620440203</v>
      </c>
      <c r="J119" s="209"/>
      <c r="K119" s="208">
        <f t="shared" si="5"/>
        <v>1.9993976435242202</v>
      </c>
      <c r="L119" s="208"/>
      <c r="M119" s="208"/>
    </row>
    <row r="120" spans="1:13" ht="15" thickBot="1">
      <c r="A120" s="213" t="s">
        <v>138</v>
      </c>
      <c r="B120" s="216" t="s">
        <v>93</v>
      </c>
      <c r="C120" s="211">
        <v>24.428694826057701</v>
      </c>
      <c r="D120" s="210">
        <v>23.7949484977525</v>
      </c>
      <c r="E120" s="208"/>
      <c r="F120" s="208"/>
      <c r="G120" s="208">
        <f>C120-F118</f>
        <v>0.13697940485823423</v>
      </c>
      <c r="H120" s="208"/>
      <c r="I120" s="208">
        <f>G120-H106</f>
        <v>-0.51632944020530047</v>
      </c>
      <c r="J120" s="209"/>
      <c r="K120" s="208">
        <f t="shared" si="5"/>
        <v>1.4303115615044437</v>
      </c>
      <c r="L120" s="208"/>
      <c r="M120" s="208"/>
    </row>
    <row r="121" spans="1:13">
      <c r="A121" s="213" t="s">
        <v>138</v>
      </c>
      <c r="B121" s="215" t="s">
        <v>92</v>
      </c>
      <c r="C121" s="211">
        <v>24.069240349142301</v>
      </c>
      <c r="D121" s="210">
        <v>23.001361149918299</v>
      </c>
      <c r="E121" s="208">
        <f>AVERAGE(C121:C123)</f>
        <v>23.454045514458937</v>
      </c>
      <c r="F121" s="208">
        <f>AVERAGE(D121:D123)</f>
        <v>23.622234316421736</v>
      </c>
      <c r="G121" s="208">
        <f>C121-F121</f>
        <v>0.44700603272056583</v>
      </c>
      <c r="H121" s="208">
        <f>AVERAGE(G121:G123)</f>
        <v>-0.16818880196280142</v>
      </c>
      <c r="I121" s="208">
        <f>G121-H107</f>
        <v>0.44700603272056583</v>
      </c>
      <c r="J121" s="209" t="e">
        <f>AVERAGE(I121:I123)</f>
        <v>#DIV/0!</v>
      </c>
      <c r="K121" s="208">
        <f t="shared" si="5"/>
        <v>0.73356360463463677</v>
      </c>
      <c r="L121" s="208" t="e">
        <f>AVERAGE(K121:K123)</f>
        <v>#DIV/0!</v>
      </c>
      <c r="M121" s="208" t="e">
        <f>STDEV(K121:K123)</f>
        <v>#DIV/0!</v>
      </c>
    </row>
    <row r="122" spans="1:13">
      <c r="A122" s="213" t="s">
        <v>138</v>
      </c>
      <c r="B122" s="214" t="s">
        <v>92</v>
      </c>
      <c r="C122" s="211">
        <v>23.199232271130501</v>
      </c>
      <c r="D122" s="210">
        <v>23.2526294836434</v>
      </c>
      <c r="E122" s="208"/>
      <c r="F122" s="208"/>
      <c r="G122" s="208">
        <f>C122-F121</f>
        <v>-0.4230020452912342</v>
      </c>
      <c r="H122" s="208"/>
      <c r="I122" s="208">
        <f>G122-H108</f>
        <v>-0.4230020452912342</v>
      </c>
      <c r="J122" s="209"/>
      <c r="K122" s="208">
        <f t="shared" si="5"/>
        <v>1.3407144922936374</v>
      </c>
      <c r="L122" s="208"/>
      <c r="M122" s="208"/>
    </row>
    <row r="123" spans="1:13" ht="15" thickBot="1">
      <c r="A123" s="213" t="s">
        <v>138</v>
      </c>
      <c r="B123" s="212" t="s">
        <v>92</v>
      </c>
      <c r="C123" s="211">
        <v>23.093663923104</v>
      </c>
      <c r="D123" s="210">
        <v>24.612712315703501</v>
      </c>
      <c r="E123" s="208"/>
      <c r="F123" s="208"/>
      <c r="G123" s="208">
        <f>C123-F121</f>
        <v>-0.52857039331773592</v>
      </c>
      <c r="H123" s="208"/>
      <c r="I123" s="208" t="e">
        <f>G123-H109</f>
        <v>#DIV/0!</v>
      </c>
      <c r="J123" s="209"/>
      <c r="K123" s="208" t="e">
        <f t="shared" si="5"/>
        <v>#DIV/0!</v>
      </c>
      <c r="L123" s="208"/>
      <c r="M123" s="208"/>
    </row>
    <row r="124" spans="1:13">
      <c r="A124" s="213" t="s">
        <v>138</v>
      </c>
      <c r="B124" s="218" t="s">
        <v>91</v>
      </c>
      <c r="C124" s="211">
        <v>23.4946374993145</v>
      </c>
      <c r="D124" s="211">
        <v>23.5172465566399</v>
      </c>
      <c r="E124" s="208">
        <f>AVERAGE(C124:C126)</f>
        <v>23.930971554164103</v>
      </c>
      <c r="F124" s="208">
        <f>AVERAGE(D124:D126)</f>
        <v>24.518226356708997</v>
      </c>
      <c r="G124" s="208">
        <f>C124-F124</f>
        <v>-1.0235888573944969</v>
      </c>
      <c r="H124" s="208">
        <f>AVERAGE(G124:G126)</f>
        <v>-1.0235888573944969</v>
      </c>
      <c r="I124" s="208">
        <f>G124-H106</f>
        <v>-1.6768977024580316</v>
      </c>
      <c r="J124" s="209">
        <f>AVERAGE(I124:I126)</f>
        <v>-1.6768977024580316</v>
      </c>
      <c r="K124" s="208">
        <f t="shared" si="5"/>
        <v>3.1973965947630756</v>
      </c>
      <c r="L124" s="208">
        <f>AVERAGE(K124:K126)</f>
        <v>1.7324655315876918</v>
      </c>
      <c r="M124" s="208">
        <f>STDEV(K124:K126)</f>
        <v>1.2686675155028284</v>
      </c>
    </row>
    <row r="125" spans="1:13">
      <c r="A125" s="213" t="s">
        <v>138</v>
      </c>
      <c r="B125" s="217" t="s">
        <v>91</v>
      </c>
      <c r="C125" s="211">
        <v>23.8629140865701</v>
      </c>
      <c r="D125" s="211">
        <v>25.604338307181798</v>
      </c>
      <c r="E125" s="208"/>
      <c r="F125" s="208"/>
      <c r="G125" s="208"/>
      <c r="H125" s="208"/>
      <c r="I125" s="208"/>
      <c r="J125" s="209"/>
      <c r="K125" s="208">
        <f t="shared" si="5"/>
        <v>1</v>
      </c>
      <c r="L125" s="208"/>
      <c r="M125" s="208"/>
    </row>
    <row r="126" spans="1:13" ht="15" thickBot="1">
      <c r="A126" s="213" t="s">
        <v>138</v>
      </c>
      <c r="B126" s="216" t="s">
        <v>91</v>
      </c>
      <c r="C126" s="211">
        <v>24.4353630766077</v>
      </c>
      <c r="D126" s="211">
        <v>24.433094206305299</v>
      </c>
      <c r="E126" s="208"/>
      <c r="F126" s="208"/>
      <c r="G126" s="208"/>
      <c r="H126" s="208"/>
      <c r="I126" s="208"/>
      <c r="J126" s="209"/>
      <c r="K126" s="208">
        <f t="shared" si="5"/>
        <v>1</v>
      </c>
      <c r="L126" s="208"/>
      <c r="M126" s="208"/>
    </row>
    <row r="127" spans="1:13">
      <c r="A127" s="213" t="s">
        <v>138</v>
      </c>
      <c r="B127" s="215" t="s">
        <v>90</v>
      </c>
      <c r="C127" s="210">
        <v>24.516282860557499</v>
      </c>
      <c r="D127" s="210">
        <v>24.9232446178167</v>
      </c>
      <c r="E127" s="208">
        <f>AVERAGE(C127:C129)</f>
        <v>24.325112348756765</v>
      </c>
      <c r="F127" s="208">
        <f>AVERAGE(D127:D129)</f>
        <v>23.868549287870199</v>
      </c>
      <c r="G127" s="208">
        <f>C127-F127</f>
        <v>0.64773357268730081</v>
      </c>
      <c r="H127" s="208">
        <f>AVERAGE(G127:G129)</f>
        <v>0.45656306088656723</v>
      </c>
      <c r="I127" s="208">
        <f>G127-H106</f>
        <v>-5.5752723762338974E-3</v>
      </c>
      <c r="J127" s="209">
        <f>AVERAGE(I127:I129)</f>
        <v>-0.19674578417696745</v>
      </c>
      <c r="K127" s="208">
        <f t="shared" si="5"/>
        <v>1.0038719610761584</v>
      </c>
      <c r="L127" s="208">
        <f>AVERAGE(K127:K129)</f>
        <v>1.2340501185545492</v>
      </c>
      <c r="M127" s="208">
        <f>STDEV(K127:K129)</f>
        <v>0.6001877896068627</v>
      </c>
    </row>
    <row r="128" spans="1:13">
      <c r="A128" s="213" t="s">
        <v>138</v>
      </c>
      <c r="B128" s="214" t="s">
        <v>90</v>
      </c>
      <c r="C128" s="210">
        <v>24.8747337329477</v>
      </c>
      <c r="D128" s="210">
        <v>23.1281541560524</v>
      </c>
      <c r="E128" s="208"/>
      <c r="F128" s="208"/>
      <c r="G128" s="208">
        <f>C128-F127</f>
        <v>1.0061844450775013</v>
      </c>
      <c r="H128" s="208"/>
      <c r="I128" s="208">
        <f>G128-H106</f>
        <v>0.35287560001396656</v>
      </c>
      <c r="J128" s="209"/>
      <c r="K128" s="208">
        <f t="shared" si="5"/>
        <v>0.7830218113585824</v>
      </c>
      <c r="L128" s="208"/>
      <c r="M128" s="208"/>
    </row>
    <row r="129" spans="1:24" ht="15" thickBot="1">
      <c r="A129" s="213" t="s">
        <v>138</v>
      </c>
      <c r="B129" s="212" t="s">
        <v>90</v>
      </c>
      <c r="C129" s="210">
        <v>23.584320452765098</v>
      </c>
      <c r="D129" s="210">
        <v>23.5542490897415</v>
      </c>
      <c r="E129" s="208"/>
      <c r="F129" s="208"/>
      <c r="G129" s="208">
        <f>C129-F127</f>
        <v>-0.28422883510510033</v>
      </c>
      <c r="H129" s="208"/>
      <c r="I129" s="208">
        <f>G129-H106</f>
        <v>-0.93753768016863503</v>
      </c>
      <c r="J129" s="209"/>
      <c r="K129" s="208">
        <f t="shared" si="5"/>
        <v>1.9152565832289068</v>
      </c>
      <c r="L129" s="208"/>
      <c r="M129" s="208"/>
    </row>
    <row r="130" spans="1:24">
      <c r="A130" s="213" t="s">
        <v>138</v>
      </c>
      <c r="B130" s="218" t="s">
        <v>89</v>
      </c>
      <c r="C130" s="210">
        <v>23.2215829896722</v>
      </c>
      <c r="D130" s="210">
        <v>23.9500437709797</v>
      </c>
      <c r="E130" s="208">
        <f>AVERAGE(C130:C132)</f>
        <v>23.582532224798467</v>
      </c>
      <c r="F130" s="208">
        <f>AVERAGE(D130:D132)</f>
        <v>24.862992737479502</v>
      </c>
      <c r="G130" s="208">
        <f>C130-F130</f>
        <v>-1.6414097478073018</v>
      </c>
      <c r="H130" s="208">
        <f>AVERAGE(G130:G132)</f>
        <v>-1.2804605126810351</v>
      </c>
      <c r="I130" s="208">
        <f>G130-H106</f>
        <v>-2.2947185928708365</v>
      </c>
      <c r="J130" s="209">
        <f>AVERAGE(I130:I132)</f>
        <v>-1.9337693577445698</v>
      </c>
      <c r="K130" s="208">
        <f t="shared" si="5"/>
        <v>4.9065827545241509</v>
      </c>
      <c r="L130" s="208">
        <f>AVERAGE(K130:K132)</f>
        <v>4.0472814578289711</v>
      </c>
      <c r="M130" s="208">
        <f>STDEV(K130:K132)</f>
        <v>1.5084925876059807</v>
      </c>
    </row>
    <row r="131" spans="1:24">
      <c r="A131" s="213" t="s">
        <v>138</v>
      </c>
      <c r="B131" s="217" t="s">
        <v>89</v>
      </c>
      <c r="C131" s="210">
        <v>23.2147766055459</v>
      </c>
      <c r="D131" s="210">
        <v>25.603658678546299</v>
      </c>
      <c r="E131" s="208"/>
      <c r="F131" s="208"/>
      <c r="G131" s="208">
        <f>C131-F130</f>
        <v>-1.6482161319336015</v>
      </c>
      <c r="H131" s="208"/>
      <c r="I131" s="208">
        <f>G131-H106</f>
        <v>-2.3015249769971362</v>
      </c>
      <c r="J131" s="209"/>
      <c r="K131" s="208">
        <f t="shared" si="5"/>
        <v>4.9297858490958593</v>
      </c>
      <c r="L131" s="208"/>
      <c r="M131" s="208"/>
    </row>
    <row r="132" spans="1:24" ht="15" thickBot="1">
      <c r="A132" s="213" t="s">
        <v>138</v>
      </c>
      <c r="B132" s="216" t="s">
        <v>89</v>
      </c>
      <c r="C132" s="210">
        <v>24.3112370791773</v>
      </c>
      <c r="D132" s="210">
        <v>25.035275762912502</v>
      </c>
      <c r="E132" s="208"/>
      <c r="F132" s="208"/>
      <c r="G132" s="208">
        <f>C132-F130</f>
        <v>-0.55175565830220208</v>
      </c>
      <c r="H132" s="208"/>
      <c r="I132" s="208">
        <f>G132-H106</f>
        <v>-1.2050645033657368</v>
      </c>
      <c r="J132" s="209"/>
      <c r="K132" s="208">
        <f t="shared" si="5"/>
        <v>2.3054757698669039</v>
      </c>
      <c r="L132" s="208"/>
      <c r="M132" s="208"/>
    </row>
    <row r="133" spans="1:24">
      <c r="A133" s="213" t="s">
        <v>138</v>
      </c>
      <c r="B133" s="215" t="s">
        <v>87</v>
      </c>
      <c r="C133" s="211">
        <v>23.057879524141299</v>
      </c>
      <c r="D133" s="210">
        <v>25.5819431593122</v>
      </c>
      <c r="E133" s="208">
        <f>AVERAGE(C133:C135)</f>
        <v>23.709519437552732</v>
      </c>
      <c r="F133" s="208">
        <f>AVERAGE(D133:D135)</f>
        <v>25.164069924701234</v>
      </c>
      <c r="G133" s="208">
        <f>C133-F133</f>
        <v>-2.1061904005599352</v>
      </c>
      <c r="H133" s="208">
        <f>AVERAGE(G133:G135)</f>
        <v>-1.4545504871485011</v>
      </c>
      <c r="I133" s="208">
        <f>G133-H106</f>
        <v>-2.7594992456234699</v>
      </c>
      <c r="J133" s="209">
        <f>AVERAGE(I133:I135)</f>
        <v>-1.6723201021696792</v>
      </c>
      <c r="K133" s="208">
        <f t="shared" si="5"/>
        <v>6.771611688335085</v>
      </c>
      <c r="L133" s="208">
        <f>AVERAGE(K133:K135)</f>
        <v>4.0093791495269935</v>
      </c>
      <c r="M133" s="208">
        <f>STDEV(K133:K135)</f>
        <v>2.8015566309768021</v>
      </c>
      <c r="N133" s="206"/>
      <c r="O133" s="233"/>
      <c r="P133" s="206"/>
      <c r="Q133" s="206"/>
      <c r="R133" s="206"/>
      <c r="S133" s="206"/>
      <c r="T133" s="206"/>
      <c r="U133" s="232"/>
      <c r="V133" s="206"/>
      <c r="W133" s="206"/>
      <c r="X133" s="206"/>
    </row>
    <row r="134" spans="1:24">
      <c r="A134" s="213" t="s">
        <v>138</v>
      </c>
      <c r="B134" s="214" t="s">
        <v>87</v>
      </c>
      <c r="C134" s="211">
        <v>23.133226269150899</v>
      </c>
      <c r="D134" s="210">
        <v>25.9628438080479</v>
      </c>
      <c r="E134" s="208"/>
      <c r="F134" s="208"/>
      <c r="G134" s="208">
        <f>C134-F133</f>
        <v>-2.0308436555503349</v>
      </c>
      <c r="H134" s="208"/>
      <c r="I134" s="208">
        <f>G134-H107</f>
        <v>-2.0308436555503349</v>
      </c>
      <c r="J134" s="209"/>
      <c r="K134" s="208">
        <f t="shared" si="5"/>
        <v>4.0864374607999148</v>
      </c>
      <c r="L134" s="208"/>
      <c r="M134" s="208"/>
      <c r="N134" s="206"/>
      <c r="O134" s="233"/>
      <c r="P134" s="206"/>
      <c r="Q134" s="206"/>
      <c r="R134" s="206"/>
      <c r="S134" s="206"/>
      <c r="T134" s="206"/>
      <c r="U134" s="232"/>
      <c r="V134" s="206"/>
      <c r="W134" s="206"/>
      <c r="X134" s="206"/>
    </row>
    <row r="135" spans="1:24" ht="15" thickBot="1">
      <c r="A135" s="213" t="s">
        <v>138</v>
      </c>
      <c r="B135" s="212" t="s">
        <v>87</v>
      </c>
      <c r="C135" s="211">
        <v>24.937452519366001</v>
      </c>
      <c r="D135" s="210">
        <v>23.947422806743599</v>
      </c>
      <c r="E135" s="208"/>
      <c r="F135" s="208"/>
      <c r="G135" s="208">
        <f>C135-F133</f>
        <v>-0.226617405335233</v>
      </c>
      <c r="H135" s="208"/>
      <c r="I135" s="208">
        <f>G135-H108</f>
        <v>-0.226617405335233</v>
      </c>
      <c r="J135" s="209"/>
      <c r="K135" s="208">
        <f t="shared" si="5"/>
        <v>1.1700882994459818</v>
      </c>
      <c r="L135" s="208"/>
      <c r="M135" s="208"/>
      <c r="N135" s="206"/>
      <c r="O135" s="233"/>
      <c r="P135" s="206"/>
      <c r="Q135" s="206"/>
      <c r="R135" s="206"/>
      <c r="S135" s="206"/>
      <c r="T135" s="206"/>
      <c r="U135" s="232"/>
      <c r="V135" s="206"/>
      <c r="W135" s="206"/>
      <c r="X135" s="206"/>
    </row>
    <row r="138" spans="1:24" ht="20">
      <c r="A138" s="413" t="s">
        <v>40</v>
      </c>
      <c r="B138" s="414"/>
      <c r="C138" s="415"/>
      <c r="E138" s="420" t="s">
        <v>128</v>
      </c>
      <c r="F138" s="420"/>
    </row>
    <row r="139" spans="1:24" ht="16" thickBot="1">
      <c r="A139" s="226" t="s">
        <v>117</v>
      </c>
      <c r="B139" s="226" t="s">
        <v>116</v>
      </c>
      <c r="C139" s="225" t="s">
        <v>115</v>
      </c>
      <c r="D139" s="225" t="s">
        <v>114</v>
      </c>
      <c r="E139" s="223" t="s">
        <v>113</v>
      </c>
      <c r="F139" s="223" t="s">
        <v>112</v>
      </c>
      <c r="G139" s="224" t="s">
        <v>111</v>
      </c>
      <c r="H139" s="223" t="s">
        <v>110</v>
      </c>
      <c r="I139" s="224" t="s">
        <v>109</v>
      </c>
      <c r="J139" s="223" t="s">
        <v>108</v>
      </c>
      <c r="K139" s="223" t="s">
        <v>107</v>
      </c>
      <c r="L139" s="223" t="s">
        <v>106</v>
      </c>
      <c r="M139" s="223" t="s">
        <v>105</v>
      </c>
      <c r="O139" s="219"/>
      <c r="P139" s="222" t="s">
        <v>104</v>
      </c>
      <c r="Q139" s="221" t="s">
        <v>103</v>
      </c>
    </row>
    <row r="140" spans="1:24">
      <c r="A140" s="213" t="s">
        <v>138</v>
      </c>
      <c r="B140" s="218" t="s">
        <v>100</v>
      </c>
      <c r="C140" s="211">
        <v>23.9715104702513</v>
      </c>
      <c r="D140" s="210">
        <v>23.307263597823901</v>
      </c>
      <c r="E140" s="231">
        <f>AVERAGE(C140:C142)</f>
        <v>24.023884275020901</v>
      </c>
      <c r="F140" s="231">
        <f>AVERAGE(D140:D142)</f>
        <v>23.925484976707498</v>
      </c>
      <c r="G140" s="235">
        <f>C140-F140</f>
        <v>4.6025493543801588E-2</v>
      </c>
      <c r="H140" s="231">
        <f>AVERAGE(G140:G142)</f>
        <v>9.8399298313402994E-2</v>
      </c>
      <c r="I140" s="231">
        <f>G140-H140</f>
        <v>-5.2373804769601406E-2</v>
      </c>
      <c r="J140" s="234">
        <f>AVERAGE(I140:I142)</f>
        <v>0</v>
      </c>
      <c r="K140" s="231">
        <f t="shared" ref="K140:K169" si="6">2^-(I140)</f>
        <v>1.0369697468621253</v>
      </c>
      <c r="L140" s="236">
        <f>AVERAGE(K140:K142)</f>
        <v>1.0165959059038894</v>
      </c>
      <c r="M140" s="208">
        <f>STDEV(K140:K142)</f>
        <v>0.22095718608179302</v>
      </c>
      <c r="O140" s="219" t="s">
        <v>102</v>
      </c>
      <c r="P140" s="219">
        <v>1.01659590590389</v>
      </c>
      <c r="Q140" s="219">
        <v>1.49089975117072</v>
      </c>
    </row>
    <row r="141" spans="1:24">
      <c r="A141" s="213" t="s">
        <v>138</v>
      </c>
      <c r="B141" s="217" t="s">
        <v>100</v>
      </c>
      <c r="C141" s="211">
        <v>24.370994168379202</v>
      </c>
      <c r="D141" s="210">
        <v>23.337894850265702</v>
      </c>
      <c r="E141" s="231"/>
      <c r="F141" s="231"/>
      <c r="G141" s="235">
        <f>C141-F140</f>
        <v>0.44550919167170377</v>
      </c>
      <c r="H141" s="231"/>
      <c r="I141" s="231">
        <f>G141-H140</f>
        <v>0.34710989335830078</v>
      </c>
      <c r="J141" s="234"/>
      <c r="K141" s="231">
        <f t="shared" si="6"/>
        <v>0.78615740646416465</v>
      </c>
      <c r="L141" s="231"/>
      <c r="M141" s="208"/>
      <c r="O141" s="219" t="s">
        <v>101</v>
      </c>
      <c r="P141" s="219">
        <v>1.81366955875471</v>
      </c>
      <c r="Q141" s="219">
        <v>2.32819596247852</v>
      </c>
    </row>
    <row r="142" spans="1:24" ht="15" thickBot="1">
      <c r="A142" s="213" t="s">
        <v>138</v>
      </c>
      <c r="B142" s="216" t="s">
        <v>100</v>
      </c>
      <c r="C142" s="211">
        <v>23.729148186432202</v>
      </c>
      <c r="D142" s="210">
        <v>25.131296482032901</v>
      </c>
      <c r="E142" s="231"/>
      <c r="F142" s="231"/>
      <c r="G142" s="235">
        <f>C142-F140</f>
        <v>-0.19633679027529638</v>
      </c>
      <c r="H142" s="231"/>
      <c r="I142" s="231">
        <f>G142-H140</f>
        <v>-0.29473608858869937</v>
      </c>
      <c r="J142" s="234"/>
      <c r="K142" s="231">
        <f t="shared" si="6"/>
        <v>1.2266605643853783</v>
      </c>
      <c r="L142" s="231"/>
      <c r="M142" s="208"/>
      <c r="O142" s="219" t="s">
        <v>99</v>
      </c>
      <c r="P142" s="219">
        <v>1.7020754342559099</v>
      </c>
      <c r="Q142" s="219">
        <v>1.6987034236376699</v>
      </c>
    </row>
    <row r="143" spans="1:24">
      <c r="A143" s="213" t="s">
        <v>138</v>
      </c>
      <c r="B143" s="215" t="s">
        <v>96</v>
      </c>
      <c r="C143" s="210">
        <v>24.132982645340601</v>
      </c>
      <c r="D143" s="210">
        <v>25.651011926669401</v>
      </c>
      <c r="E143" s="208">
        <f>AVERAGE(C143:C145)</f>
        <v>24.083343699372733</v>
      </c>
      <c r="F143" s="208">
        <f>AVERAGE(D143:D145)</f>
        <v>24.528236828808669</v>
      </c>
      <c r="G143" s="208">
        <f>C143-F143</f>
        <v>-0.39525418346806873</v>
      </c>
      <c r="H143" s="208">
        <f>AVERAGE(G143:G145)</f>
        <v>-0.44489312943593617</v>
      </c>
      <c r="I143" s="208">
        <f>G143-H140</f>
        <v>-0.49365348178147173</v>
      </c>
      <c r="J143" s="209">
        <f>AVERAGE(I143:I145)</f>
        <v>-0.54329242774933917</v>
      </c>
      <c r="K143" s="208">
        <f t="shared" si="6"/>
        <v>1.4080059999718681</v>
      </c>
      <c r="L143" s="208">
        <f>AVERAGE(K143:K145)</f>
        <v>1.4908997511707271</v>
      </c>
      <c r="M143" s="208">
        <f>STDEV(K143:K145)</f>
        <v>0.39394203732077721</v>
      </c>
      <c r="O143" s="219" t="s">
        <v>98</v>
      </c>
      <c r="P143" s="219">
        <v>1.6318081109198499</v>
      </c>
      <c r="Q143" s="219">
        <v>2.4390408526981</v>
      </c>
    </row>
    <row r="144" spans="1:24">
      <c r="A144" s="213" t="s">
        <v>138</v>
      </c>
      <c r="B144" s="214" t="s">
        <v>96</v>
      </c>
      <c r="C144" s="210">
        <v>23.6857609177241</v>
      </c>
      <c r="D144" s="210">
        <v>24.208788649225401</v>
      </c>
      <c r="E144" s="208"/>
      <c r="F144" s="208"/>
      <c r="G144" s="208">
        <f>C144-F143</f>
        <v>-0.84247591108456987</v>
      </c>
      <c r="H144" s="208"/>
      <c r="I144" s="208">
        <f>G144-H140</f>
        <v>-0.94087520939797287</v>
      </c>
      <c r="J144" s="209"/>
      <c r="K144" s="208">
        <f t="shared" si="6"/>
        <v>1.9196924648497484</v>
      </c>
      <c r="L144" s="208"/>
      <c r="M144" s="208"/>
      <c r="O144" s="219" t="s">
        <v>97</v>
      </c>
      <c r="P144" s="219">
        <v>3.0049819410771899</v>
      </c>
      <c r="Q144" s="219">
        <v>1.3172381861806</v>
      </c>
    </row>
    <row r="145" spans="1:13" ht="15" thickBot="1">
      <c r="A145" s="213" t="s">
        <v>138</v>
      </c>
      <c r="B145" s="212" t="s">
        <v>96</v>
      </c>
      <c r="C145" s="210">
        <v>24.431287535053499</v>
      </c>
      <c r="D145" s="210">
        <v>23.724909910531199</v>
      </c>
      <c r="E145" s="208"/>
      <c r="F145" s="208"/>
      <c r="G145" s="208">
        <f>C145-F143</f>
        <v>-9.6949293755169919E-2</v>
      </c>
      <c r="H145" s="208"/>
      <c r="I145" s="208">
        <f>G145-H140</f>
        <v>-0.19534859206857291</v>
      </c>
      <c r="J145" s="209"/>
      <c r="K145" s="208">
        <f t="shared" si="6"/>
        <v>1.1450007886905649</v>
      </c>
      <c r="L145" s="208"/>
      <c r="M145" s="208"/>
    </row>
    <row r="146" spans="1:13">
      <c r="A146" s="213" t="s">
        <v>138</v>
      </c>
      <c r="B146" s="218" t="s">
        <v>95</v>
      </c>
      <c r="C146" s="211">
        <v>23.603213602708699</v>
      </c>
      <c r="D146" s="210">
        <v>24.523140228174601</v>
      </c>
      <c r="E146" s="208">
        <f>AVERAGE(C146:C148)</f>
        <v>23.874738547087833</v>
      </c>
      <c r="F146" s="208">
        <f>AVERAGE(D146:D148)</f>
        <v>24.615730184789332</v>
      </c>
      <c r="G146" s="208">
        <f>C146-F146</f>
        <v>-1.0125165820806323</v>
      </c>
      <c r="H146" s="208">
        <f>AVERAGE(G146:G148)</f>
        <v>-0.74099163770149923</v>
      </c>
      <c r="I146" s="208">
        <f>G146-H140</f>
        <v>-1.1109158803940353</v>
      </c>
      <c r="J146" s="209">
        <f>AVERAGE(I146:I148)</f>
        <v>-0.83939093601490222</v>
      </c>
      <c r="K146" s="208">
        <f t="shared" si="6"/>
        <v>2.159827182372553</v>
      </c>
      <c r="L146" s="208">
        <f>AVERAGE(K146:K148)</f>
        <v>1.8136695587547642</v>
      </c>
      <c r="M146" s="208">
        <f>STDEV(K146:K148)</f>
        <v>0.35928122254802047</v>
      </c>
    </row>
    <row r="147" spans="1:13">
      <c r="A147" s="213" t="s">
        <v>138</v>
      </c>
      <c r="B147" s="217" t="s">
        <v>95</v>
      </c>
      <c r="C147" s="211">
        <v>23.835508944445898</v>
      </c>
      <c r="D147" s="210">
        <v>24.651471529480801</v>
      </c>
      <c r="E147" s="208"/>
      <c r="F147" s="208"/>
      <c r="G147" s="208">
        <f>C147-F146</f>
        <v>-0.78022124034343321</v>
      </c>
      <c r="H147" s="208"/>
      <c r="I147" s="208">
        <f>G147-H140</f>
        <v>-0.8786205386568362</v>
      </c>
      <c r="J147" s="209"/>
      <c r="K147" s="208">
        <f t="shared" si="6"/>
        <v>1.8386164310983673</v>
      </c>
      <c r="L147" s="208"/>
      <c r="M147" s="208"/>
    </row>
    <row r="148" spans="1:13" ht="15" thickBot="1">
      <c r="A148" s="213" t="s">
        <v>138</v>
      </c>
      <c r="B148" s="216" t="s">
        <v>95</v>
      </c>
      <c r="C148" s="211">
        <v>24.185493094108899</v>
      </c>
      <c r="D148" s="210">
        <v>24.6725787967126</v>
      </c>
      <c r="E148" s="208"/>
      <c r="F148" s="208"/>
      <c r="G148" s="208">
        <f>C148-F146</f>
        <v>-0.43023709068043203</v>
      </c>
      <c r="H148" s="208"/>
      <c r="I148" s="208">
        <f>G148-H140</f>
        <v>-0.52863638899383503</v>
      </c>
      <c r="J148" s="209"/>
      <c r="K148" s="208">
        <f t="shared" si="6"/>
        <v>1.4425650627933726</v>
      </c>
      <c r="L148" s="208"/>
      <c r="M148" s="208"/>
    </row>
    <row r="149" spans="1:13">
      <c r="A149" s="213" t="s">
        <v>138</v>
      </c>
      <c r="B149" s="215" t="s">
        <v>94</v>
      </c>
      <c r="C149" s="211">
        <v>24.163264784356301</v>
      </c>
      <c r="D149" s="210">
        <v>24.629729979170701</v>
      </c>
      <c r="E149" s="208">
        <f>AVERAGE(C149:C151)</f>
        <v>24.032196359076199</v>
      </c>
      <c r="F149" s="208">
        <f>AVERAGE(D149:D151)</f>
        <v>25.082225263434967</v>
      </c>
      <c r="G149" s="208">
        <f>C149-F149</f>
        <v>-0.91896047907866674</v>
      </c>
      <c r="H149" s="208">
        <f>AVERAGE(G149:G151)</f>
        <v>-1.0500289043587674</v>
      </c>
      <c r="I149" s="208">
        <f>G149-H140</f>
        <v>-1.0173597773920697</v>
      </c>
      <c r="J149" s="209">
        <f>AVERAGE(I149:I151)</f>
        <v>-1.1484282026721704</v>
      </c>
      <c r="K149" s="208">
        <f t="shared" si="6"/>
        <v>2.024211134227218</v>
      </c>
      <c r="L149" s="208">
        <f>AVERAGE(K149:K151)</f>
        <v>2.3281959624785653</v>
      </c>
      <c r="M149" s="208">
        <f>STDEV(K149:K151)</f>
        <v>0.91621559523322593</v>
      </c>
    </row>
    <row r="150" spans="1:13">
      <c r="A150" s="213" t="s">
        <v>138</v>
      </c>
      <c r="B150" s="214" t="s">
        <v>94</v>
      </c>
      <c r="C150" s="211">
        <v>24.500202269205399</v>
      </c>
      <c r="D150" s="210">
        <v>24.772350101223299</v>
      </c>
      <c r="E150" s="208"/>
      <c r="F150" s="208"/>
      <c r="G150" s="208">
        <f>C150-F149</f>
        <v>-0.58202299422956827</v>
      </c>
      <c r="H150" s="208"/>
      <c r="I150" s="208">
        <f>G150-H140</f>
        <v>-0.68042229254297126</v>
      </c>
      <c r="J150" s="209"/>
      <c r="K150" s="208">
        <f t="shared" si="6"/>
        <v>1.6026087875678228</v>
      </c>
      <c r="L150" s="208"/>
      <c r="M150" s="208"/>
    </row>
    <row r="151" spans="1:13" ht="15" thickBot="1">
      <c r="A151" s="213" t="s">
        <v>138</v>
      </c>
      <c r="B151" s="212" t="s">
        <v>94</v>
      </c>
      <c r="C151" s="211">
        <v>23.4331220236669</v>
      </c>
      <c r="D151" s="210">
        <v>25.844595709910902</v>
      </c>
      <c r="E151" s="208"/>
      <c r="F151" s="208"/>
      <c r="G151" s="208">
        <f>C151-F149</f>
        <v>-1.6491032397680669</v>
      </c>
      <c r="H151" s="208"/>
      <c r="I151" s="208">
        <f>G151-H140</f>
        <v>-1.7475025380814699</v>
      </c>
      <c r="J151" s="209"/>
      <c r="K151" s="208">
        <f t="shared" si="6"/>
        <v>3.3577679656406549</v>
      </c>
      <c r="L151" s="208"/>
      <c r="M151" s="208"/>
    </row>
    <row r="152" spans="1:13">
      <c r="A152" s="213" t="s">
        <v>138</v>
      </c>
      <c r="B152" s="218" t="s">
        <v>93</v>
      </c>
      <c r="C152" s="210">
        <v>23.454781036575501</v>
      </c>
      <c r="D152" s="210">
        <v>23.7379716009555</v>
      </c>
      <c r="E152" s="208">
        <f>AVERAGE(C152:C154)</f>
        <v>23.279209631091902</v>
      </c>
      <c r="F152" s="208">
        <f>AVERAGE(D152:D154)</f>
        <v>23.942698975419333</v>
      </c>
      <c r="G152" s="208">
        <f>C152-F152</f>
        <v>-0.48791793884383239</v>
      </c>
      <c r="H152" s="208">
        <f>AVERAGE(G152:G154)</f>
        <v>-0.66348934432743312</v>
      </c>
      <c r="I152" s="208">
        <f>G152-H140</f>
        <v>-0.58631723715723538</v>
      </c>
      <c r="J152" s="209">
        <f>AVERAGE(I152:I154)</f>
        <v>-0.76188864264083611</v>
      </c>
      <c r="K152" s="208">
        <f t="shared" si="6"/>
        <v>1.5014092091541169</v>
      </c>
      <c r="L152" s="208">
        <f>AVERAGE(K152:K154)</f>
        <v>1.7020754342559095</v>
      </c>
      <c r="M152" s="208">
        <f>STDEV(K152:K154)</f>
        <v>0.17701307636051283</v>
      </c>
    </row>
    <row r="153" spans="1:13">
      <c r="A153" s="213" t="s">
        <v>138</v>
      </c>
      <c r="B153" s="217" t="s">
        <v>93</v>
      </c>
      <c r="C153" s="210">
        <v>23.164473297622798</v>
      </c>
      <c r="D153" s="210">
        <v>24.818352667489901</v>
      </c>
      <c r="E153" s="208"/>
      <c r="F153" s="208"/>
      <c r="G153" s="208">
        <f>C153-F152</f>
        <v>-0.7782256777965344</v>
      </c>
      <c r="H153" s="208"/>
      <c r="I153" s="208">
        <f>G153-H140</f>
        <v>-0.87662497610993739</v>
      </c>
      <c r="J153" s="209"/>
      <c r="K153" s="208">
        <f t="shared" si="6"/>
        <v>1.8360749808347854</v>
      </c>
      <c r="L153" s="208"/>
      <c r="M153" s="208"/>
    </row>
    <row r="154" spans="1:13" ht="15" thickBot="1">
      <c r="A154" s="213" t="s">
        <v>138</v>
      </c>
      <c r="B154" s="216" t="s">
        <v>93</v>
      </c>
      <c r="C154" s="210">
        <v>23.2183745590774</v>
      </c>
      <c r="D154" s="210">
        <v>23.271772657812601</v>
      </c>
      <c r="E154" s="208"/>
      <c r="F154" s="208"/>
      <c r="G154" s="208">
        <f>C154-F152</f>
        <v>-0.72432441634193268</v>
      </c>
      <c r="H154" s="208"/>
      <c r="I154" s="208">
        <f>G154-H140</f>
        <v>-0.82272371465533567</v>
      </c>
      <c r="J154" s="209"/>
      <c r="K154" s="208">
        <f t="shared" si="6"/>
        <v>1.7687421127788259</v>
      </c>
      <c r="L154" s="208"/>
      <c r="M154" s="208"/>
    </row>
    <row r="155" spans="1:13">
      <c r="A155" s="213" t="s">
        <v>138</v>
      </c>
      <c r="B155" s="215" t="s">
        <v>92</v>
      </c>
      <c r="C155" s="211">
        <v>24.5093148549504</v>
      </c>
      <c r="D155" s="210">
        <v>25.2502176290776</v>
      </c>
      <c r="E155" s="208">
        <f>AVERAGE(C155:C157)</f>
        <v>24.052653938235569</v>
      </c>
      <c r="F155" s="208">
        <f>AVERAGE(D155:D157)</f>
        <v>24.630487534246168</v>
      </c>
      <c r="G155" s="208">
        <f>C155-F155</f>
        <v>-0.12117267929576769</v>
      </c>
      <c r="H155" s="208">
        <f>AVERAGE(G155:G157)</f>
        <v>-0.57783359601060036</v>
      </c>
      <c r="I155" s="208">
        <f>G155-H140</f>
        <v>-0.21957197760917069</v>
      </c>
      <c r="J155" s="209">
        <f>AVERAGE(I155:I157)</f>
        <v>-0.67623289432400335</v>
      </c>
      <c r="K155" s="208">
        <f t="shared" si="6"/>
        <v>1.1643880816357133</v>
      </c>
      <c r="L155" s="208">
        <f>AVERAGE(K155:K157)</f>
        <v>1.6987034236376564</v>
      </c>
      <c r="M155" s="208">
        <f>STDEV(K155:K157)</f>
        <v>0.75791061037413299</v>
      </c>
    </row>
    <row r="156" spans="1:13">
      <c r="A156" s="213" t="s">
        <v>138</v>
      </c>
      <c r="B156" s="214" t="s">
        <v>92</v>
      </c>
      <c r="C156" s="211">
        <v>23.369299096375101</v>
      </c>
      <c r="D156" s="210">
        <v>24.8840799493438</v>
      </c>
      <c r="E156" s="208"/>
      <c r="F156" s="208"/>
      <c r="G156" s="208">
        <f>C156-F155</f>
        <v>-1.2611884378710663</v>
      </c>
      <c r="H156" s="208"/>
      <c r="I156" s="208">
        <f>G156-H140</f>
        <v>-1.3595877361844693</v>
      </c>
      <c r="J156" s="209"/>
      <c r="K156" s="208">
        <f t="shared" si="6"/>
        <v>2.5661183976293538</v>
      </c>
      <c r="L156" s="208"/>
      <c r="M156" s="208"/>
    </row>
    <row r="157" spans="1:13" ht="15" thickBot="1">
      <c r="A157" s="213" t="s">
        <v>138</v>
      </c>
      <c r="B157" s="212" t="s">
        <v>92</v>
      </c>
      <c r="C157" s="211">
        <v>24.279347863381201</v>
      </c>
      <c r="D157" s="210">
        <v>23.7571650243171</v>
      </c>
      <c r="E157" s="208"/>
      <c r="F157" s="208"/>
      <c r="G157" s="208">
        <f>C157-F155</f>
        <v>-0.351139670864967</v>
      </c>
      <c r="H157" s="208"/>
      <c r="I157" s="208">
        <f>G157-H140</f>
        <v>-0.44953896917837</v>
      </c>
      <c r="J157" s="209"/>
      <c r="K157" s="208">
        <f t="shared" si="6"/>
        <v>1.365603791647902</v>
      </c>
      <c r="L157" s="208"/>
      <c r="M157" s="208"/>
    </row>
    <row r="158" spans="1:13">
      <c r="A158" s="213" t="s">
        <v>138</v>
      </c>
      <c r="B158" s="218" t="s">
        <v>91</v>
      </c>
      <c r="C158" s="211">
        <v>23.171393291573501</v>
      </c>
      <c r="D158" s="211">
        <v>25.0135144669844</v>
      </c>
      <c r="E158" s="208">
        <f>AVERAGE(C158:C160)</f>
        <v>23.794747009401664</v>
      </c>
      <c r="F158" s="208">
        <f>AVERAGE(D158:D160)</f>
        <v>24.215570695234401</v>
      </c>
      <c r="G158" s="208">
        <f>C158-F158</f>
        <v>-1.0441774036608997</v>
      </c>
      <c r="H158" s="208">
        <f>AVERAGE(G158:G160)</f>
        <v>-0.42082368583273322</v>
      </c>
      <c r="I158" s="208">
        <f>G158-H140</f>
        <v>-1.1425767019743027</v>
      </c>
      <c r="J158" s="209">
        <f>AVERAGE(I158:I160)</f>
        <v>-0.51922298414613621</v>
      </c>
      <c r="K158" s="208">
        <f t="shared" si="6"/>
        <v>2.2077498281933305</v>
      </c>
      <c r="L158" s="208">
        <f>AVERAGE(K158:K160)</f>
        <v>1.6318081109198814</v>
      </c>
      <c r="M158" s="208">
        <f>STDEV(K158:K160)</f>
        <v>0.84929162939637881</v>
      </c>
    </row>
    <row r="159" spans="1:13">
      <c r="A159" s="213" t="s">
        <v>138</v>
      </c>
      <c r="B159" s="217" t="s">
        <v>91</v>
      </c>
      <c r="C159" s="211">
        <v>24.921234366027701</v>
      </c>
      <c r="D159" s="211">
        <v>23.850056745045201</v>
      </c>
      <c r="E159" s="208"/>
      <c r="F159" s="208"/>
      <c r="G159" s="208">
        <f>C159-F158</f>
        <v>0.7056636707932995</v>
      </c>
      <c r="H159" s="208"/>
      <c r="I159" s="208">
        <f>G159-H140</f>
        <v>0.60726437247989651</v>
      </c>
      <c r="J159" s="209"/>
      <c r="K159" s="208">
        <f t="shared" si="6"/>
        <v>0.6564402596429233</v>
      </c>
      <c r="L159" s="208"/>
      <c r="M159" s="208"/>
    </row>
    <row r="160" spans="1:13" ht="15" thickBot="1">
      <c r="A160" s="213" t="s">
        <v>138</v>
      </c>
      <c r="B160" s="216" t="s">
        <v>91</v>
      </c>
      <c r="C160" s="211">
        <v>23.291613370603802</v>
      </c>
      <c r="D160" s="211">
        <v>23.783140873673599</v>
      </c>
      <c r="E160" s="208"/>
      <c r="F160" s="208"/>
      <c r="G160" s="208">
        <f>C160-F158</f>
        <v>-0.92395732463059943</v>
      </c>
      <c r="H160" s="208"/>
      <c r="I160" s="208">
        <f>G160-H140</f>
        <v>-1.0223566229440024</v>
      </c>
      <c r="J160" s="209"/>
      <c r="K160" s="208">
        <f t="shared" si="6"/>
        <v>2.0312342449233909</v>
      </c>
      <c r="L160" s="208"/>
      <c r="M160" s="208"/>
    </row>
    <row r="161" spans="1:17">
      <c r="A161" s="213" t="s">
        <v>138</v>
      </c>
      <c r="B161" s="215" t="s">
        <v>90</v>
      </c>
      <c r="C161" s="210">
        <v>23.8936243132489</v>
      </c>
      <c r="D161" s="210">
        <v>25.159990065322798</v>
      </c>
      <c r="E161" s="208">
        <f>AVERAGE(C161:C163)</f>
        <v>23.757810919591165</v>
      </c>
      <c r="F161" s="208">
        <f>AVERAGE(D161:D163)</f>
        <v>24.899710162217303</v>
      </c>
      <c r="G161" s="208">
        <f>C161-F161</f>
        <v>-1.0060858489684037</v>
      </c>
      <c r="H161" s="208">
        <f>AVERAGE(G161:G163)</f>
        <v>-1.1418992426261372</v>
      </c>
      <c r="I161" s="208">
        <f>G161-H140</f>
        <v>-1.1044851472818067</v>
      </c>
      <c r="J161" s="209">
        <f>AVERAGE(I161:I163)</f>
        <v>-1.2402985409395402</v>
      </c>
      <c r="K161" s="208">
        <f t="shared" si="6"/>
        <v>2.1502212972768384</v>
      </c>
      <c r="L161" s="208">
        <f>AVERAGE(K161:K163)</f>
        <v>2.4390408526981404</v>
      </c>
      <c r="M161" s="208">
        <f>STDEV(K161:K163)</f>
        <v>0.77753159329940824</v>
      </c>
    </row>
    <row r="162" spans="1:17">
      <c r="A162" s="213" t="s">
        <v>138</v>
      </c>
      <c r="B162" s="214" t="s">
        <v>90</v>
      </c>
      <c r="C162" s="210">
        <v>23.26707733984</v>
      </c>
      <c r="D162" s="210">
        <v>25.0649114593528</v>
      </c>
      <c r="E162" s="208"/>
      <c r="F162" s="208"/>
      <c r="G162" s="208">
        <f>C162-F161</f>
        <v>-1.6326328223773032</v>
      </c>
      <c r="H162" s="208"/>
      <c r="I162" s="208">
        <f>G162-H140</f>
        <v>-1.7310321206907062</v>
      </c>
      <c r="J162" s="209"/>
      <c r="K162" s="208">
        <f t="shared" si="6"/>
        <v>3.3196522514905427</v>
      </c>
      <c r="L162" s="208"/>
      <c r="M162" s="208"/>
    </row>
    <row r="163" spans="1:17" ht="15" thickBot="1">
      <c r="A163" s="213" t="s">
        <v>138</v>
      </c>
      <c r="B163" s="212" t="s">
        <v>90</v>
      </c>
      <c r="C163" s="210">
        <v>24.112731105684599</v>
      </c>
      <c r="D163" s="210">
        <v>24.474228961976301</v>
      </c>
      <c r="E163" s="208"/>
      <c r="F163" s="208"/>
      <c r="G163" s="208">
        <f>C163-F161</f>
        <v>-0.78697905653270439</v>
      </c>
      <c r="H163" s="208"/>
      <c r="I163" s="208">
        <f>G163-H140</f>
        <v>-0.88537835484610738</v>
      </c>
      <c r="J163" s="209"/>
      <c r="K163" s="208">
        <f t="shared" si="6"/>
        <v>1.8472490093270404</v>
      </c>
      <c r="L163" s="208"/>
      <c r="M163" s="208"/>
    </row>
    <row r="164" spans="1:17">
      <c r="A164" s="213" t="s">
        <v>138</v>
      </c>
      <c r="B164" s="218" t="s">
        <v>89</v>
      </c>
      <c r="C164" s="210">
        <v>23.088301768860202</v>
      </c>
      <c r="D164" s="210">
        <v>25.468000760849598</v>
      </c>
      <c r="E164" s="208">
        <f>AVERAGE(C164:C166)</f>
        <v>23.835416566792532</v>
      </c>
      <c r="F164" s="208">
        <f>AVERAGE(D164:D166)</f>
        <v>25.196786568421967</v>
      </c>
      <c r="G164" s="208">
        <f>C164-F164</f>
        <v>-2.108484799561765</v>
      </c>
      <c r="H164" s="208">
        <f>AVERAGE(G164:G166)</f>
        <v>-1.3613700016294328</v>
      </c>
      <c r="I164" s="208">
        <f>G164-H140</f>
        <v>-2.206884097875168</v>
      </c>
      <c r="J164" s="209">
        <f>AVERAGE(I164:I166)</f>
        <v>-1.4597692999428358</v>
      </c>
      <c r="K164" s="208">
        <f t="shared" si="6"/>
        <v>4.6167707565895029</v>
      </c>
      <c r="L164" s="208">
        <f>AVERAGE(K164:K166)</f>
        <v>3.0049819410771987</v>
      </c>
      <c r="M164" s="208">
        <f>STDEV(K164:K166)</f>
        <v>1.5088347989087629</v>
      </c>
    </row>
    <row r="165" spans="1:17">
      <c r="A165" s="213" t="s">
        <v>138</v>
      </c>
      <c r="B165" s="217" t="s">
        <v>89</v>
      </c>
      <c r="C165" s="210">
        <v>23.824278429088</v>
      </c>
      <c r="D165" s="210">
        <v>25.8798889743417</v>
      </c>
      <c r="E165" s="208"/>
      <c r="F165" s="208"/>
      <c r="G165" s="208">
        <f>C165-F164</f>
        <v>-1.3725081393339664</v>
      </c>
      <c r="H165" s="208"/>
      <c r="I165" s="208">
        <f>G165-H140</f>
        <v>-1.4709074376473694</v>
      </c>
      <c r="J165" s="209"/>
      <c r="K165" s="208">
        <f t="shared" si="6"/>
        <v>2.7719619183655593</v>
      </c>
      <c r="L165" s="208"/>
      <c r="M165" s="208"/>
    </row>
    <row r="166" spans="1:17" ht="15" thickBot="1">
      <c r="A166" s="213" t="s">
        <v>138</v>
      </c>
      <c r="B166" s="216" t="s">
        <v>89</v>
      </c>
      <c r="C166" s="210">
        <v>24.5936695024294</v>
      </c>
      <c r="D166" s="210">
        <v>24.242469970074598</v>
      </c>
      <c r="E166" s="208"/>
      <c r="F166" s="208"/>
      <c r="G166" s="208">
        <f>C166-F164</f>
        <v>-0.60311706599256709</v>
      </c>
      <c r="H166" s="208"/>
      <c r="I166" s="208">
        <f>G166-H140</f>
        <v>-0.70151636430597009</v>
      </c>
      <c r="J166" s="209"/>
      <c r="K166" s="208">
        <f t="shared" si="6"/>
        <v>1.6262131482765341</v>
      </c>
      <c r="L166" s="208"/>
      <c r="M166" s="208"/>
    </row>
    <row r="167" spans="1:17">
      <c r="A167" s="213" t="s">
        <v>138</v>
      </c>
      <c r="B167" s="215" t="s">
        <v>87</v>
      </c>
      <c r="C167" s="211">
        <v>24.194392722700801</v>
      </c>
      <c r="D167" s="210">
        <v>24.090300410337001</v>
      </c>
      <c r="E167" s="208">
        <f>AVERAGE(C167:C169)</f>
        <v>23.710752153014568</v>
      </c>
      <c r="F167" s="208">
        <f>AVERAGE(D167:D169)</f>
        <v>24.793638096589863</v>
      </c>
      <c r="G167" s="208">
        <f>C167-F167</f>
        <v>-0.59924537388906174</v>
      </c>
      <c r="H167" s="208">
        <f>AVERAGE(G167:G169)</f>
        <v>-1.0828859435752953</v>
      </c>
      <c r="I167" s="208">
        <f>G167-H146</f>
        <v>0.14174626381243749</v>
      </c>
      <c r="J167" s="209">
        <f>AVERAGE(I167:I169)</f>
        <v>-0.34189430587379616</v>
      </c>
      <c r="K167" s="208">
        <f t="shared" si="6"/>
        <v>0.90642134248329642</v>
      </c>
      <c r="L167" s="208">
        <f>AVERAGE(K167:K169)</f>
        <v>1.317238186180564</v>
      </c>
      <c r="M167" s="208">
        <f>STDEV(K167:K169)</f>
        <v>0.44600405955455974</v>
      </c>
    </row>
    <row r="168" spans="1:17">
      <c r="A168" s="213" t="s">
        <v>138</v>
      </c>
      <c r="B168" s="214" t="s">
        <v>87</v>
      </c>
      <c r="C168" s="211">
        <v>23.211389153014</v>
      </c>
      <c r="D168" s="210">
        <v>25.763753135458099</v>
      </c>
      <c r="E168" s="208"/>
      <c r="F168" s="208"/>
      <c r="G168" s="208">
        <f>C168-F167</f>
        <v>-1.5822489435758627</v>
      </c>
      <c r="H168" s="208"/>
      <c r="I168" s="208">
        <f>G168-H146</f>
        <v>-0.84125730587436343</v>
      </c>
      <c r="J168" s="209"/>
      <c r="K168" s="208">
        <f t="shared" si="6"/>
        <v>1.7916108469906418</v>
      </c>
      <c r="L168" s="208"/>
      <c r="M168" s="208"/>
    </row>
    <row r="169" spans="1:17" ht="15" thickBot="1">
      <c r="A169" s="213" t="s">
        <v>138</v>
      </c>
      <c r="B169" s="212" t="s">
        <v>87</v>
      </c>
      <c r="C169" s="211">
        <v>23.726474583328901</v>
      </c>
      <c r="D169" s="210">
        <v>24.526860743974499</v>
      </c>
      <c r="E169" s="208"/>
      <c r="F169" s="208"/>
      <c r="G169" s="208">
        <f>C169-F167</f>
        <v>-1.0671635132609616</v>
      </c>
      <c r="H169" s="208"/>
      <c r="I169" s="208">
        <f>G169-H146</f>
        <v>-0.32617187555946237</v>
      </c>
      <c r="J169" s="209"/>
      <c r="K169" s="208">
        <f t="shared" si="6"/>
        <v>1.2536823690677534</v>
      </c>
      <c r="L169" s="208"/>
      <c r="M169" s="208"/>
    </row>
    <row r="172" spans="1:17">
      <c r="A172" s="213"/>
      <c r="B172" s="206"/>
    </row>
    <row r="173" spans="1:17" ht="20">
      <c r="A173" s="413" t="s">
        <v>40</v>
      </c>
      <c r="B173" s="414"/>
      <c r="C173" s="415"/>
      <c r="E173" s="417" t="s">
        <v>127</v>
      </c>
      <c r="F173" s="419"/>
    </row>
    <row r="174" spans="1:17" ht="16" thickBot="1">
      <c r="A174" s="226" t="s">
        <v>117</v>
      </c>
      <c r="B174" s="226" t="s">
        <v>116</v>
      </c>
      <c r="C174" s="225" t="s">
        <v>115</v>
      </c>
      <c r="D174" s="225" t="s">
        <v>114</v>
      </c>
      <c r="E174" s="223" t="s">
        <v>113</v>
      </c>
      <c r="F174" s="223" t="s">
        <v>112</v>
      </c>
      <c r="G174" s="224" t="s">
        <v>111</v>
      </c>
      <c r="H174" s="223" t="s">
        <v>110</v>
      </c>
      <c r="I174" s="224" t="s">
        <v>109</v>
      </c>
      <c r="J174" s="223" t="s">
        <v>108</v>
      </c>
      <c r="K174" s="223" t="s">
        <v>107</v>
      </c>
      <c r="L174" s="223" t="s">
        <v>106</v>
      </c>
      <c r="M174" s="223" t="s">
        <v>105</v>
      </c>
      <c r="O174" s="219"/>
      <c r="P174" s="222" t="s">
        <v>104</v>
      </c>
      <c r="Q174" s="221" t="s">
        <v>103</v>
      </c>
    </row>
    <row r="175" spans="1:17">
      <c r="A175" s="213" t="s">
        <v>138</v>
      </c>
      <c r="B175" s="218" t="s">
        <v>100</v>
      </c>
      <c r="C175" s="211">
        <v>24.197398341293599</v>
      </c>
      <c r="D175" s="210">
        <v>25.1243197281409</v>
      </c>
      <c r="E175" s="208">
        <f>AVERAGE(C175:C177)</f>
        <v>23.793670305509433</v>
      </c>
      <c r="F175" s="208">
        <f>AVERAGE(D175:D177)</f>
        <v>24.677035864930332</v>
      </c>
      <c r="G175" s="208">
        <f>C175-F175</f>
        <v>-0.47963752363673251</v>
      </c>
      <c r="H175" s="208">
        <f>AVERAGE(G175:G177)</f>
        <v>-0.88336555942089845</v>
      </c>
      <c r="I175" s="208">
        <f>G175-H175</f>
        <v>0.40372803578416594</v>
      </c>
      <c r="J175" s="209">
        <f>AVERAGE(I175:I177)</f>
        <v>0</v>
      </c>
      <c r="K175" s="208">
        <f t="shared" ref="K175:K204" si="7">2^-(I175)</f>
        <v>0.75590244682747176</v>
      </c>
      <c r="L175" s="228">
        <f>AVERAGE(K175:K177)</f>
        <v>1.0188519273762271</v>
      </c>
      <c r="M175" s="208">
        <f>STDEV(K175:K177)</f>
        <v>0.22844306414637791</v>
      </c>
      <c r="O175" s="219" t="s">
        <v>102</v>
      </c>
      <c r="P175" s="219">
        <v>1.0134194977170199</v>
      </c>
      <c r="Q175" s="219">
        <v>0.54797856636090703</v>
      </c>
    </row>
    <row r="176" spans="1:17">
      <c r="A176" s="213" t="s">
        <v>138</v>
      </c>
      <c r="B176" s="217" t="s">
        <v>100</v>
      </c>
      <c r="C176" s="211">
        <v>23.5690417509974</v>
      </c>
      <c r="D176" s="210">
        <v>25.816845458685499</v>
      </c>
      <c r="E176" s="208"/>
      <c r="F176" s="208"/>
      <c r="G176" s="208">
        <f>C176-F175</f>
        <v>-1.1079941139329321</v>
      </c>
      <c r="H176" s="208"/>
      <c r="I176" s="208">
        <f>G176-H175</f>
        <v>-0.22462855451203367</v>
      </c>
      <c r="J176" s="209"/>
      <c r="K176" s="208">
        <f t="shared" si="7"/>
        <v>1.1684763664343505</v>
      </c>
      <c r="L176" s="208"/>
      <c r="M176" s="208"/>
      <c r="O176" s="219" t="s">
        <v>101</v>
      </c>
      <c r="P176" s="219">
        <v>1.09405704431054</v>
      </c>
      <c r="Q176" s="219">
        <v>2.42474980432437</v>
      </c>
    </row>
    <row r="177" spans="1:17" ht="15" thickBot="1">
      <c r="A177" s="213" t="s">
        <v>138</v>
      </c>
      <c r="B177" s="216" t="s">
        <v>100</v>
      </c>
      <c r="C177" s="211">
        <v>23.614570824237301</v>
      </c>
      <c r="D177" s="210">
        <v>23.0899424079646</v>
      </c>
      <c r="E177" s="208"/>
      <c r="F177" s="208"/>
      <c r="G177" s="208">
        <f>C177-F175</f>
        <v>-1.0624650406930307</v>
      </c>
      <c r="H177" s="208"/>
      <c r="I177" s="208">
        <f>G177-H175</f>
        <v>-0.17909948127213227</v>
      </c>
      <c r="J177" s="209"/>
      <c r="K177" s="208">
        <f t="shared" si="7"/>
        <v>1.1321769688668593</v>
      </c>
      <c r="L177" s="208"/>
      <c r="M177" s="208"/>
      <c r="O177" s="219" t="s">
        <v>99</v>
      </c>
      <c r="P177" s="219">
        <v>1.7850219986160001</v>
      </c>
      <c r="Q177" s="219">
        <v>0.46690793187428697</v>
      </c>
    </row>
    <row r="178" spans="1:17">
      <c r="A178" s="213" t="s">
        <v>138</v>
      </c>
      <c r="B178" s="215" t="s">
        <v>96</v>
      </c>
      <c r="C178" s="211">
        <v>24.7789183716731</v>
      </c>
      <c r="D178" s="210">
        <v>23.3430591262149</v>
      </c>
      <c r="E178" s="208">
        <f>AVERAGE(C178:C180)</f>
        <v>24.095777671519031</v>
      </c>
      <c r="F178" s="208">
        <f>AVERAGE(D178:D180)</f>
        <v>24.03032176917333</v>
      </c>
      <c r="G178" s="208">
        <f>C178-F178</f>
        <v>0.74859660249977011</v>
      </c>
      <c r="H178" s="208">
        <f>AVERAGE(G178:G180)</f>
        <v>6.5455902345702796E-2</v>
      </c>
      <c r="I178" s="208">
        <f>G178-H175</f>
        <v>1.6319621619206686</v>
      </c>
      <c r="J178" s="209">
        <f>AVERAGE(I178:I180)</f>
        <v>0.9488214617666012</v>
      </c>
      <c r="K178" s="208">
        <f t="shared" si="7"/>
        <v>0.32264908473503051</v>
      </c>
      <c r="L178" s="208">
        <f>AVERAGE(K178:K180)</f>
        <v>0.54797856636089992</v>
      </c>
      <c r="M178" s="208">
        <f>STDEV(K178:K180)</f>
        <v>0.20882498553752699</v>
      </c>
      <c r="O178" s="219" t="s">
        <v>98</v>
      </c>
      <c r="P178" s="219">
        <v>0.95344603031518205</v>
      </c>
      <c r="Q178" s="219">
        <v>1.10177006875035</v>
      </c>
    </row>
    <row r="179" spans="1:17">
      <c r="A179" s="213" t="s">
        <v>138</v>
      </c>
      <c r="B179" s="214" t="s">
        <v>96</v>
      </c>
      <c r="C179" s="211">
        <v>23.591154239636499</v>
      </c>
      <c r="D179" s="210">
        <v>25.083903559893098</v>
      </c>
      <c r="E179" s="208"/>
      <c r="F179" s="208"/>
      <c r="G179" s="208">
        <f>C179-F178</f>
        <v>-0.43916752953683158</v>
      </c>
      <c r="H179" s="208"/>
      <c r="I179" s="208">
        <f>G179-H175</f>
        <v>0.44419802988406687</v>
      </c>
      <c r="J179" s="209"/>
      <c r="K179" s="208">
        <f t="shared" si="7"/>
        <v>0.73499277332801194</v>
      </c>
      <c r="L179" s="208"/>
      <c r="M179" s="208"/>
      <c r="O179" s="219" t="s">
        <v>97</v>
      </c>
      <c r="P179" s="219">
        <v>0.52767424255082296</v>
      </c>
      <c r="Q179" s="219">
        <v>0.73171132180699405</v>
      </c>
    </row>
    <row r="180" spans="1:17" ht="15" thickBot="1">
      <c r="A180" s="213" t="s">
        <v>138</v>
      </c>
      <c r="B180" s="212" t="s">
        <v>96</v>
      </c>
      <c r="C180" s="211">
        <v>23.9172604032475</v>
      </c>
      <c r="D180" s="210">
        <v>23.664002621411999</v>
      </c>
      <c r="E180" s="208"/>
      <c r="F180" s="208"/>
      <c r="G180" s="208">
        <f>C180-F178</f>
        <v>-0.11306136592583016</v>
      </c>
      <c r="H180" s="208"/>
      <c r="I180" s="208">
        <f>G180-H175</f>
        <v>0.77030419349506829</v>
      </c>
      <c r="J180" s="209"/>
      <c r="K180" s="208">
        <f t="shared" si="7"/>
        <v>0.58629384101965709</v>
      </c>
      <c r="L180" s="208"/>
      <c r="M180" s="208"/>
    </row>
    <row r="181" spans="1:17">
      <c r="A181" s="213" t="s">
        <v>138</v>
      </c>
      <c r="B181" s="218" t="s">
        <v>95</v>
      </c>
      <c r="C181" s="211">
        <v>23.661046466002102</v>
      </c>
      <c r="D181" s="210">
        <v>25.561309671368502</v>
      </c>
      <c r="E181" s="208">
        <f>AVERAGE(C181:C183)</f>
        <v>24.098028754812571</v>
      </c>
      <c r="F181" s="208">
        <f>AVERAGE(D181:D183)</f>
        <v>25.051028851212866</v>
      </c>
      <c r="G181" s="208">
        <f>C181-F181</f>
        <v>-1.3899823852107644</v>
      </c>
      <c r="H181" s="208">
        <f>AVERAGE(G181:G183)</f>
        <v>-0.9530000964002987</v>
      </c>
      <c r="I181" s="208">
        <f>G181-H175</f>
        <v>-0.506616825789866</v>
      </c>
      <c r="J181" s="209">
        <f>AVERAGE(I181:I183)</f>
        <v>-6.9634536979400252E-2</v>
      </c>
      <c r="K181" s="208">
        <f t="shared" si="7"/>
        <v>1.4207146567620745</v>
      </c>
      <c r="L181" s="208">
        <f>AVERAGE(K181:K183)</f>
        <v>1.0940570443105584</v>
      </c>
      <c r="M181" s="208">
        <f>STDEV(K181:K183)</f>
        <v>0.36433919466049652</v>
      </c>
    </row>
    <row r="182" spans="1:17">
      <c r="A182" s="213" t="s">
        <v>138</v>
      </c>
      <c r="B182" s="217" t="s">
        <v>95</v>
      </c>
      <c r="C182" s="211">
        <v>24.679904047630501</v>
      </c>
      <c r="D182" s="210">
        <v>23.8014315228715</v>
      </c>
      <c r="E182" s="208"/>
      <c r="F182" s="208"/>
      <c r="G182" s="208">
        <f>C182-F181</f>
        <v>-0.3711248035823651</v>
      </c>
      <c r="H182" s="208"/>
      <c r="I182" s="208">
        <f>G182-H175</f>
        <v>0.51224075583853335</v>
      </c>
      <c r="J182" s="209"/>
      <c r="K182" s="208">
        <f t="shared" si="7"/>
        <v>0.70113261108710467</v>
      </c>
      <c r="L182" s="208"/>
      <c r="M182" s="208"/>
    </row>
    <row r="183" spans="1:17" ht="15" thickBot="1">
      <c r="A183" s="213" t="s">
        <v>138</v>
      </c>
      <c r="B183" s="216" t="s">
        <v>95</v>
      </c>
      <c r="C183" s="211">
        <v>23.953135750805099</v>
      </c>
      <c r="D183" s="210">
        <v>25.7903453593986</v>
      </c>
      <c r="E183" s="208"/>
      <c r="F183" s="208"/>
      <c r="G183" s="208">
        <f>C183-F181</f>
        <v>-1.0978931004077666</v>
      </c>
      <c r="H183" s="208"/>
      <c r="I183" s="208">
        <f>G183-H175</f>
        <v>-0.2145275409868681</v>
      </c>
      <c r="J183" s="209"/>
      <c r="K183" s="208">
        <f t="shared" si="7"/>
        <v>1.1603238650824963</v>
      </c>
      <c r="L183" s="208"/>
      <c r="M183" s="208"/>
    </row>
    <row r="184" spans="1:17">
      <c r="A184" s="213" t="s">
        <v>138</v>
      </c>
      <c r="B184" s="215" t="s">
        <v>94</v>
      </c>
      <c r="C184" s="211">
        <v>23.283550918320699</v>
      </c>
      <c r="D184" s="210">
        <v>24.8258879719078</v>
      </c>
      <c r="E184" s="208">
        <f>AVERAGE(C184:C186)</f>
        <v>23.216598351665699</v>
      </c>
      <c r="F184" s="208">
        <f>AVERAGE(D184:D186)</f>
        <v>25.370023060920403</v>
      </c>
      <c r="G184" s="208">
        <f>C184-F184</f>
        <v>-2.0864721425997033</v>
      </c>
      <c r="H184" s="208">
        <f>AVERAGE(G184:G186)</f>
        <v>-2.1534247092547028</v>
      </c>
      <c r="I184" s="208">
        <f>G184-H175</f>
        <v>-1.2031065831788048</v>
      </c>
      <c r="J184" s="209">
        <f>AVERAGE(I184:I186)</f>
        <v>-1.2700591498338045</v>
      </c>
      <c r="K184" s="208">
        <f t="shared" si="7"/>
        <v>2.3023490689254924</v>
      </c>
      <c r="L184" s="208">
        <f>AVERAGE(K184:K186)</f>
        <v>2.4247498043243572</v>
      </c>
      <c r="M184" s="208">
        <f>STDEV(K184:K186)</f>
        <v>0.31389565996144941</v>
      </c>
    </row>
    <row r="185" spans="1:17">
      <c r="A185" s="213" t="s">
        <v>138</v>
      </c>
      <c r="B185" s="214" t="s">
        <v>94</v>
      </c>
      <c r="C185" s="211">
        <v>23.0108432539894</v>
      </c>
      <c r="D185" s="210">
        <v>25.6566824434572</v>
      </c>
      <c r="E185" s="208"/>
      <c r="F185" s="208"/>
      <c r="G185" s="208">
        <f>C185-F184</f>
        <v>-2.359179806931003</v>
      </c>
      <c r="H185" s="208"/>
      <c r="I185" s="208">
        <f>G185-H175</f>
        <v>-1.4758142475101046</v>
      </c>
      <c r="J185" s="209"/>
      <c r="K185" s="208">
        <f t="shared" si="7"/>
        <v>2.7814058037572149</v>
      </c>
      <c r="L185" s="208"/>
      <c r="M185" s="208"/>
    </row>
    <row r="186" spans="1:17" ht="15" thickBot="1">
      <c r="A186" s="213" t="s">
        <v>138</v>
      </c>
      <c r="B186" s="212" t="s">
        <v>94</v>
      </c>
      <c r="C186" s="211">
        <v>23.355400882687</v>
      </c>
      <c r="D186" s="210">
        <v>25.627498767396201</v>
      </c>
      <c r="E186" s="208"/>
      <c r="F186" s="208"/>
      <c r="G186" s="208">
        <f>C186-F184</f>
        <v>-2.0146221782334024</v>
      </c>
      <c r="H186" s="208"/>
      <c r="I186" s="208">
        <f>G186-H175</f>
        <v>-1.1312566188125039</v>
      </c>
      <c r="J186" s="209"/>
      <c r="K186" s="208">
        <f t="shared" si="7"/>
        <v>2.1904945402903646</v>
      </c>
      <c r="L186" s="208"/>
      <c r="M186" s="208"/>
    </row>
    <row r="187" spans="1:17">
      <c r="A187" s="213" t="s">
        <v>138</v>
      </c>
      <c r="B187" s="218" t="s">
        <v>93</v>
      </c>
      <c r="C187" s="211">
        <v>24.8491567039435</v>
      </c>
      <c r="D187" s="210">
        <v>25.434038363744801</v>
      </c>
      <c r="E187" s="208">
        <f>AVERAGE(C187:C189)</f>
        <v>24.064079230262866</v>
      </c>
      <c r="F187" s="208">
        <f>AVERAGE(D187:D189)</f>
        <v>25.642274151745536</v>
      </c>
      <c r="G187" s="208">
        <f>C187-F187</f>
        <v>-0.79311744780203597</v>
      </c>
      <c r="H187" s="208">
        <f>AVERAGE(G187:G189)</f>
        <v>-1.5781949214826685</v>
      </c>
      <c r="I187" s="208">
        <f>G187-H175</f>
        <v>9.0248111618862481E-2</v>
      </c>
      <c r="J187" s="209">
        <f>AVERAGE(I187:I189)</f>
        <v>-0.69482936206176993</v>
      </c>
      <c r="K187" s="208">
        <f t="shared" si="7"/>
        <v>0.93936118598669904</v>
      </c>
      <c r="L187" s="208">
        <f>AVERAGE(K187:K189)</f>
        <v>1.7850219986159637</v>
      </c>
      <c r="M187" s="208">
        <f>STDEV(K187:K189)</f>
        <v>0.94653945836812381</v>
      </c>
    </row>
    <row r="188" spans="1:17">
      <c r="A188" s="213" t="s">
        <v>138</v>
      </c>
      <c r="B188" s="217" t="s">
        <v>93</v>
      </c>
      <c r="C188" s="211">
        <v>23.269621262645501</v>
      </c>
      <c r="D188" s="210">
        <v>25.871628346416401</v>
      </c>
      <c r="E188" s="208"/>
      <c r="F188" s="208"/>
      <c r="G188" s="208">
        <f>C188-F187</f>
        <v>-2.3726528891000349</v>
      </c>
      <c r="H188" s="208"/>
      <c r="I188" s="208">
        <f>G188-H175</f>
        <v>-1.4892873296791365</v>
      </c>
      <c r="J188" s="209"/>
      <c r="K188" s="208">
        <f t="shared" si="7"/>
        <v>2.8075025435407936</v>
      </c>
      <c r="L188" s="208"/>
      <c r="M188" s="208"/>
    </row>
    <row r="189" spans="1:17" ht="15" thickBot="1">
      <c r="A189" s="213" t="s">
        <v>138</v>
      </c>
      <c r="B189" s="216" t="s">
        <v>93</v>
      </c>
      <c r="C189" s="211">
        <v>24.073459724199601</v>
      </c>
      <c r="D189" s="210">
        <v>25.621155745075399</v>
      </c>
      <c r="E189" s="208"/>
      <c r="F189" s="208"/>
      <c r="G189" s="208">
        <f>C189-F187</f>
        <v>-1.5688144275459344</v>
      </c>
      <c r="H189" s="208"/>
      <c r="I189" s="208">
        <f>G189-H175</f>
        <v>-0.68544886812503591</v>
      </c>
      <c r="J189" s="209"/>
      <c r="K189" s="208">
        <f t="shared" si="7"/>
        <v>1.6082022663203985</v>
      </c>
      <c r="L189" s="208"/>
      <c r="M189" s="208"/>
    </row>
    <row r="190" spans="1:17">
      <c r="A190" s="213" t="s">
        <v>138</v>
      </c>
      <c r="B190" s="215" t="s">
        <v>92</v>
      </c>
      <c r="C190" s="211">
        <v>24.602631770553</v>
      </c>
      <c r="D190" s="211">
        <v>25.084815263157001</v>
      </c>
      <c r="E190" s="208">
        <f>AVERAGE(C190:C192)</f>
        <v>24.492621359262632</v>
      </c>
      <c r="F190" s="208">
        <f>AVERAGE(D190:D192)</f>
        <v>24.261868972599768</v>
      </c>
      <c r="G190" s="208">
        <f>C190-F190</f>
        <v>0.34076279795323217</v>
      </c>
      <c r="H190" s="208">
        <f>AVERAGE(G190:G192)</f>
        <v>0.23075238666286543</v>
      </c>
      <c r="I190" s="208">
        <f>G190-H175</f>
        <v>1.2241283573741306</v>
      </c>
      <c r="J190" s="209">
        <f>AVERAGE(I190:I192)</f>
        <v>1.1141179460837638</v>
      </c>
      <c r="K190" s="208">
        <f t="shared" si="7"/>
        <v>0.42805605619538467</v>
      </c>
      <c r="L190" s="208">
        <f>AVERAGE(K190:K192)</f>
        <v>0.4669079318742817</v>
      </c>
      <c r="M190" s="208">
        <f>STDEV(K190:K192)</f>
        <v>8.5572711130795648E-2</v>
      </c>
    </row>
    <row r="191" spans="1:17">
      <c r="A191" s="213" t="s">
        <v>138</v>
      </c>
      <c r="B191" s="214" t="s">
        <v>92</v>
      </c>
      <c r="C191" s="211">
        <v>24.6730878169524</v>
      </c>
      <c r="D191" s="211">
        <v>23.208992989595401</v>
      </c>
      <c r="E191" s="208"/>
      <c r="F191" s="208"/>
      <c r="G191" s="208">
        <f>C191-F190</f>
        <v>0.41121884435263212</v>
      </c>
      <c r="H191" s="208"/>
      <c r="I191" s="208">
        <f>G191-H175</f>
        <v>1.2945844037735306</v>
      </c>
      <c r="J191" s="209"/>
      <c r="K191" s="208">
        <f t="shared" si="7"/>
        <v>0.40765358179198763</v>
      </c>
      <c r="L191" s="208"/>
      <c r="M191" s="208"/>
    </row>
    <row r="192" spans="1:17" ht="15" thickBot="1">
      <c r="A192" s="213" t="s">
        <v>138</v>
      </c>
      <c r="B192" s="212" t="s">
        <v>92</v>
      </c>
      <c r="C192" s="211">
        <v>24.2021444902825</v>
      </c>
      <c r="D192" s="211">
        <v>24.4917986650469</v>
      </c>
      <c r="E192" s="208"/>
      <c r="F192" s="208"/>
      <c r="G192" s="208">
        <f>C192-F190</f>
        <v>-5.9724482317268013E-2</v>
      </c>
      <c r="H192" s="208"/>
      <c r="I192" s="208">
        <f>G192-H175</f>
        <v>0.82364107710363044</v>
      </c>
      <c r="J192" s="209"/>
      <c r="K192" s="208">
        <f t="shared" si="7"/>
        <v>0.56501415763547269</v>
      </c>
      <c r="L192" s="208"/>
      <c r="M192" s="208"/>
    </row>
    <row r="193" spans="1:13">
      <c r="A193" s="213" t="s">
        <v>138</v>
      </c>
      <c r="B193" s="218" t="s">
        <v>91</v>
      </c>
      <c r="C193" s="211">
        <v>23.964269473033902</v>
      </c>
      <c r="D193" s="210">
        <v>23.956064837942201</v>
      </c>
      <c r="E193" s="208">
        <f>AVERAGE(C193:C195)</f>
        <v>24.281451474181068</v>
      </c>
      <c r="F193" s="208">
        <f>AVERAGE(D193:D195)</f>
        <v>25.077726156016933</v>
      </c>
      <c r="G193" s="208">
        <f>C193-F193</f>
        <v>-1.1134566829830312</v>
      </c>
      <c r="H193" s="208">
        <f>AVERAGE(G193:G195)</f>
        <v>-0.79627468183586581</v>
      </c>
      <c r="I193" s="208">
        <f>G193-H175</f>
        <v>-0.23009112356213279</v>
      </c>
      <c r="J193" s="209">
        <f>AVERAGE(I193:I195)</f>
        <v>8.7090877585032686E-2</v>
      </c>
      <c r="K193" s="208">
        <f t="shared" si="7"/>
        <v>1.1729090302195893</v>
      </c>
      <c r="L193" s="208">
        <f>AVERAGE(K193:K195)</f>
        <v>0.95344603031520114</v>
      </c>
      <c r="M193" s="208">
        <f>STDEV(K193:K195)</f>
        <v>0.19137623937306708</v>
      </c>
    </row>
    <row r="194" spans="1:13">
      <c r="A194" s="213" t="s">
        <v>138</v>
      </c>
      <c r="B194" s="217" t="s">
        <v>91</v>
      </c>
      <c r="C194" s="211">
        <v>24.4017272081363</v>
      </c>
      <c r="D194" s="210">
        <v>25.501912684335402</v>
      </c>
      <c r="E194" s="208"/>
      <c r="F194" s="208"/>
      <c r="G194" s="208">
        <f>C194-F193</f>
        <v>-0.67599894788063253</v>
      </c>
      <c r="H194" s="208"/>
      <c r="I194" s="208">
        <f>G194-H175</f>
        <v>0.20736661154026592</v>
      </c>
      <c r="J194" s="209"/>
      <c r="K194" s="208">
        <f t="shared" si="7"/>
        <v>0.86611673452471205</v>
      </c>
      <c r="L194" s="208"/>
      <c r="M194" s="208"/>
    </row>
    <row r="195" spans="1:13" ht="15" thickBot="1">
      <c r="A195" s="213" t="s">
        <v>138</v>
      </c>
      <c r="B195" s="216" t="s">
        <v>91</v>
      </c>
      <c r="C195" s="211">
        <v>24.478357741372999</v>
      </c>
      <c r="D195" s="210">
        <v>25.7752009457732</v>
      </c>
      <c r="E195" s="208"/>
      <c r="F195" s="208"/>
      <c r="G195" s="208">
        <f>C195-F193</f>
        <v>-0.59936841464393353</v>
      </c>
      <c r="H195" s="208"/>
      <c r="I195" s="208">
        <f>G195-H175</f>
        <v>0.28399714477696492</v>
      </c>
      <c r="J195" s="209"/>
      <c r="K195" s="208">
        <f t="shared" si="7"/>
        <v>0.82131232620130201</v>
      </c>
      <c r="L195" s="208"/>
      <c r="M195" s="208"/>
    </row>
    <row r="196" spans="1:13">
      <c r="A196" s="213" t="s">
        <v>138</v>
      </c>
      <c r="B196" s="215" t="s">
        <v>90</v>
      </c>
      <c r="C196" s="211">
        <v>23.0877310736909</v>
      </c>
      <c r="D196" s="210">
        <v>24.908219058409902</v>
      </c>
      <c r="E196" s="208">
        <f>AVERAGE(C196:C198)</f>
        <v>23.563573525458366</v>
      </c>
      <c r="F196" s="208">
        <f>AVERAGE(D196:D198)</f>
        <v>24.536964185291666</v>
      </c>
      <c r="G196" s="208">
        <f>C196-F196</f>
        <v>-1.4492331116007655</v>
      </c>
      <c r="H196" s="208">
        <f>AVERAGE(G196:G198)</f>
        <v>-0.97339065983329809</v>
      </c>
      <c r="I196" s="208">
        <f>G196-H175</f>
        <v>-0.56586755217986706</v>
      </c>
      <c r="J196" s="209">
        <f>AVERAGE(I196:I198)</f>
        <v>-9.0025100412399681E-2</v>
      </c>
      <c r="K196" s="208">
        <f t="shared" si="7"/>
        <v>1.4802773936623999</v>
      </c>
      <c r="L196" s="208">
        <f>AVERAGE(K196:K198)</f>
        <v>1.1017700687503389</v>
      </c>
      <c r="M196" s="208">
        <f>STDEV(K196:K198)</f>
        <v>0.35427697760692017</v>
      </c>
    </row>
    <row r="197" spans="1:13">
      <c r="A197" s="213" t="s">
        <v>138</v>
      </c>
      <c r="B197" s="214" t="s">
        <v>90</v>
      </c>
      <c r="C197" s="211">
        <v>24.015526723695501</v>
      </c>
      <c r="D197" s="210">
        <v>25.470227694092198</v>
      </c>
      <c r="E197" s="208"/>
      <c r="F197" s="208"/>
      <c r="G197" s="208">
        <f>C197-F196</f>
        <v>-0.52143746159616455</v>
      </c>
      <c r="H197" s="208"/>
      <c r="I197" s="208">
        <f>G197-H175</f>
        <v>0.3619280978247339</v>
      </c>
      <c r="J197" s="209"/>
      <c r="K197" s="208">
        <f t="shared" si="7"/>
        <v>0.7781239563455441</v>
      </c>
      <c r="L197" s="208"/>
      <c r="M197" s="208"/>
    </row>
    <row r="198" spans="1:13" ht="15" thickBot="1">
      <c r="A198" s="213" t="s">
        <v>138</v>
      </c>
      <c r="B198" s="212" t="s">
        <v>90</v>
      </c>
      <c r="C198" s="211">
        <v>23.587462778988701</v>
      </c>
      <c r="D198" s="210">
        <v>23.232445803372901</v>
      </c>
      <c r="E198" s="208"/>
      <c r="F198" s="208"/>
      <c r="G198" s="208">
        <f>C198-F196</f>
        <v>-0.94950140630296431</v>
      </c>
      <c r="H198" s="208"/>
      <c r="I198" s="208">
        <f>G198-H175</f>
        <v>-6.6135846882065863E-2</v>
      </c>
      <c r="J198" s="209"/>
      <c r="K198" s="208">
        <f t="shared" si="7"/>
        <v>1.0469088562430724</v>
      </c>
      <c r="L198" s="208"/>
      <c r="M198" s="208"/>
    </row>
    <row r="199" spans="1:13">
      <c r="A199" s="213" t="s">
        <v>138</v>
      </c>
      <c r="B199" s="218" t="s">
        <v>89</v>
      </c>
      <c r="C199" s="211">
        <v>24.990266969531099</v>
      </c>
      <c r="D199" s="210">
        <v>25.721041586411399</v>
      </c>
      <c r="E199" s="208">
        <f>AVERAGE(C199:C201)</f>
        <v>24.537101572475933</v>
      </c>
      <c r="F199" s="208">
        <f>AVERAGE(D199:D201)</f>
        <v>24.4969977805649</v>
      </c>
      <c r="G199" s="208">
        <f>C199-F199</f>
        <v>0.49326918896619887</v>
      </c>
      <c r="H199" s="208">
        <f>AVERAGE(G199:G201)</f>
        <v>4.0103791911032971E-2</v>
      </c>
      <c r="I199" s="208">
        <f>G199-H181</f>
        <v>1.4462692853664976</v>
      </c>
      <c r="J199" s="209">
        <f>AVERAGE(I199:I201)</f>
        <v>0.99310388831133167</v>
      </c>
      <c r="K199" s="208">
        <f t="shared" si="7"/>
        <v>0.3669691562106121</v>
      </c>
      <c r="L199" s="208">
        <f>AVERAGE(K199:K201)</f>
        <v>0.52767424255082795</v>
      </c>
      <c r="M199" s="208">
        <f>STDEV(K199:K201)</f>
        <v>0.20861031810134731</v>
      </c>
    </row>
    <row r="200" spans="1:13">
      <c r="A200" s="213" t="s">
        <v>138</v>
      </c>
      <c r="B200" s="217" t="s">
        <v>89</v>
      </c>
      <c r="C200" s="211">
        <v>23.933438944822701</v>
      </c>
      <c r="D200" s="210">
        <v>24.267785798730401</v>
      </c>
      <c r="E200" s="208"/>
      <c r="F200" s="208"/>
      <c r="G200" s="208">
        <f>C200-F199</f>
        <v>-0.56355883574219945</v>
      </c>
      <c r="H200" s="208"/>
      <c r="I200" s="208">
        <f>G200-H181</f>
        <v>0.38944126065809925</v>
      </c>
      <c r="J200" s="209"/>
      <c r="K200" s="208">
        <f t="shared" si="7"/>
        <v>0.76342521311527289</v>
      </c>
      <c r="L200" s="208"/>
      <c r="M200" s="208"/>
    </row>
    <row r="201" spans="1:13" ht="15" thickBot="1">
      <c r="A201" s="213" t="s">
        <v>138</v>
      </c>
      <c r="B201" s="216" t="s">
        <v>89</v>
      </c>
      <c r="C201" s="211">
        <v>24.687598803074</v>
      </c>
      <c r="D201" s="210">
        <v>23.502165956552901</v>
      </c>
      <c r="E201" s="208"/>
      <c r="F201" s="208"/>
      <c r="G201" s="208">
        <f>C201-F199</f>
        <v>0.19060102250909949</v>
      </c>
      <c r="H201" s="208"/>
      <c r="I201" s="208">
        <f>G201-H181</f>
        <v>1.1436011189093982</v>
      </c>
      <c r="J201" s="209"/>
      <c r="K201" s="208">
        <f t="shared" si="7"/>
        <v>0.45262835832659898</v>
      </c>
      <c r="L201" s="208"/>
      <c r="M201" s="208"/>
    </row>
    <row r="202" spans="1:13">
      <c r="A202" s="213" t="s">
        <v>138</v>
      </c>
      <c r="B202" s="215" t="s">
        <v>87</v>
      </c>
      <c r="C202" s="211">
        <v>24.308050300485899</v>
      </c>
      <c r="D202" s="210">
        <v>25.5176763596291</v>
      </c>
      <c r="E202" s="208">
        <f>AVERAGE(C202:C204)</f>
        <v>24.040524707706734</v>
      </c>
      <c r="F202" s="208">
        <f>AVERAGE(D202:D204)</f>
        <v>25.657662964259401</v>
      </c>
      <c r="G202" s="208">
        <f>C202-F202</f>
        <v>-1.3496126637735024</v>
      </c>
      <c r="H202" s="208">
        <f>AVERAGE(G202:G204)</f>
        <v>-1.6171382565526677</v>
      </c>
      <c r="I202" s="208">
        <f>G202-H184</f>
        <v>0.80381204548120033</v>
      </c>
      <c r="J202" s="209">
        <f>AVERAGE(I202:I204)</f>
        <v>0.53628645270203501</v>
      </c>
      <c r="K202" s="208">
        <f t="shared" si="7"/>
        <v>0.57283357296958259</v>
      </c>
      <c r="L202" s="208">
        <f>AVERAGE(K202:K204)</f>
        <v>0.7317113218069925</v>
      </c>
      <c r="M202" s="208">
        <f>STDEV(K202:K204)</f>
        <v>0.32334646268246592</v>
      </c>
    </row>
    <row r="203" spans="1:13">
      <c r="A203" s="213" t="s">
        <v>138</v>
      </c>
      <c r="B203" s="214" t="s">
        <v>87</v>
      </c>
      <c r="C203" s="211">
        <v>23.3618098850629</v>
      </c>
      <c r="D203" s="210">
        <v>25.761808617681702</v>
      </c>
      <c r="E203" s="208"/>
      <c r="F203" s="208"/>
      <c r="G203" s="208">
        <f>C203-F202</f>
        <v>-2.2958530791965011</v>
      </c>
      <c r="H203" s="208"/>
      <c r="I203" s="208">
        <f>G203-H184</f>
        <v>-0.14242836994179831</v>
      </c>
      <c r="J203" s="209"/>
      <c r="K203" s="208">
        <f t="shared" si="7"/>
        <v>1.1037614240050342</v>
      </c>
      <c r="L203" s="208"/>
      <c r="M203" s="208"/>
    </row>
    <row r="204" spans="1:13" ht="15" thickBot="1">
      <c r="A204" s="213" t="s">
        <v>138</v>
      </c>
      <c r="B204" s="212" t="s">
        <v>87</v>
      </c>
      <c r="C204" s="211">
        <v>24.451713937571402</v>
      </c>
      <c r="D204" s="210">
        <v>25.693503915467399</v>
      </c>
      <c r="E204" s="208"/>
      <c r="F204" s="208"/>
      <c r="G204" s="208">
        <f>C204-F202</f>
        <v>-1.2059490266879997</v>
      </c>
      <c r="H204" s="208"/>
      <c r="I204" s="208">
        <f>G204-H184</f>
        <v>0.947475682566703</v>
      </c>
      <c r="J204" s="209"/>
      <c r="K204" s="208">
        <f t="shared" si="7"/>
        <v>0.51853896844636094</v>
      </c>
      <c r="L204" s="208"/>
      <c r="M204" s="208"/>
    </row>
    <row r="205" spans="1:13">
      <c r="H205" s="206"/>
      <c r="I205" s="206"/>
      <c r="J205" s="206"/>
      <c r="K205" s="206"/>
      <c r="L205" s="206"/>
      <c r="M205" s="206"/>
    </row>
    <row r="207" spans="1:13" ht="20">
      <c r="A207" s="413" t="s">
        <v>40</v>
      </c>
      <c r="B207" s="414"/>
      <c r="C207" s="415"/>
      <c r="E207" s="417" t="s">
        <v>126</v>
      </c>
      <c r="F207" s="419"/>
    </row>
    <row r="208" spans="1:13" ht="16" thickBot="1">
      <c r="A208" s="226" t="s">
        <v>117</v>
      </c>
      <c r="B208" s="226" t="s">
        <v>116</v>
      </c>
      <c r="C208" s="225" t="s">
        <v>115</v>
      </c>
      <c r="D208" s="225" t="s">
        <v>114</v>
      </c>
      <c r="E208" s="223" t="s">
        <v>113</v>
      </c>
      <c r="F208" s="223" t="s">
        <v>112</v>
      </c>
      <c r="G208" s="224" t="s">
        <v>111</v>
      </c>
      <c r="H208" s="223" t="s">
        <v>110</v>
      </c>
      <c r="I208" s="224" t="s">
        <v>109</v>
      </c>
      <c r="J208" s="223" t="s">
        <v>108</v>
      </c>
      <c r="K208" s="223" t="s">
        <v>107</v>
      </c>
      <c r="L208" s="223" t="s">
        <v>106</v>
      </c>
      <c r="M208" s="223" t="s">
        <v>105</v>
      </c>
    </row>
    <row r="209" spans="1:17">
      <c r="A209" s="213" t="s">
        <v>138</v>
      </c>
      <c r="B209" s="218" t="s">
        <v>100</v>
      </c>
      <c r="C209" s="210">
        <v>23.967327367400902</v>
      </c>
      <c r="D209" s="210">
        <v>23.704786427850198</v>
      </c>
      <c r="E209" s="208">
        <f>AVERAGE(C209:C211)</f>
        <v>23.859589223905633</v>
      </c>
      <c r="F209" s="208">
        <f>AVERAGE(D209:D211)</f>
        <v>23.900101758117568</v>
      </c>
      <c r="G209" s="208">
        <f>C209-F209</f>
        <v>6.7225609283333654E-2</v>
      </c>
      <c r="H209" s="208">
        <f>AVERAGE(G209:G211)</f>
        <v>-4.0512534211933605E-2</v>
      </c>
      <c r="I209" s="208">
        <f>G209-H209</f>
        <v>0.10773814349526725</v>
      </c>
      <c r="J209" s="209">
        <f>AVERAGE(I209:I211)</f>
        <v>0</v>
      </c>
      <c r="K209" s="208">
        <f t="shared" ref="K209:K232" si="8">2^-(I209)</f>
        <v>0.9280419055224336</v>
      </c>
      <c r="L209" s="228">
        <f>AVERAGE(K209:K211)</f>
        <v>1.0498913661501532</v>
      </c>
      <c r="M209" s="208">
        <f>STDEV(K209:K211)</f>
        <v>0.40928024594402235</v>
      </c>
      <c r="O209" s="219"/>
      <c r="P209" s="222" t="s">
        <v>104</v>
      </c>
      <c r="Q209" s="221" t="s">
        <v>103</v>
      </c>
    </row>
    <row r="210" spans="1:17">
      <c r="A210" s="213" t="s">
        <v>138</v>
      </c>
      <c r="B210" s="217" t="s">
        <v>100</v>
      </c>
      <c r="C210" s="210">
        <v>23.268619651205601</v>
      </c>
      <c r="D210" s="210">
        <v>23.406735515428402</v>
      </c>
      <c r="E210" s="208"/>
      <c r="F210" s="208"/>
      <c r="G210" s="208">
        <f>C210-F209</f>
        <v>-0.63148210691196738</v>
      </c>
      <c r="H210" s="208"/>
      <c r="I210" s="208">
        <f>G210-H209</f>
        <v>-0.59096957270003381</v>
      </c>
      <c r="J210" s="209"/>
      <c r="K210" s="208">
        <f t="shared" si="8"/>
        <v>1.5062586984033457</v>
      </c>
      <c r="L210" s="208"/>
      <c r="M210" s="208"/>
      <c r="O210" s="220" t="s">
        <v>102</v>
      </c>
      <c r="P210" s="219">
        <v>1.0498913661501601</v>
      </c>
      <c r="Q210" s="219">
        <v>0.71639085898965305</v>
      </c>
    </row>
    <row r="211" spans="1:17" ht="15" thickBot="1">
      <c r="A211" s="213" t="s">
        <v>138</v>
      </c>
      <c r="B211" s="216" t="s">
        <v>100</v>
      </c>
      <c r="C211" s="210">
        <v>24.342820653110401</v>
      </c>
      <c r="D211" s="210">
        <v>24.588783331074101</v>
      </c>
      <c r="E211" s="208"/>
      <c r="F211" s="208"/>
      <c r="G211" s="208">
        <f>C211-F209</f>
        <v>0.4427188949928329</v>
      </c>
      <c r="H211" s="208"/>
      <c r="I211" s="208">
        <f>G211-H209</f>
        <v>0.48323142920476653</v>
      </c>
      <c r="J211" s="209"/>
      <c r="K211" s="208">
        <f t="shared" si="8"/>
        <v>0.71537349452468046</v>
      </c>
      <c r="L211" s="208"/>
      <c r="M211" s="208"/>
      <c r="O211" s="220" t="s">
        <v>101</v>
      </c>
      <c r="P211" s="219">
        <v>0.99895322584531798</v>
      </c>
      <c r="Q211" s="219">
        <v>3.18248994858312</v>
      </c>
    </row>
    <row r="212" spans="1:17">
      <c r="A212" s="213" t="s">
        <v>138</v>
      </c>
      <c r="B212" s="215" t="s">
        <v>96</v>
      </c>
      <c r="C212" s="211">
        <v>24.827796081955601</v>
      </c>
      <c r="D212" s="210">
        <v>23.819420500156401</v>
      </c>
      <c r="E212" s="208">
        <f>AVERAGE(C212:C214)</f>
        <v>24.210494270344437</v>
      </c>
      <c r="F212" s="208">
        <f>AVERAGE(D212:D214)</f>
        <v>23.5971945869717</v>
      </c>
      <c r="G212" s="208">
        <f>C212-F212</f>
        <v>1.230601494983901</v>
      </c>
      <c r="H212" s="208">
        <f>AVERAGE(G212:G214)</f>
        <v>0.61329968337273399</v>
      </c>
      <c r="I212" s="208">
        <f>G212-H209</f>
        <v>1.2711140291958347</v>
      </c>
      <c r="J212" s="209">
        <f>AVERAGE(I212:I214)</f>
        <v>0.65381221758466768</v>
      </c>
      <c r="K212" s="208">
        <f t="shared" si="8"/>
        <v>0.41433970194757397</v>
      </c>
      <c r="L212" s="208">
        <f>AVERAGE(K212:K214)</f>
        <v>0.71639085898965493</v>
      </c>
      <c r="M212" s="208">
        <f>STDEV(K212:K214)</f>
        <v>0.44846650030346746</v>
      </c>
      <c r="O212" s="220" t="s">
        <v>99</v>
      </c>
      <c r="P212" s="219">
        <v>0.75018505071226904</v>
      </c>
      <c r="Q212" s="219">
        <v>3.5132611466502799</v>
      </c>
    </row>
    <row r="213" spans="1:17">
      <c r="A213" s="213" t="s">
        <v>138</v>
      </c>
      <c r="B213" s="214" t="s">
        <v>96</v>
      </c>
      <c r="C213" s="211">
        <v>24.547645152983399</v>
      </c>
      <c r="D213" s="210">
        <v>23.276875546938001</v>
      </c>
      <c r="E213" s="208"/>
      <c r="F213" s="208"/>
      <c r="G213" s="208">
        <f>C213-F212</f>
        <v>0.95045056601169975</v>
      </c>
      <c r="H213" s="208"/>
      <c r="I213" s="208">
        <f>G213-H209</f>
        <v>0.99096310022363332</v>
      </c>
      <c r="J213" s="209"/>
      <c r="K213" s="208">
        <f t="shared" si="8"/>
        <v>0.50314178042953761</v>
      </c>
      <c r="L213" s="208"/>
      <c r="M213" s="208"/>
      <c r="O213" s="220" t="s">
        <v>98</v>
      </c>
      <c r="P213" s="219">
        <v>1.2960333128875701</v>
      </c>
      <c r="Q213" s="219">
        <v>1.4607266435395301</v>
      </c>
    </row>
    <row r="214" spans="1:17" ht="15" thickBot="1">
      <c r="A214" s="213" t="s">
        <v>138</v>
      </c>
      <c r="B214" s="212" t="s">
        <v>96</v>
      </c>
      <c r="C214" s="211">
        <v>23.256041576094301</v>
      </c>
      <c r="D214" s="210">
        <v>23.695287713820701</v>
      </c>
      <c r="E214" s="208"/>
      <c r="F214" s="208"/>
      <c r="G214" s="208">
        <f>C214-F212</f>
        <v>-0.3411530108773988</v>
      </c>
      <c r="H214" s="208"/>
      <c r="I214" s="208">
        <f>G214-H209</f>
        <v>-0.30064047666546517</v>
      </c>
      <c r="J214" s="209"/>
      <c r="K214" s="208">
        <f t="shared" si="8"/>
        <v>1.2316910945918531</v>
      </c>
      <c r="L214" s="208"/>
      <c r="M214" s="208"/>
      <c r="O214" s="220" t="s">
        <v>97</v>
      </c>
      <c r="P214" s="219">
        <v>1.19294444262616</v>
      </c>
      <c r="Q214" s="219">
        <v>1.84530812839934</v>
      </c>
    </row>
    <row r="215" spans="1:17">
      <c r="A215" s="213" t="s">
        <v>138</v>
      </c>
      <c r="B215" s="218" t="s">
        <v>95</v>
      </c>
      <c r="C215" s="211">
        <v>24.384927750560099</v>
      </c>
      <c r="D215" s="210">
        <v>23.340075007517601</v>
      </c>
      <c r="E215" s="208">
        <f>AVERAGE(C215:C217)</f>
        <v>24.580677447353498</v>
      </c>
      <c r="F215" s="208">
        <f>AVERAGE(D215:D217)</f>
        <v>24.36289433128027</v>
      </c>
      <c r="G215" s="208">
        <f>C215-F215</f>
        <v>2.2033419279829047E-2</v>
      </c>
      <c r="H215" s="208">
        <f>AVERAGE(G215:G217)</f>
        <v>0.21778311607323056</v>
      </c>
      <c r="I215" s="208">
        <f>G215-H210</f>
        <v>2.2033419279829047E-2</v>
      </c>
      <c r="J215" s="209">
        <f>AVERAGE(I215:I217)</f>
        <v>1.3349888282319236E-2</v>
      </c>
      <c r="K215" s="208">
        <f t="shared" si="8"/>
        <v>0.98484362924116953</v>
      </c>
      <c r="L215" s="208">
        <f>AVERAGE(K215:K217)</f>
        <v>0.99895322584534585</v>
      </c>
      <c r="M215" s="208">
        <f>STDEV(K215:K217)</f>
        <v>0.15688121183234038</v>
      </c>
    </row>
    <row r="216" spans="1:17">
      <c r="A216" s="213" t="s">
        <v>138</v>
      </c>
      <c r="B216" s="217" t="s">
        <v>95</v>
      </c>
      <c r="C216" s="211">
        <v>24.5980328736964</v>
      </c>
      <c r="D216" s="210">
        <v>24.8641445640902</v>
      </c>
      <c r="E216" s="208"/>
      <c r="F216" s="208"/>
      <c r="G216" s="208">
        <f>C216-F215</f>
        <v>0.23513854241613075</v>
      </c>
      <c r="H216" s="208"/>
      <c r="I216" s="208">
        <f>G216-H211</f>
        <v>0.23513854241613075</v>
      </c>
      <c r="J216" s="209"/>
      <c r="K216" s="208">
        <f t="shared" si="8"/>
        <v>0.84960340756360686</v>
      </c>
      <c r="L216" s="208"/>
      <c r="M216" s="208"/>
    </row>
    <row r="217" spans="1:17" ht="15" thickBot="1">
      <c r="A217" s="213" t="s">
        <v>138</v>
      </c>
      <c r="B217" s="216" t="s">
        <v>95</v>
      </c>
      <c r="C217" s="211">
        <v>24.759071717804002</v>
      </c>
      <c r="D217" s="210">
        <v>24.884463422233001</v>
      </c>
      <c r="E217" s="208"/>
      <c r="F217" s="208"/>
      <c r="G217" s="208">
        <f>C217-F215</f>
        <v>0.39617738652373191</v>
      </c>
      <c r="H217" s="208"/>
      <c r="I217" s="208">
        <f>G217-H212</f>
        <v>-0.21712229684900208</v>
      </c>
      <c r="J217" s="209"/>
      <c r="K217" s="208">
        <f t="shared" si="8"/>
        <v>1.1624126407312614</v>
      </c>
      <c r="L217" s="208"/>
      <c r="M217" s="208"/>
    </row>
    <row r="218" spans="1:17">
      <c r="A218" s="213" t="s">
        <v>138</v>
      </c>
      <c r="B218" s="215" t="s">
        <v>94</v>
      </c>
      <c r="C218" s="211">
        <v>23.201404521293501</v>
      </c>
      <c r="D218" s="210">
        <v>25.918981965221999</v>
      </c>
      <c r="E218" s="208">
        <f>AVERAGE(C218:C220)</f>
        <v>23.322164069859269</v>
      </c>
      <c r="F218" s="208">
        <f>AVERAGE(D218:D220)</f>
        <v>25.010548475669733</v>
      </c>
      <c r="G218" s="208">
        <f>C218-F218</f>
        <v>-1.809143954376232</v>
      </c>
      <c r="H218" s="208">
        <f>AVERAGE(G218:G220)</f>
        <v>-1.688384405810466</v>
      </c>
      <c r="I218" s="208">
        <f>G218-H209</f>
        <v>-1.7686314201642983</v>
      </c>
      <c r="J218" s="209">
        <f>AVERAGE(I218:I220)</f>
        <v>-1.6478718715985323</v>
      </c>
      <c r="K218" s="208">
        <f t="shared" si="8"/>
        <v>3.4073057703623464</v>
      </c>
      <c r="L218" s="208">
        <f>AVERAGE(K218:K220)</f>
        <v>3.1824899485830915</v>
      </c>
      <c r="M218" s="208">
        <f>STDEV(K218:K220)</f>
        <v>0.6570342768410985</v>
      </c>
    </row>
    <row r="219" spans="1:17">
      <c r="A219" s="213" t="s">
        <v>138</v>
      </c>
      <c r="B219" s="214" t="s">
        <v>94</v>
      </c>
      <c r="C219" s="211">
        <v>23.0834440928082</v>
      </c>
      <c r="D219" s="210">
        <v>24.166263394084201</v>
      </c>
      <c r="E219" s="208"/>
      <c r="F219" s="208"/>
      <c r="G219" s="208">
        <f>C219-F218</f>
        <v>-1.9271043828615326</v>
      </c>
      <c r="H219" s="208"/>
      <c r="I219" s="208">
        <f>G219-H209</f>
        <v>-1.8865918486495989</v>
      </c>
      <c r="J219" s="209"/>
      <c r="K219" s="208">
        <f t="shared" si="8"/>
        <v>3.697606878359069</v>
      </c>
      <c r="L219" s="208"/>
      <c r="M219" s="208"/>
    </row>
    <row r="220" spans="1:17" ht="15" thickBot="1">
      <c r="A220" s="213" t="s">
        <v>138</v>
      </c>
      <c r="B220" s="212" t="s">
        <v>94</v>
      </c>
      <c r="C220" s="211">
        <v>23.6816435954761</v>
      </c>
      <c r="D220" s="210">
        <v>24.946400067702999</v>
      </c>
      <c r="E220" s="208"/>
      <c r="F220" s="208"/>
      <c r="G220" s="208">
        <f>C220-F218</f>
        <v>-1.3289048801936332</v>
      </c>
      <c r="H220" s="208"/>
      <c r="I220" s="208">
        <f>G220-H209</f>
        <v>-1.2883923459816995</v>
      </c>
      <c r="J220" s="209"/>
      <c r="K220" s="208">
        <f t="shared" si="8"/>
        <v>2.4425571970278601</v>
      </c>
      <c r="L220" s="208"/>
      <c r="M220" s="208"/>
    </row>
    <row r="221" spans="1:17">
      <c r="A221" s="213" t="s">
        <v>138</v>
      </c>
      <c r="B221" s="218" t="s">
        <v>93</v>
      </c>
      <c r="C221" s="211">
        <v>24.155489134680298</v>
      </c>
      <c r="D221" s="210">
        <v>24.923022831909599</v>
      </c>
      <c r="E221" s="208">
        <f>AVERAGE(C221:C223)</f>
        <v>24.137789185025131</v>
      </c>
      <c r="F221" s="208">
        <f>AVERAGE(D221:D223)</f>
        <v>23.724135596127567</v>
      </c>
      <c r="G221" s="208">
        <f>C221-F221</f>
        <v>0.43135353855273095</v>
      </c>
      <c r="H221" s="208">
        <f>AVERAGE(G221:G223)</f>
        <v>0.41365358889756604</v>
      </c>
      <c r="I221" s="208">
        <f>G221-H209</f>
        <v>0.47186607276466458</v>
      </c>
      <c r="J221" s="209">
        <f>AVERAGE(I221:I223)</f>
        <v>0.45416612310949961</v>
      </c>
      <c r="K221" s="208">
        <f t="shared" si="8"/>
        <v>0.72103136689213831</v>
      </c>
      <c r="L221" s="208">
        <f>AVERAGE(K221:K223)</f>
        <v>0.7501850507122505</v>
      </c>
      <c r="M221" s="208">
        <f>STDEV(K221:K223)</f>
        <v>0.21475691944230177</v>
      </c>
    </row>
    <row r="222" spans="1:17">
      <c r="A222" s="213" t="s">
        <v>138</v>
      </c>
      <c r="B222" s="217" t="s">
        <v>93</v>
      </c>
      <c r="C222" s="211">
        <v>23.715673143826901</v>
      </c>
      <c r="D222" s="210">
        <v>23.056816685662898</v>
      </c>
      <c r="E222" s="208"/>
      <c r="F222" s="208"/>
      <c r="G222" s="208">
        <f>C222-F221</f>
        <v>-8.4624523006660013E-3</v>
      </c>
      <c r="H222" s="208"/>
      <c r="I222" s="208">
        <f>G222-H209</f>
        <v>3.2050081911267604E-2</v>
      </c>
      <c r="J222" s="209"/>
      <c r="K222" s="208">
        <f t="shared" si="8"/>
        <v>0.97802952140861554</v>
      </c>
      <c r="L222" s="208"/>
      <c r="M222" s="208"/>
    </row>
    <row r="223" spans="1:17" ht="15" thickBot="1">
      <c r="A223" s="213" t="s">
        <v>138</v>
      </c>
      <c r="B223" s="216" t="s">
        <v>93</v>
      </c>
      <c r="C223" s="211">
        <v>24.5422052765682</v>
      </c>
      <c r="D223" s="210">
        <v>23.192567270810201</v>
      </c>
      <c r="E223" s="208"/>
      <c r="F223" s="208"/>
      <c r="G223" s="208">
        <f>C223-F221</f>
        <v>0.81806968044063311</v>
      </c>
      <c r="H223" s="208"/>
      <c r="I223" s="208">
        <f>G223-H209</f>
        <v>0.85858221465256668</v>
      </c>
      <c r="J223" s="209"/>
      <c r="K223" s="208">
        <f t="shared" si="8"/>
        <v>0.55149426383599776</v>
      </c>
      <c r="L223" s="208"/>
      <c r="M223" s="208"/>
    </row>
    <row r="224" spans="1:17">
      <c r="A224" s="213" t="s">
        <v>138</v>
      </c>
      <c r="B224" s="215" t="s">
        <v>92</v>
      </c>
      <c r="C224" s="211">
        <v>23.615506737595499</v>
      </c>
      <c r="D224" s="211">
        <v>25.7712374576626</v>
      </c>
      <c r="E224" s="208">
        <f>AVERAGE(C224:C226)</f>
        <v>24.022503769176499</v>
      </c>
      <c r="F224" s="208">
        <f>AVERAGE(D224:D226)</f>
        <v>25.844752583369299</v>
      </c>
      <c r="G224" s="208">
        <f>C224-F224</f>
        <v>-2.2292458457738</v>
      </c>
      <c r="H224" s="208">
        <f>AVERAGE(G224:G226)</f>
        <v>-1.8222488141927993</v>
      </c>
      <c r="I224" s="208">
        <f>G224-H209</f>
        <v>-2.1887333115618666</v>
      </c>
      <c r="J224" s="209">
        <f>AVERAGE(I224:I226)</f>
        <v>-1.7817362799808656</v>
      </c>
      <c r="K224" s="208">
        <f t="shared" si="8"/>
        <v>4.5590502526542709</v>
      </c>
      <c r="L224" s="208">
        <f>AVERAGE(K224:K226)</f>
        <v>3.5132611466501973</v>
      </c>
      <c r="M224" s="208">
        <f>STDEV(K224:K226)</f>
        <v>0.91981563860132798</v>
      </c>
    </row>
    <row r="225" spans="1:13">
      <c r="A225" s="213" t="s">
        <v>138</v>
      </c>
      <c r="B225" s="214" t="s">
        <v>92</v>
      </c>
      <c r="C225" s="211">
        <v>24.303576522701</v>
      </c>
      <c r="D225" s="211">
        <v>25.9331889794564</v>
      </c>
      <c r="E225" s="208"/>
      <c r="F225" s="208"/>
      <c r="G225" s="208">
        <f>C225-F224</f>
        <v>-1.5411760606682989</v>
      </c>
      <c r="H225" s="208"/>
      <c r="I225" s="208">
        <f>G225-H209</f>
        <v>-1.5006635264563652</v>
      </c>
      <c r="J225" s="209"/>
      <c r="K225" s="208">
        <f t="shared" si="8"/>
        <v>2.8297282783620283</v>
      </c>
      <c r="L225" s="208"/>
      <c r="M225" s="208"/>
    </row>
    <row r="226" spans="1:13" ht="15" thickBot="1">
      <c r="A226" s="213" t="s">
        <v>138</v>
      </c>
      <c r="B226" s="212" t="s">
        <v>92</v>
      </c>
      <c r="C226" s="211">
        <v>24.148428047233001</v>
      </c>
      <c r="D226" s="211">
        <v>25.829831312988901</v>
      </c>
      <c r="E226" s="208"/>
      <c r="F226" s="208"/>
      <c r="G226" s="208">
        <f>C226-F224</f>
        <v>-1.6963245361362986</v>
      </c>
      <c r="H226" s="208"/>
      <c r="I226" s="208">
        <f>G226-H209</f>
        <v>-1.655812001924365</v>
      </c>
      <c r="J226" s="209"/>
      <c r="K226" s="208">
        <f t="shared" si="8"/>
        <v>3.1510049089342922</v>
      </c>
      <c r="L226" s="208"/>
      <c r="M226" s="208"/>
    </row>
    <row r="227" spans="1:13">
      <c r="A227" s="213" t="s">
        <v>138</v>
      </c>
      <c r="B227" s="218" t="s">
        <v>91</v>
      </c>
      <c r="C227" s="211">
        <v>23.3209259363895</v>
      </c>
      <c r="D227" s="210">
        <v>24.913654900055299</v>
      </c>
      <c r="E227" s="208">
        <f>AVERAGE(C227:C229)</f>
        <v>23.885098119920968</v>
      </c>
      <c r="F227" s="208">
        <f>AVERAGE(D227:D229)</f>
        <v>24.209308371430136</v>
      </c>
      <c r="G227" s="208">
        <f>C227-F227</f>
        <v>-0.88838243504063641</v>
      </c>
      <c r="H227" s="208">
        <f>AVERAGE(G227:G229)</f>
        <v>-0.32421025150917043</v>
      </c>
      <c r="I227" s="208">
        <f>G227-H209</f>
        <v>-0.84786990082870284</v>
      </c>
      <c r="J227" s="209">
        <f>AVERAGE(I227:I229)</f>
        <v>-0.28369771729723681</v>
      </c>
      <c r="K227" s="208">
        <f t="shared" si="8"/>
        <v>1.7998415463848145</v>
      </c>
      <c r="L227" s="208">
        <f>AVERAGE(K227:K229)</f>
        <v>1.2960333128875765</v>
      </c>
      <c r="M227" s="208">
        <f>STDEV(K227:K229)</f>
        <v>0.52757572469889225</v>
      </c>
    </row>
    <row r="228" spans="1:13">
      <c r="A228" s="213" t="s">
        <v>138</v>
      </c>
      <c r="B228" s="217" t="s">
        <v>91</v>
      </c>
      <c r="C228" s="211">
        <v>23.7457824445166</v>
      </c>
      <c r="D228" s="210">
        <v>24.629901753806401</v>
      </c>
      <c r="E228" s="208"/>
      <c r="F228" s="208"/>
      <c r="G228" s="208">
        <f>C228-F227</f>
        <v>-0.46352592691353678</v>
      </c>
      <c r="H228" s="208"/>
      <c r="I228" s="208">
        <f>G228-H209</f>
        <v>-0.42301339270160315</v>
      </c>
      <c r="J228" s="209"/>
      <c r="K228" s="208">
        <f t="shared" si="8"/>
        <v>1.3407250376250703</v>
      </c>
      <c r="L228" s="208"/>
      <c r="M228" s="208"/>
    </row>
    <row r="229" spans="1:13" ht="15" thickBot="1">
      <c r="A229" s="213" t="s">
        <v>138</v>
      </c>
      <c r="B229" s="216" t="s">
        <v>91</v>
      </c>
      <c r="C229" s="211">
        <v>24.588585978856798</v>
      </c>
      <c r="D229" s="210">
        <v>23.084368460428699</v>
      </c>
      <c r="E229" s="208"/>
      <c r="F229" s="208"/>
      <c r="G229" s="208">
        <f>C229-F227</f>
        <v>0.37927760742666194</v>
      </c>
      <c r="H229" s="208"/>
      <c r="I229" s="208">
        <f>G229-H209</f>
        <v>0.41979014163859557</v>
      </c>
      <c r="J229" s="209"/>
      <c r="K229" s="208">
        <f t="shared" si="8"/>
        <v>0.74753335465284509</v>
      </c>
      <c r="L229" s="208"/>
      <c r="M229" s="208"/>
    </row>
    <row r="230" spans="1:13">
      <c r="A230" s="213" t="s">
        <v>138</v>
      </c>
      <c r="B230" s="215" t="s">
        <v>90</v>
      </c>
      <c r="C230" s="211">
        <v>23.249829093807602</v>
      </c>
      <c r="D230" s="210">
        <v>24.8246721783735</v>
      </c>
      <c r="E230" s="208">
        <f>AVERAGE(C230:C232)</f>
        <v>23.502511026888836</v>
      </c>
      <c r="F230" s="208">
        <f>AVERAGE(D230:D232)</f>
        <v>24.036807463747298</v>
      </c>
      <c r="G230" s="208">
        <f>C230-F230</f>
        <v>-0.78697836993969617</v>
      </c>
      <c r="H230" s="208">
        <f>AVERAGE(G230:G232)</f>
        <v>-0.53429643685846406</v>
      </c>
      <c r="I230" s="208">
        <f>G230-H209</f>
        <v>-0.74646583572776259</v>
      </c>
      <c r="J230" s="209">
        <f>AVERAGE(I230:I232)</f>
        <v>-0.49378390264653049</v>
      </c>
      <c r="K230" s="208">
        <f t="shared" si="8"/>
        <v>1.6776779914462925</v>
      </c>
      <c r="L230" s="208">
        <f>AVERAGE(K230:K232)</f>
        <v>1.4607266435395567</v>
      </c>
      <c r="M230" s="208">
        <f>STDEV(K230:K232)</f>
        <v>0.44678606929459108</v>
      </c>
    </row>
    <row r="231" spans="1:13">
      <c r="A231" s="213" t="s">
        <v>138</v>
      </c>
      <c r="B231" s="214" t="s">
        <v>90</v>
      </c>
      <c r="C231" s="211">
        <v>24.0750249847855</v>
      </c>
      <c r="D231" s="210">
        <v>23.638735009926702</v>
      </c>
      <c r="E231" s="208"/>
      <c r="F231" s="208"/>
      <c r="G231" s="208">
        <f>C231-F230</f>
        <v>3.8217521038202307E-2</v>
      </c>
      <c r="H231" s="208"/>
      <c r="I231" s="208">
        <f>G231-H209</f>
        <v>7.8730055250135905E-2</v>
      </c>
      <c r="J231" s="209"/>
      <c r="K231" s="208">
        <f t="shared" si="8"/>
        <v>0.94689078876325972</v>
      </c>
      <c r="L231" s="208"/>
      <c r="M231" s="208"/>
    </row>
    <row r="232" spans="1:13" ht="15" thickBot="1">
      <c r="A232" s="213" t="s">
        <v>138</v>
      </c>
      <c r="B232" s="212" t="s">
        <v>90</v>
      </c>
      <c r="C232" s="211">
        <v>23.182679002073399</v>
      </c>
      <c r="D232" s="210">
        <v>23.647015202941699</v>
      </c>
      <c r="E232" s="208"/>
      <c r="F232" s="208"/>
      <c r="G232" s="208">
        <f>C232-F230</f>
        <v>-0.85412846167389844</v>
      </c>
      <c r="H232" s="208"/>
      <c r="I232" s="208">
        <f>G232-H209</f>
        <v>-0.81361592746196487</v>
      </c>
      <c r="J232" s="209"/>
      <c r="K232" s="208">
        <f t="shared" si="8"/>
        <v>1.7576111504091181</v>
      </c>
      <c r="L232" s="208"/>
      <c r="M232" s="208"/>
    </row>
    <row r="233" spans="1:13">
      <c r="A233" s="213" t="s">
        <v>138</v>
      </c>
      <c r="B233" s="218" t="s">
        <v>89</v>
      </c>
      <c r="C233" s="211">
        <v>24.876963324379201</v>
      </c>
      <c r="D233" s="211">
        <v>24.785731422751301</v>
      </c>
      <c r="E233" s="208">
        <v>21.31</v>
      </c>
      <c r="F233" s="208">
        <v>22.41</v>
      </c>
      <c r="G233" s="208">
        <v>-1.1599999999999999</v>
      </c>
      <c r="H233" s="208">
        <v>-1.1000000000000001</v>
      </c>
      <c r="I233" s="208">
        <f>G233-H210</f>
        <v>-1.1599999999999999</v>
      </c>
      <c r="J233" s="208">
        <v>-0.25333333333332803</v>
      </c>
      <c r="K233" s="208">
        <v>1.24257534448593</v>
      </c>
      <c r="L233" s="208">
        <v>1.19294444262616</v>
      </c>
      <c r="M233" s="208">
        <v>5.9034600626376603E-2</v>
      </c>
    </row>
    <row r="234" spans="1:13">
      <c r="A234" s="213" t="s">
        <v>138</v>
      </c>
      <c r="B234" s="217" t="s">
        <v>89</v>
      </c>
      <c r="C234" s="211">
        <v>23.429661024480001</v>
      </c>
      <c r="D234" s="211">
        <v>24.063807323837199</v>
      </c>
      <c r="E234" s="208"/>
      <c r="F234" s="208"/>
      <c r="G234" s="208">
        <v>-1.02</v>
      </c>
      <c r="H234" s="208"/>
      <c r="I234" s="208">
        <f>G234-H211</f>
        <v>-1.02</v>
      </c>
      <c r="J234" s="208"/>
      <c r="K234" s="208">
        <v>1.1276609270458</v>
      </c>
      <c r="L234" s="208"/>
      <c r="M234" s="208"/>
    </row>
    <row r="235" spans="1:13" ht="15" thickBot="1">
      <c r="A235" s="213" t="s">
        <v>138</v>
      </c>
      <c r="B235" s="216" t="s">
        <v>89</v>
      </c>
      <c r="C235" s="211">
        <v>23.1556780057339</v>
      </c>
      <c r="D235" s="211">
        <v>24.090313143289499</v>
      </c>
      <c r="E235" s="208"/>
      <c r="F235" s="208"/>
      <c r="G235" s="208">
        <v>-1.1200000000000001</v>
      </c>
      <c r="H235" s="208"/>
      <c r="I235" s="208">
        <f>G235-H212</f>
        <v>-1.7332996833727341</v>
      </c>
      <c r="J235" s="208"/>
      <c r="K235" s="208">
        <v>1.2085970563467601</v>
      </c>
      <c r="L235" s="208"/>
      <c r="M235" s="208"/>
    </row>
    <row r="236" spans="1:13">
      <c r="A236" s="213" t="s">
        <v>138</v>
      </c>
      <c r="B236" s="215" t="s">
        <v>87</v>
      </c>
      <c r="C236" s="211">
        <v>24.462281019105099</v>
      </c>
      <c r="D236" s="210">
        <v>23.290986942358799</v>
      </c>
      <c r="E236" s="208">
        <f>AVERAGE(C236:C238)</f>
        <v>24.064840188710164</v>
      </c>
      <c r="F236" s="208">
        <f>AVERAGE(D236:D238)</f>
        <v>24.962475903341034</v>
      </c>
      <c r="G236" s="208">
        <f>C236-F236</f>
        <v>-0.50019488423593472</v>
      </c>
      <c r="H236" s="208">
        <f>AVERAGE(G236:G238)</f>
        <v>-0.897635714630867</v>
      </c>
      <c r="I236" s="208">
        <f>G236-H209</f>
        <v>-0.4596823500240011</v>
      </c>
      <c r="J236" s="209">
        <f>AVERAGE(I236:I238)</f>
        <v>-0.85712318041893332</v>
      </c>
      <c r="K236" s="208">
        <f>2^-(I236)</f>
        <v>1.3752389871780739</v>
      </c>
      <c r="L236" s="208">
        <f>AVERAGE(K236:K238)</f>
        <v>1.8453081283993544</v>
      </c>
      <c r="M236" s="208">
        <f>STDEV(K236:K238)</f>
        <v>0.41422830191251953</v>
      </c>
    </row>
    <row r="237" spans="1:13">
      <c r="A237" s="213" t="s">
        <v>138</v>
      </c>
      <c r="B237" s="214" t="s">
        <v>87</v>
      </c>
      <c r="C237" s="211">
        <v>23.813002691006002</v>
      </c>
      <c r="D237" s="210">
        <v>25.8728390058786</v>
      </c>
      <c r="E237" s="208"/>
      <c r="F237" s="208"/>
      <c r="G237" s="208">
        <f>C237-F236</f>
        <v>-1.1494732123350317</v>
      </c>
      <c r="H237" s="208"/>
      <c r="I237" s="208">
        <f>G237-H209</f>
        <v>-1.1089606781230981</v>
      </c>
      <c r="J237" s="209"/>
      <c r="K237" s="208">
        <f>2^-(I237)</f>
        <v>2.1569020743924097</v>
      </c>
      <c r="L237" s="208"/>
      <c r="M237" s="208"/>
    </row>
    <row r="238" spans="1:13" ht="15" thickBot="1">
      <c r="A238" s="213" t="s">
        <v>138</v>
      </c>
      <c r="B238" s="212" t="s">
        <v>87</v>
      </c>
      <c r="C238" s="211">
        <v>23.919236856019399</v>
      </c>
      <c r="D238" s="210">
        <v>25.723601761785702</v>
      </c>
      <c r="E238" s="208"/>
      <c r="F238" s="208"/>
      <c r="G238" s="208">
        <f>C238-F236</f>
        <v>-1.0432390473216344</v>
      </c>
      <c r="H238" s="208"/>
      <c r="I238" s="208">
        <f>G238-H209</f>
        <v>-1.0027265131097007</v>
      </c>
      <c r="J238" s="209"/>
      <c r="K238" s="208">
        <f>2^-(I238)</f>
        <v>2.0037833236275793</v>
      </c>
      <c r="L238" s="208"/>
      <c r="M238" s="208"/>
    </row>
    <row r="241" spans="1:25" ht="20">
      <c r="A241" s="413" t="s">
        <v>40</v>
      </c>
      <c r="B241" s="414"/>
      <c r="C241" s="415"/>
      <c r="E241" s="417" t="s">
        <v>125</v>
      </c>
      <c r="F241" s="417"/>
    </row>
    <row r="242" spans="1:25" ht="16" thickBot="1">
      <c r="A242" s="226" t="s">
        <v>117</v>
      </c>
      <c r="B242" s="226" t="s">
        <v>116</v>
      </c>
      <c r="C242" s="225" t="s">
        <v>115</v>
      </c>
      <c r="D242" s="225" t="s">
        <v>114</v>
      </c>
      <c r="E242" s="223" t="s">
        <v>113</v>
      </c>
      <c r="F242" s="223" t="s">
        <v>112</v>
      </c>
      <c r="G242" s="224" t="s">
        <v>111</v>
      </c>
      <c r="H242" s="223" t="s">
        <v>110</v>
      </c>
      <c r="I242" s="224" t="s">
        <v>109</v>
      </c>
      <c r="J242" s="223" t="s">
        <v>108</v>
      </c>
      <c r="K242" s="223" t="s">
        <v>107</v>
      </c>
      <c r="L242" s="223" t="s">
        <v>106</v>
      </c>
      <c r="M242" s="223" t="s">
        <v>105</v>
      </c>
      <c r="O242" s="219"/>
      <c r="P242" s="222" t="s">
        <v>104</v>
      </c>
      <c r="Q242" s="221" t="s">
        <v>103</v>
      </c>
    </row>
    <row r="243" spans="1:25">
      <c r="A243" s="213" t="s">
        <v>138</v>
      </c>
      <c r="B243" s="218" t="s">
        <v>100</v>
      </c>
      <c r="C243" s="210">
        <v>20.669290379794798</v>
      </c>
      <c r="D243" s="210">
        <v>23.455199729595002</v>
      </c>
      <c r="E243" s="231">
        <f>AVERAGE(C243:C245)</f>
        <v>20.832642167575099</v>
      </c>
      <c r="F243" s="231">
        <f>AVERAGE(D243:D245)</f>
        <v>23.013481384414501</v>
      </c>
      <c r="G243" s="235">
        <f>C243-F243</f>
        <v>-2.3441910046197023</v>
      </c>
      <c r="H243" s="231">
        <f>AVERAGE(G243:G245)</f>
        <v>-2.1808392168394009</v>
      </c>
      <c r="I243" s="231">
        <f>G243-H243</f>
        <v>-0.16335178778030146</v>
      </c>
      <c r="J243" s="234">
        <f>AVERAGE(I243:I245)</f>
        <v>0</v>
      </c>
      <c r="K243" s="231">
        <f t="shared" ref="K243:K272" si="9">2^-(I243)</f>
        <v>1.1198859291416148</v>
      </c>
      <c r="L243" s="231">
        <f>AVERAGE(K243:K245)</f>
        <v>1.0404532482058635</v>
      </c>
      <c r="M243" s="231">
        <f>STDEV(K243:K245)</f>
        <v>0.33653890250559998</v>
      </c>
      <c r="O243" s="220" t="s">
        <v>102</v>
      </c>
      <c r="P243" s="219">
        <v>1.0404532482058699</v>
      </c>
      <c r="Q243" s="219">
        <v>0.95618143944303202</v>
      </c>
    </row>
    <row r="244" spans="1:25">
      <c r="A244" s="213" t="s">
        <v>138</v>
      </c>
      <c r="B244" s="217" t="s">
        <v>100</v>
      </c>
      <c r="C244" s="210">
        <v>20.421031352006199</v>
      </c>
      <c r="D244" s="210">
        <v>23.109122944347298</v>
      </c>
      <c r="E244" s="231"/>
      <c r="F244" s="231"/>
      <c r="G244" s="235">
        <f>C244-F243</f>
        <v>-2.5924500324083013</v>
      </c>
      <c r="H244" s="231"/>
      <c r="I244" s="231">
        <f>G244-H243</f>
        <v>-0.41161081556890045</v>
      </c>
      <c r="J244" s="234"/>
      <c r="K244" s="231">
        <f t="shared" si="9"/>
        <v>1.3301701631922502</v>
      </c>
      <c r="L244" s="231"/>
      <c r="M244" s="231"/>
      <c r="O244" s="220" t="s">
        <v>101</v>
      </c>
      <c r="P244" s="219">
        <v>0.40202076095123501</v>
      </c>
      <c r="Q244" s="219">
        <v>9.3131491214063509</v>
      </c>
    </row>
    <row r="245" spans="1:25" ht="15" thickBot="1">
      <c r="A245" s="213" t="s">
        <v>138</v>
      </c>
      <c r="B245" s="216" t="s">
        <v>100</v>
      </c>
      <c r="C245" s="210">
        <v>21.407604770924301</v>
      </c>
      <c r="D245" s="210">
        <v>22.476121479301199</v>
      </c>
      <c r="E245" s="231"/>
      <c r="F245" s="231"/>
      <c r="G245" s="235">
        <f>C245-F243</f>
        <v>-1.6058766134901994</v>
      </c>
      <c r="H245" s="231"/>
      <c r="I245" s="231">
        <f>G245-H243</f>
        <v>0.57496260334920146</v>
      </c>
      <c r="J245" s="234"/>
      <c r="K245" s="231">
        <f t="shared" si="9"/>
        <v>0.67130365228372579</v>
      </c>
      <c r="L245" s="231"/>
      <c r="M245" s="231"/>
      <c r="O245" s="220" t="s">
        <v>99</v>
      </c>
      <c r="P245" s="219">
        <v>0.95415058290756205</v>
      </c>
      <c r="Q245" s="219">
        <v>0.65932496222162096</v>
      </c>
    </row>
    <row r="246" spans="1:25">
      <c r="A246" s="213" t="s">
        <v>138</v>
      </c>
      <c r="B246" s="215" t="s">
        <v>96</v>
      </c>
      <c r="C246" s="211">
        <v>20.662312561349001</v>
      </c>
      <c r="D246" s="210">
        <v>22.524541897745198</v>
      </c>
      <c r="E246" s="208">
        <f>AVERAGE(C246:C248)</f>
        <v>22.095891067373998</v>
      </c>
      <c r="F246" s="208">
        <f>AVERAGE(D246:D248)</f>
        <v>22.755575369525868</v>
      </c>
      <c r="G246" s="208">
        <f>C246-F246</f>
        <v>-2.0932628081768669</v>
      </c>
      <c r="H246" s="208">
        <f>AVERAGE(G246:G248)</f>
        <v>-0.65968430215186658</v>
      </c>
      <c r="I246" s="208">
        <f t="shared" ref="I246:I254" si="10">G246-H243</f>
        <v>8.7576408662533911E-2</v>
      </c>
      <c r="J246" s="209">
        <f>AVERAGE(I246:I248)</f>
        <v>6.7262103461267042E-2</v>
      </c>
      <c r="K246" s="231">
        <f t="shared" si="9"/>
        <v>0.94110238509805899</v>
      </c>
      <c r="L246" s="208">
        <f>AVERAGE(K246:K248)</f>
        <v>0.95618143944304801</v>
      </c>
      <c r="M246" s="208">
        <f>STDEV(K246:K248)</f>
        <v>7.0996417492275365E-2</v>
      </c>
      <c r="O246" s="220" t="s">
        <v>98</v>
      </c>
      <c r="P246" s="219">
        <v>2.11825124550132</v>
      </c>
      <c r="Q246" s="219">
        <v>0.39357689485219999</v>
      </c>
    </row>
    <row r="247" spans="1:25">
      <c r="A247" s="213" t="s">
        <v>138</v>
      </c>
      <c r="B247" s="214" t="s">
        <v>96</v>
      </c>
      <c r="C247" s="211">
        <v>22.708028535164502</v>
      </c>
      <c r="D247" s="210">
        <v>22.91769578661</v>
      </c>
      <c r="E247" s="208"/>
      <c r="F247" s="208"/>
      <c r="G247" s="208">
        <f>C247-F246</f>
        <v>-4.7546834361366308E-2</v>
      </c>
      <c r="H247" s="208"/>
      <c r="I247" s="208">
        <f t="shared" si="10"/>
        <v>-4.7546834361366308E-2</v>
      </c>
      <c r="J247" s="209"/>
      <c r="K247" s="231">
        <f t="shared" si="9"/>
        <v>1.0335060501705768</v>
      </c>
      <c r="L247" s="208"/>
      <c r="M247" s="208"/>
      <c r="O247" s="220" t="s">
        <v>97</v>
      </c>
      <c r="P247" s="219">
        <v>0.31373486220540803</v>
      </c>
      <c r="Q247" s="219">
        <v>1.52184949005268</v>
      </c>
    </row>
    <row r="248" spans="1:25" ht="15" thickBot="1">
      <c r="A248" s="213" t="s">
        <v>138</v>
      </c>
      <c r="B248" s="212" t="s">
        <v>96</v>
      </c>
      <c r="C248" s="211">
        <v>22.917332105608502</v>
      </c>
      <c r="D248" s="210">
        <v>22.824488424222402</v>
      </c>
      <c r="E248" s="208"/>
      <c r="F248" s="208"/>
      <c r="G248" s="208">
        <f>C248-F246</f>
        <v>0.16175673608263352</v>
      </c>
      <c r="H248" s="208"/>
      <c r="I248" s="208">
        <f t="shared" si="10"/>
        <v>0.16175673608263352</v>
      </c>
      <c r="J248" s="209"/>
      <c r="K248" s="231">
        <f t="shared" si="9"/>
        <v>0.89393588306050831</v>
      </c>
      <c r="L248" s="208"/>
      <c r="M248" s="208"/>
    </row>
    <row r="249" spans="1:25">
      <c r="A249" s="213" t="s">
        <v>138</v>
      </c>
      <c r="B249" s="218" t="s">
        <v>95</v>
      </c>
      <c r="C249" s="211">
        <v>21.095192457410899</v>
      </c>
      <c r="D249" s="211">
        <v>24.466092523003098</v>
      </c>
      <c r="E249" s="208">
        <v>26.67</v>
      </c>
      <c r="F249" s="208">
        <v>25.483333333333299</v>
      </c>
      <c r="G249" s="208">
        <v>1.4866666666666599</v>
      </c>
      <c r="H249" s="208">
        <f>AVERAGE(G249:G251)</f>
        <v>1.1866666666666656</v>
      </c>
      <c r="I249" s="208">
        <f t="shared" si="10"/>
        <v>2.1463509688185267</v>
      </c>
      <c r="J249" s="208">
        <v>-0.29666666666666602</v>
      </c>
      <c r="K249" s="231">
        <f t="shared" si="9"/>
        <v>0.22588322370304198</v>
      </c>
      <c r="L249" s="208">
        <f>AVERAGE(K249:K251)</f>
        <v>0.4020207609512334</v>
      </c>
      <c r="M249" s="208">
        <v>0.25772297170334701</v>
      </c>
    </row>
    <row r="250" spans="1:25">
      <c r="A250" s="213" t="s">
        <v>138</v>
      </c>
      <c r="B250" s="217" t="s">
        <v>95</v>
      </c>
      <c r="C250" s="211">
        <v>22.318281639189099</v>
      </c>
      <c r="D250" s="211">
        <v>23.492871876021599</v>
      </c>
      <c r="E250" s="208"/>
      <c r="F250" s="208"/>
      <c r="G250" s="208">
        <v>0.88666666666666705</v>
      </c>
      <c r="H250" s="208"/>
      <c r="I250" s="208">
        <f t="shared" si="10"/>
        <v>0.88666666666666705</v>
      </c>
      <c r="J250" s="208"/>
      <c r="K250" s="231">
        <f t="shared" si="9"/>
        <v>0.54086233304005227</v>
      </c>
      <c r="L250" s="208"/>
      <c r="M250" s="208"/>
    </row>
    <row r="251" spans="1:25" ht="15" thickBot="1">
      <c r="A251" s="213" t="s">
        <v>138</v>
      </c>
      <c r="B251" s="216" t="s">
        <v>95</v>
      </c>
      <c r="C251" s="211">
        <v>20.098552145873398</v>
      </c>
      <c r="D251" s="211">
        <v>24.541260049027802</v>
      </c>
      <c r="E251" s="208"/>
      <c r="F251" s="208"/>
      <c r="G251" s="208">
        <v>1.1866666666666701</v>
      </c>
      <c r="H251" s="208"/>
      <c r="I251" s="208">
        <f t="shared" si="10"/>
        <v>1.1866666666666701</v>
      </c>
      <c r="J251" s="208"/>
      <c r="K251" s="231">
        <f t="shared" si="9"/>
        <v>0.43931672611060585</v>
      </c>
      <c r="L251" s="208"/>
      <c r="M251" s="208"/>
    </row>
    <row r="252" spans="1:25">
      <c r="A252" s="213" t="s">
        <v>138</v>
      </c>
      <c r="B252" s="215" t="s">
        <v>94</v>
      </c>
      <c r="C252" s="211">
        <v>20.673011248318399</v>
      </c>
      <c r="D252" s="210">
        <v>24.9408660277061</v>
      </c>
      <c r="E252" s="208">
        <f>AVERAGE(C252:C254)</f>
        <v>21.069384025747301</v>
      </c>
      <c r="F252" s="208">
        <f>AVERAGE(D252:D254)</f>
        <v>23.530234029254402</v>
      </c>
      <c r="G252" s="208">
        <f>C252-F252</f>
        <v>-2.8572227809360022</v>
      </c>
      <c r="H252" s="208">
        <f>AVERAGE(G252:G254)</f>
        <v>-2.460850003507101</v>
      </c>
      <c r="I252" s="208">
        <f t="shared" si="10"/>
        <v>-4.0438894476026679</v>
      </c>
      <c r="J252" s="209">
        <f>AVERAGE(I252:I254)</f>
        <v>-2.8564055590626563</v>
      </c>
      <c r="K252" s="231">
        <f t="shared" si="9"/>
        <v>16.494229114644344</v>
      </c>
      <c r="L252" s="208">
        <f>AVERAGE(K252:K254)</f>
        <v>9.3131491214065267</v>
      </c>
      <c r="M252" s="208">
        <f>STDEV(K252:K254)</f>
        <v>6.9567253576624326</v>
      </c>
      <c r="O252" s="206"/>
      <c r="P252" s="233"/>
      <c r="Q252" s="206"/>
      <c r="R252" s="206"/>
      <c r="S252" s="206"/>
      <c r="T252" s="206"/>
      <c r="U252" s="206"/>
      <c r="V252" s="232"/>
      <c r="W252" s="206"/>
      <c r="X252" s="206"/>
      <c r="Y252" s="206"/>
    </row>
    <row r="253" spans="1:25">
      <c r="A253" s="213" t="s">
        <v>138</v>
      </c>
      <c r="B253" s="214" t="s">
        <v>94</v>
      </c>
      <c r="C253" s="211">
        <v>22.149004717313801</v>
      </c>
      <c r="D253" s="210">
        <v>22.8094093101166</v>
      </c>
      <c r="E253" s="208"/>
      <c r="F253" s="208"/>
      <c r="G253" s="208">
        <f>C253-F252</f>
        <v>-1.3812293119406007</v>
      </c>
      <c r="H253" s="208"/>
      <c r="I253" s="208">
        <f t="shared" si="10"/>
        <v>-1.3812293119406007</v>
      </c>
      <c r="J253" s="209"/>
      <c r="K253" s="231">
        <f t="shared" si="9"/>
        <v>2.6049023874591724</v>
      </c>
      <c r="L253" s="208"/>
      <c r="M253" s="208"/>
      <c r="O253" s="206"/>
      <c r="P253" s="233"/>
      <c r="Q253" s="206"/>
      <c r="R253" s="206"/>
      <c r="S253" s="206"/>
      <c r="T253" s="206"/>
      <c r="U253" s="206"/>
      <c r="V253" s="232"/>
      <c r="W253" s="206"/>
      <c r="X253" s="206"/>
      <c r="Y253" s="206"/>
    </row>
    <row r="254" spans="1:25" ht="15" thickBot="1">
      <c r="A254" s="213" t="s">
        <v>138</v>
      </c>
      <c r="B254" s="212" t="s">
        <v>94</v>
      </c>
      <c r="C254" s="211">
        <v>20.386136111609702</v>
      </c>
      <c r="D254" s="210">
        <v>22.840426749940502</v>
      </c>
      <c r="E254" s="208"/>
      <c r="F254" s="208"/>
      <c r="G254" s="208">
        <f>C254-F252</f>
        <v>-3.1440979176447001</v>
      </c>
      <c r="H254" s="208"/>
      <c r="I254" s="208">
        <f t="shared" si="10"/>
        <v>-3.1440979176447001</v>
      </c>
      <c r="J254" s="209"/>
      <c r="K254" s="231">
        <f t="shared" si="9"/>
        <v>8.8403158621160607</v>
      </c>
      <c r="L254" s="208"/>
      <c r="M254" s="208"/>
      <c r="O254" s="206"/>
      <c r="P254" s="233"/>
      <c r="Q254" s="206"/>
      <c r="R254" s="206"/>
      <c r="S254" s="206"/>
      <c r="T254" s="206"/>
      <c r="U254" s="206"/>
      <c r="V254" s="232"/>
      <c r="W254" s="206"/>
      <c r="X254" s="206"/>
      <c r="Y254" s="206"/>
    </row>
    <row r="255" spans="1:25">
      <c r="A255" s="213" t="s">
        <v>138</v>
      </c>
      <c r="B255" s="218" t="s">
        <v>93</v>
      </c>
      <c r="C255" s="211">
        <v>20.322039075943799</v>
      </c>
      <c r="D255" s="210">
        <v>23.0022218688027</v>
      </c>
      <c r="E255" s="208">
        <f>AVERAGE(C255:C257)</f>
        <v>21.506621944380768</v>
      </c>
      <c r="F255" s="208">
        <f>AVERAGE(D255:D257)</f>
        <v>23.292069370918536</v>
      </c>
      <c r="G255" s="208">
        <f>C255-F255</f>
        <v>-2.9700302949747375</v>
      </c>
      <c r="H255" s="208">
        <f>AVERAGE(G255:G257)</f>
        <v>-1.7854474265377693</v>
      </c>
      <c r="I255" s="208">
        <f>G255-H243</f>
        <v>-0.78919107813533662</v>
      </c>
      <c r="J255" s="209">
        <f>AVERAGE(I255:I257)</f>
        <v>0.39539179030163146</v>
      </c>
      <c r="K255" s="231">
        <f t="shared" si="9"/>
        <v>1.7281052390105376</v>
      </c>
      <c r="L255" s="208">
        <f>AVERAGE(K255:K257)</f>
        <v>0.95415058290753685</v>
      </c>
      <c r="M255" s="208">
        <f>STDEV(K255:K257)</f>
        <v>0.71877293899034977</v>
      </c>
    </row>
    <row r="256" spans="1:25">
      <c r="A256" s="213" t="s">
        <v>138</v>
      </c>
      <c r="B256" s="217" t="s">
        <v>93</v>
      </c>
      <c r="C256" s="211">
        <v>22.812119964365301</v>
      </c>
      <c r="D256" s="210">
        <v>22.458838793714001</v>
      </c>
      <c r="E256" s="208"/>
      <c r="F256" s="208"/>
      <c r="G256" s="208">
        <f>C256-F255</f>
        <v>-0.47994940655323504</v>
      </c>
      <c r="H256" s="208"/>
      <c r="I256" s="208">
        <f>G256-H243</f>
        <v>1.7008898102861658</v>
      </c>
      <c r="J256" s="209"/>
      <c r="K256" s="231">
        <f t="shared" si="9"/>
        <v>0.30759632878750198</v>
      </c>
      <c r="L256" s="208"/>
      <c r="M256" s="208"/>
    </row>
    <row r="257" spans="1:13" ht="15" thickBot="1">
      <c r="A257" s="213" t="s">
        <v>138</v>
      </c>
      <c r="B257" s="216" t="s">
        <v>93</v>
      </c>
      <c r="C257" s="211">
        <v>21.385706792833201</v>
      </c>
      <c r="D257" s="210">
        <v>24.415147450238901</v>
      </c>
      <c r="E257" s="208"/>
      <c r="F257" s="208"/>
      <c r="G257" s="208">
        <f>C257-F255</f>
        <v>-1.9063625780853357</v>
      </c>
      <c r="H257" s="208"/>
      <c r="I257" s="208">
        <f>G257-H243</f>
        <v>0.27447663875406514</v>
      </c>
      <c r="J257" s="209"/>
      <c r="K257" s="231">
        <f t="shared" si="9"/>
        <v>0.82675018092457109</v>
      </c>
      <c r="L257" s="208"/>
      <c r="M257" s="208"/>
    </row>
    <row r="258" spans="1:13">
      <c r="A258" s="213" t="s">
        <v>138</v>
      </c>
      <c r="B258" s="215" t="s">
        <v>92</v>
      </c>
      <c r="C258" s="211">
        <v>21.963306514684898</v>
      </c>
      <c r="D258" s="210">
        <v>23.071733947982601</v>
      </c>
      <c r="E258" s="208">
        <f>AVERAGE(C258:C260)</f>
        <v>21.965389378765167</v>
      </c>
      <c r="F258" s="208">
        <f>AVERAGE(D258:D260)</f>
        <v>23.394924034941937</v>
      </c>
      <c r="G258" s="208">
        <f>C258-F258</f>
        <v>-1.4316175202570385</v>
      </c>
      <c r="H258" s="208">
        <f>AVERAGE(G258:G260)</f>
        <v>-1.4295346561767712</v>
      </c>
      <c r="I258" s="208">
        <f>G258-H243</f>
        <v>0.74922169658236237</v>
      </c>
      <c r="J258" s="209">
        <f>AVERAGE(I258:I260)</f>
        <v>0.75130456066262952</v>
      </c>
      <c r="K258" s="231">
        <f t="shared" si="9"/>
        <v>0.59492442006816249</v>
      </c>
      <c r="L258" s="208">
        <f>AVERAGE(K258:K260)</f>
        <v>0.65932496222164161</v>
      </c>
      <c r="M258" s="208">
        <f>STDEV(K258:K260)</f>
        <v>0.35904359281829046</v>
      </c>
    </row>
    <row r="259" spans="1:13">
      <c r="A259" s="213" t="s">
        <v>138</v>
      </c>
      <c r="B259" s="214" t="s">
        <v>92</v>
      </c>
      <c r="C259" s="211">
        <v>21.148911487269999</v>
      </c>
      <c r="D259" s="210">
        <v>23.838503425212199</v>
      </c>
      <c r="E259" s="208"/>
      <c r="F259" s="208">
        <f>AVERAGE(D259:D261)</f>
        <v>23.8430713967185</v>
      </c>
      <c r="G259" s="208">
        <f>C259-F258</f>
        <v>-2.2460125476719384</v>
      </c>
      <c r="H259" s="208"/>
      <c r="I259" s="208">
        <f>G259-H243</f>
        <v>-6.5173330832537513E-2</v>
      </c>
      <c r="J259" s="209"/>
      <c r="K259" s="231">
        <f t="shared" si="9"/>
        <v>1.0462106279393499</v>
      </c>
      <c r="L259" s="208"/>
      <c r="M259" s="208"/>
    </row>
    <row r="260" spans="1:13" ht="15" thickBot="1">
      <c r="A260" s="213" t="s">
        <v>138</v>
      </c>
      <c r="B260" s="212" t="s">
        <v>92</v>
      </c>
      <c r="C260" s="211">
        <v>22.7839501343406</v>
      </c>
      <c r="D260" s="210">
        <v>23.274534731631</v>
      </c>
      <c r="E260" s="208"/>
      <c r="F260" s="208">
        <f>AVERAGE(D260:D262)</f>
        <v>23.783836682923535</v>
      </c>
      <c r="G260" s="208">
        <f>C260-F258</f>
        <v>-0.61097390060133705</v>
      </c>
      <c r="H260" s="208"/>
      <c r="I260" s="208">
        <f>G260-H243</f>
        <v>1.5698653162380638</v>
      </c>
      <c r="J260" s="209"/>
      <c r="K260" s="208">
        <f t="shared" si="9"/>
        <v>0.3368398386574124</v>
      </c>
      <c r="L260" s="208"/>
      <c r="M260" s="208"/>
    </row>
    <row r="261" spans="1:13">
      <c r="A261" s="213" t="s">
        <v>138</v>
      </c>
      <c r="B261" s="218" t="s">
        <v>91</v>
      </c>
      <c r="C261" s="211">
        <v>20.096408248512201</v>
      </c>
      <c r="D261" s="211">
        <v>24.416176033312301</v>
      </c>
      <c r="E261" s="208">
        <f>AVERAGE(C261:C263)</f>
        <v>21.205718145827266</v>
      </c>
      <c r="F261" s="208">
        <f>AVERAGE(D261:D263)</f>
        <v>24.220736186911598</v>
      </c>
      <c r="G261" s="208">
        <f>C261-F261</f>
        <v>-4.1243279383993965</v>
      </c>
      <c r="H261" s="208">
        <f>AVERAGE(G261:G263)</f>
        <v>-3.0150180410843306</v>
      </c>
      <c r="I261" s="208">
        <f>G261-H243</f>
        <v>-1.9434887215599956</v>
      </c>
      <c r="J261" s="209">
        <f>AVERAGE(I261:I263)</f>
        <v>-0.83417882424492984</v>
      </c>
      <c r="K261" s="208">
        <f t="shared" si="9"/>
        <v>3.8463464657183462</v>
      </c>
      <c r="L261" s="208">
        <f>AVERAGE(K261:K263)</f>
        <v>2.1182512455013289</v>
      </c>
      <c r="M261" s="208">
        <f>STDEV(K261:K263)</f>
        <v>1.5295310155689692</v>
      </c>
    </row>
    <row r="262" spans="1:13">
      <c r="A262" s="213" t="s">
        <v>138</v>
      </c>
      <c r="B262" s="217" t="s">
        <v>91</v>
      </c>
      <c r="C262" s="211">
        <v>22.1316180933797</v>
      </c>
      <c r="D262" s="211">
        <v>23.660799283827298</v>
      </c>
      <c r="E262" s="208"/>
      <c r="F262" s="208"/>
      <c r="G262" s="208">
        <f>C262-F261</f>
        <v>-2.0891180935318978</v>
      </c>
      <c r="H262" s="208"/>
      <c r="I262" s="208">
        <f>G262-H243</f>
        <v>9.1721123307503039E-2</v>
      </c>
      <c r="J262" s="209"/>
      <c r="K262" s="208">
        <f t="shared" si="9"/>
        <v>0.93840257462074828</v>
      </c>
      <c r="L262" s="208"/>
      <c r="M262" s="208"/>
    </row>
    <row r="263" spans="1:13" ht="15" thickBot="1">
      <c r="A263" s="213" t="s">
        <v>138</v>
      </c>
      <c r="B263" s="216" t="s">
        <v>91</v>
      </c>
      <c r="C263" s="211">
        <v>21.3891280955899</v>
      </c>
      <c r="D263" s="211">
        <v>24.585233243595201</v>
      </c>
      <c r="E263" s="208"/>
      <c r="F263" s="208"/>
      <c r="G263" s="208">
        <f>C263-F261</f>
        <v>-2.8316080913216979</v>
      </c>
      <c r="H263" s="208"/>
      <c r="I263" s="208">
        <f>G263-H243</f>
        <v>-0.65076887448229703</v>
      </c>
      <c r="J263" s="209"/>
      <c r="K263" s="208">
        <f t="shared" si="9"/>
        <v>1.5700046961648932</v>
      </c>
      <c r="L263" s="208"/>
      <c r="M263" s="208"/>
    </row>
    <row r="264" spans="1:13">
      <c r="A264" s="213" t="s">
        <v>138</v>
      </c>
      <c r="B264" s="215" t="s">
        <v>90</v>
      </c>
      <c r="C264" s="210">
        <v>21.220846816426899</v>
      </c>
      <c r="D264" s="210">
        <v>22.906706301251202</v>
      </c>
      <c r="E264" s="208">
        <f>AVERAGE(C264:C266)</f>
        <v>21.861018069955165</v>
      </c>
      <c r="F264" s="208">
        <f>AVERAGE(D264:D266)</f>
        <v>22.544347513213037</v>
      </c>
      <c r="G264" s="208">
        <f>C264-F264</f>
        <v>-1.3235006967861374</v>
      </c>
      <c r="H264" s="208">
        <f>AVERAGE(G264:G266)</f>
        <v>-0.68332944325786948</v>
      </c>
      <c r="I264" s="208">
        <f>G264-H243</f>
        <v>0.8573385200532635</v>
      </c>
      <c r="J264" s="209">
        <f>AVERAGE(I264:I266)</f>
        <v>1.4975097735815315</v>
      </c>
      <c r="K264" s="208">
        <f t="shared" si="9"/>
        <v>0.55196989184020284</v>
      </c>
      <c r="L264" s="208">
        <f>AVERAGE(K264:K266)</f>
        <v>0.39357689485220532</v>
      </c>
      <c r="M264" s="208">
        <f>STDEV(K264:K266)</f>
        <v>0.19279349722475109</v>
      </c>
    </row>
    <row r="265" spans="1:13">
      <c r="A265" s="213" t="s">
        <v>138</v>
      </c>
      <c r="B265" s="214" t="s">
        <v>90</v>
      </c>
      <c r="C265" s="210">
        <v>22.846227606697202</v>
      </c>
      <c r="D265" s="210">
        <v>22.571749700733601</v>
      </c>
      <c r="E265" s="208"/>
      <c r="F265" s="208"/>
      <c r="G265" s="208">
        <f>C265-F264</f>
        <v>0.301880093484165</v>
      </c>
      <c r="H265" s="208"/>
      <c r="I265" s="208">
        <f>G265-H243</f>
        <v>2.4827193103235659</v>
      </c>
      <c r="J265" s="209"/>
      <c r="K265" s="208">
        <f t="shared" si="9"/>
        <v>0.17890686960474697</v>
      </c>
      <c r="L265" s="208"/>
      <c r="M265" s="208"/>
    </row>
    <row r="266" spans="1:13" ht="15" thickBot="1">
      <c r="A266" s="213" t="s">
        <v>138</v>
      </c>
      <c r="B266" s="212" t="s">
        <v>90</v>
      </c>
      <c r="C266" s="210">
        <v>21.515979786741401</v>
      </c>
      <c r="D266" s="210">
        <v>22.1545865376543</v>
      </c>
      <c r="E266" s="208"/>
      <c r="F266" s="208"/>
      <c r="G266" s="208">
        <f>C266-F264</f>
        <v>-1.028367726471636</v>
      </c>
      <c r="H266" s="208"/>
      <c r="I266" s="208">
        <f>G266-H243</f>
        <v>1.1524714903677649</v>
      </c>
      <c r="J266" s="209"/>
      <c r="K266" s="208">
        <f t="shared" si="9"/>
        <v>0.44985392311166594</v>
      </c>
      <c r="L266" s="208"/>
      <c r="M266" s="208"/>
    </row>
    <row r="267" spans="1:13">
      <c r="A267" s="213" t="s">
        <v>138</v>
      </c>
      <c r="B267" s="218" t="s">
        <v>89</v>
      </c>
      <c r="C267" s="210">
        <v>22.6463775649997</v>
      </c>
      <c r="D267" s="210">
        <v>22.307903969529999</v>
      </c>
      <c r="E267" s="208">
        <f>AVERAGE(C267:C269)</f>
        <v>22.578114390927198</v>
      </c>
      <c r="F267" s="208">
        <f>AVERAGE(D267:D269)</f>
        <v>23.073971949432302</v>
      </c>
      <c r="G267" s="208">
        <f>C267-F267</f>
        <v>-0.42759438443260223</v>
      </c>
      <c r="H267" s="208">
        <f>AVERAGE(G267:G269)</f>
        <v>-0.49585755850510199</v>
      </c>
      <c r="I267" s="208">
        <f>G267-H243</f>
        <v>1.7532448324067986</v>
      </c>
      <c r="J267" s="209">
        <f>AVERAGE(I267:I269)</f>
        <v>1.6849816583342989</v>
      </c>
      <c r="K267" s="208">
        <f t="shared" si="9"/>
        <v>0.29663385492594407</v>
      </c>
      <c r="L267" s="208">
        <f>AVERAGE(K267:K269)</f>
        <v>0.31373486220541275</v>
      </c>
      <c r="M267" s="208">
        <f>STDEV(K267:K269)</f>
        <v>5.1722530060014107E-2</v>
      </c>
    </row>
    <row r="268" spans="1:13">
      <c r="A268" s="213" t="s">
        <v>138</v>
      </c>
      <c r="B268" s="217" t="s">
        <v>89</v>
      </c>
      <c r="C268" s="210">
        <v>22.320370045189701</v>
      </c>
      <c r="D268" s="210">
        <v>23.1434514207895</v>
      </c>
      <c r="E268" s="208"/>
      <c r="F268" s="208"/>
      <c r="G268" s="208">
        <f>C268-F267</f>
        <v>-0.75360190424260054</v>
      </c>
      <c r="H268" s="208"/>
      <c r="I268" s="208">
        <f>G268-H243</f>
        <v>1.4272373125968003</v>
      </c>
      <c r="J268" s="209"/>
      <c r="K268" s="208">
        <f t="shared" si="9"/>
        <v>0.37184227029174977</v>
      </c>
      <c r="L268" s="208"/>
      <c r="M268" s="208"/>
    </row>
    <row r="269" spans="1:13" ht="15" thickBot="1">
      <c r="A269" s="213" t="s">
        <v>138</v>
      </c>
      <c r="B269" s="216" t="s">
        <v>89</v>
      </c>
      <c r="C269" s="210">
        <v>22.767595562592199</v>
      </c>
      <c r="D269" s="210">
        <v>23.7705604579774</v>
      </c>
      <c r="E269" s="208"/>
      <c r="F269" s="208"/>
      <c r="G269" s="208">
        <f>C269-F267</f>
        <v>-0.30637638684010327</v>
      </c>
      <c r="H269" s="208"/>
      <c r="I269" s="208">
        <f>G269-H243</f>
        <v>1.8744628299992976</v>
      </c>
      <c r="J269" s="209"/>
      <c r="K269" s="208">
        <f t="shared" si="9"/>
        <v>0.27272846139854445</v>
      </c>
      <c r="L269" s="208"/>
      <c r="M269" s="208"/>
    </row>
    <row r="270" spans="1:13">
      <c r="A270" s="213" t="s">
        <v>138</v>
      </c>
      <c r="B270" s="215" t="s">
        <v>87</v>
      </c>
      <c r="C270" s="211">
        <v>22.349016596777599</v>
      </c>
      <c r="D270" s="210">
        <v>22.987519085288302</v>
      </c>
      <c r="E270" s="208">
        <f>AVERAGE(C270:C272)</f>
        <v>21.533743443386367</v>
      </c>
      <c r="F270" s="208">
        <f>AVERAGE(D271:D273)</f>
        <v>24.36137540841305</v>
      </c>
      <c r="G270" s="208">
        <f>C270-F268</f>
        <v>22.349016596777599</v>
      </c>
      <c r="H270" s="208">
        <f>AVERAGE(G270:G272)</f>
        <v>13.413284973915347</v>
      </c>
      <c r="I270" s="208">
        <f>G270-T252</f>
        <v>22.349016596777599</v>
      </c>
      <c r="J270" s="209">
        <f>AVERAGE(I270:I272)</f>
        <v>13.413284973915347</v>
      </c>
      <c r="K270" s="208">
        <f t="shared" si="9"/>
        <v>1.8718697705366906E-7</v>
      </c>
      <c r="L270" s="208">
        <f>AVERAGE(K270:K272)</f>
        <v>1.5218494900526724</v>
      </c>
      <c r="M270" s="208">
        <f>STDEV(K270:K272)</f>
        <v>2.6359196956607254</v>
      </c>
    </row>
    <row r="271" spans="1:13">
      <c r="A271" s="213" t="s">
        <v>138</v>
      </c>
      <c r="B271" s="214" t="s">
        <v>87</v>
      </c>
      <c r="C271" s="211">
        <v>20.081626166033001</v>
      </c>
      <c r="D271" s="210">
        <v>24.691639392265799</v>
      </c>
      <c r="E271" s="208"/>
      <c r="F271" s="208"/>
      <c r="G271" s="208">
        <f>C271-F269</f>
        <v>20.081626166033001</v>
      </c>
      <c r="H271" s="208"/>
      <c r="I271" s="208">
        <f>G271-T252</f>
        <v>20.081626166033001</v>
      </c>
      <c r="J271" s="209"/>
      <c r="K271" s="208">
        <f t="shared" si="9"/>
        <v>9.0121448271013481E-7</v>
      </c>
      <c r="L271" s="208"/>
      <c r="M271" s="208"/>
    </row>
    <row r="272" spans="1:13" ht="15" thickBot="1">
      <c r="A272" s="213" t="s">
        <v>138</v>
      </c>
      <c r="B272" s="212" t="s">
        <v>87</v>
      </c>
      <c r="C272" s="211">
        <v>22.170587567348498</v>
      </c>
      <c r="D272" s="210">
        <v>24.031111424560301</v>
      </c>
      <c r="E272" s="208"/>
      <c r="F272" s="208"/>
      <c r="G272" s="208">
        <f>C272-F270</f>
        <v>-2.1907878410645516</v>
      </c>
      <c r="H272" s="208"/>
      <c r="I272" s="208">
        <f>G272-T252</f>
        <v>-2.1907878410645516</v>
      </c>
      <c r="J272" s="209"/>
      <c r="K272" s="208">
        <f t="shared" si="9"/>
        <v>4.5655473817565575</v>
      </c>
      <c r="L272" s="208"/>
      <c r="M272" s="208"/>
    </row>
    <row r="275" spans="1:17" ht="20">
      <c r="A275" s="413" t="s">
        <v>40</v>
      </c>
      <c r="B275" s="414"/>
      <c r="C275" s="415"/>
      <c r="E275" s="417" t="s">
        <v>124</v>
      </c>
      <c r="F275" s="417"/>
    </row>
    <row r="276" spans="1:17" ht="16" thickBot="1">
      <c r="A276" s="226" t="s">
        <v>117</v>
      </c>
      <c r="B276" s="226" t="s">
        <v>116</v>
      </c>
      <c r="C276" s="225" t="s">
        <v>115</v>
      </c>
      <c r="D276" s="225" t="s">
        <v>114</v>
      </c>
      <c r="E276" s="223" t="s">
        <v>113</v>
      </c>
      <c r="F276" s="223" t="s">
        <v>112</v>
      </c>
      <c r="G276" s="224" t="s">
        <v>111</v>
      </c>
      <c r="H276" s="223" t="s">
        <v>110</v>
      </c>
      <c r="I276" s="224" t="s">
        <v>109</v>
      </c>
      <c r="J276" s="223" t="s">
        <v>108</v>
      </c>
      <c r="K276" s="223" t="s">
        <v>107</v>
      </c>
      <c r="L276" s="223" t="s">
        <v>106</v>
      </c>
      <c r="M276" s="223" t="s">
        <v>105</v>
      </c>
      <c r="O276" s="219"/>
      <c r="P276" s="222" t="s">
        <v>104</v>
      </c>
      <c r="Q276" s="221" t="s">
        <v>103</v>
      </c>
    </row>
    <row r="277" spans="1:17">
      <c r="A277" s="213" t="s">
        <v>138</v>
      </c>
      <c r="B277" s="218" t="s">
        <v>100</v>
      </c>
      <c r="C277" s="211">
        <v>22.255193477473401</v>
      </c>
      <c r="D277" s="210">
        <v>22.5854018253699</v>
      </c>
      <c r="E277" s="208">
        <f>AVERAGE(C277:C279)</f>
        <v>22.472858234146134</v>
      </c>
      <c r="F277" s="208">
        <f>AVERAGE(D277:D279)</f>
        <v>23.16557130850677</v>
      </c>
      <c r="G277" s="208">
        <f>C277-F277</f>
        <v>-0.91037783103336878</v>
      </c>
      <c r="H277" s="208">
        <f>AVERAGE(G277:G279)</f>
        <v>-0.69271307436063623</v>
      </c>
      <c r="I277" s="208">
        <f>G277-H277</f>
        <v>-0.21766475667273255</v>
      </c>
      <c r="J277" s="209">
        <f>AVERAGE(I277:I279)</f>
        <v>0</v>
      </c>
      <c r="K277" s="208">
        <f t="shared" ref="K277:K306" si="11">2^-(I277)</f>
        <v>1.1628497952928847</v>
      </c>
      <c r="L277" s="228">
        <f>AVERAGE(K277:K279)</f>
        <v>1.0164092195484706</v>
      </c>
      <c r="M277" s="208">
        <f>STDEV(K277:K279)</f>
        <v>0.21385204904831862</v>
      </c>
      <c r="O277" s="220" t="s">
        <v>102</v>
      </c>
      <c r="P277" s="219">
        <v>1.01640921954847</v>
      </c>
      <c r="Q277" s="219">
        <v>1.21692728854412</v>
      </c>
    </row>
    <row r="278" spans="1:17">
      <c r="A278" s="213" t="s">
        <v>138</v>
      </c>
      <c r="B278" s="217" t="s">
        <v>100</v>
      </c>
      <c r="C278" s="211">
        <v>22.3153255440428</v>
      </c>
      <c r="D278" s="210">
        <v>24.325292743702999</v>
      </c>
      <c r="E278" s="208"/>
      <c r="F278" s="208"/>
      <c r="G278" s="208">
        <f>C278-F277</f>
        <v>-0.85024576446397049</v>
      </c>
      <c r="H278" s="208"/>
      <c r="I278" s="208">
        <f>G278-H277</f>
        <v>-0.15753269010333426</v>
      </c>
      <c r="J278" s="209"/>
      <c r="K278" s="208">
        <f t="shared" si="11"/>
        <v>1.1153779766643173</v>
      </c>
      <c r="L278" s="208"/>
      <c r="M278" s="208"/>
      <c r="O278" s="220" t="s">
        <v>101</v>
      </c>
      <c r="P278" s="219">
        <v>2.7134577731224998</v>
      </c>
      <c r="Q278" s="219">
        <v>3.5322211457025201</v>
      </c>
    </row>
    <row r="279" spans="1:17" ht="15" thickBot="1">
      <c r="A279" s="213" t="s">
        <v>138</v>
      </c>
      <c r="B279" s="216" t="s">
        <v>100</v>
      </c>
      <c r="C279" s="211">
        <v>22.848055680922201</v>
      </c>
      <c r="D279" s="210">
        <v>22.586019356447402</v>
      </c>
      <c r="E279" s="208"/>
      <c r="F279" s="208"/>
      <c r="G279" s="208">
        <f>C279-F277</f>
        <v>-0.31751562758456942</v>
      </c>
      <c r="H279" s="208"/>
      <c r="I279" s="208">
        <f>G279-H277</f>
        <v>0.37519744677606681</v>
      </c>
      <c r="J279" s="209"/>
      <c r="K279" s="208">
        <f t="shared" si="11"/>
        <v>0.77099988668820973</v>
      </c>
      <c r="L279" s="208"/>
      <c r="M279" s="208"/>
      <c r="O279" s="220" t="s">
        <v>99</v>
      </c>
      <c r="P279" s="219">
        <v>5.4811692195221804</v>
      </c>
      <c r="Q279" s="219">
        <v>5.4811692195221804</v>
      </c>
    </row>
    <row r="280" spans="1:17">
      <c r="A280" s="213" t="s">
        <v>138</v>
      </c>
      <c r="B280" s="215" t="s">
        <v>96</v>
      </c>
      <c r="C280" s="211">
        <v>23.1113311261592</v>
      </c>
      <c r="D280" s="210">
        <v>24.522437717732501</v>
      </c>
      <c r="E280" s="208">
        <f>AVERAGE(C280:C282)</f>
        <v>22.894795348304331</v>
      </c>
      <c r="F280" s="208">
        <f>AVERAGE(D280:D282)</f>
        <v>23.855102174623568</v>
      </c>
      <c r="G280" s="208">
        <f>C280-F280</f>
        <v>-0.74377104846436737</v>
      </c>
      <c r="H280" s="208">
        <f>AVERAGE(G280:G282)</f>
        <v>-0.96030682631923503</v>
      </c>
      <c r="I280" s="208">
        <f>G280-H277</f>
        <v>-5.1057974103731141E-2</v>
      </c>
      <c r="J280" s="209">
        <f>AVERAGE(I280:I282)</f>
        <v>-0.26759375195859886</v>
      </c>
      <c r="K280" s="208">
        <f t="shared" si="11"/>
        <v>1.0360243949355059</v>
      </c>
      <c r="L280" s="208">
        <f>AVERAGE(K280:K282)</f>
        <v>1.2169272885441256</v>
      </c>
      <c r="M280" s="208">
        <f>STDEV(K280:K282)</f>
        <v>0.22356349961870597</v>
      </c>
      <c r="O280" s="220" t="s">
        <v>98</v>
      </c>
      <c r="P280" s="219">
        <v>13.251515087081399</v>
      </c>
      <c r="Q280" s="219">
        <v>4.3026154716637803</v>
      </c>
    </row>
    <row r="281" spans="1:17">
      <c r="A281" s="213" t="s">
        <v>138</v>
      </c>
      <c r="B281" s="214" t="s">
        <v>96</v>
      </c>
      <c r="C281" s="211">
        <v>22.963403082678099</v>
      </c>
      <c r="D281" s="210">
        <v>23.554250053367799</v>
      </c>
      <c r="E281" s="208"/>
      <c r="F281" s="208"/>
      <c r="G281" s="208">
        <f>C281-F280</f>
        <v>-0.89169909194546904</v>
      </c>
      <c r="H281" s="208"/>
      <c r="I281" s="208">
        <f>G281-H277</f>
        <v>-0.19898601758483281</v>
      </c>
      <c r="J281" s="209"/>
      <c r="K281" s="208">
        <f t="shared" si="11"/>
        <v>1.1478912885860519</v>
      </c>
      <c r="L281" s="208"/>
      <c r="M281" s="208"/>
      <c r="O281" s="220" t="s">
        <v>97</v>
      </c>
      <c r="P281" s="219">
        <v>1.0329545368328199</v>
      </c>
      <c r="Q281" s="219">
        <v>0.31273322873860998</v>
      </c>
    </row>
    <row r="282" spans="1:17" ht="15" thickBot="1">
      <c r="A282" s="213" t="s">
        <v>138</v>
      </c>
      <c r="B282" s="212" t="s">
        <v>96</v>
      </c>
      <c r="C282" s="211">
        <v>22.609651836075699</v>
      </c>
      <c r="D282" s="210">
        <v>23.4886187527704</v>
      </c>
      <c r="E282" s="208"/>
      <c r="F282" s="208"/>
      <c r="G282" s="208">
        <f>C282-F280</f>
        <v>-1.2454503385478688</v>
      </c>
      <c r="H282" s="208"/>
      <c r="I282" s="208">
        <f>G282-H277</f>
        <v>-0.55273726418723257</v>
      </c>
      <c r="J282" s="209"/>
      <c r="K282" s="208">
        <f t="shared" si="11"/>
        <v>1.4668661821108191</v>
      </c>
      <c r="L282" s="208"/>
      <c r="M282" s="208"/>
    </row>
    <row r="283" spans="1:17">
      <c r="A283" s="213" t="s">
        <v>138</v>
      </c>
      <c r="B283" s="218" t="s">
        <v>95</v>
      </c>
      <c r="C283" s="211">
        <v>21.1580181783462</v>
      </c>
      <c r="D283" s="210">
        <v>23.005741545926998</v>
      </c>
      <c r="E283" s="208">
        <f>AVERAGE(C283:C285)</f>
        <v>21.600344915554064</v>
      </c>
      <c r="F283" s="208">
        <f>AVERAGE(D283:D285)</f>
        <v>23.6425294820224</v>
      </c>
      <c r="G283" s="208">
        <f>C283-F283</f>
        <v>-2.4845113036762001</v>
      </c>
      <c r="H283" s="208">
        <f>AVERAGE(G283:G285)</f>
        <v>-2.0421845664683338</v>
      </c>
      <c r="I283" s="208">
        <f>G283-H277</f>
        <v>-1.7917982293155639</v>
      </c>
      <c r="J283" s="209">
        <f>AVERAGE(I283:I285)</f>
        <v>-1.3494714921076973</v>
      </c>
      <c r="K283" s="208">
        <f t="shared" si="11"/>
        <v>3.4624619794274119</v>
      </c>
      <c r="L283" s="208">
        <f>AVERAGE(K283:K285)</f>
        <v>2.7134577731224501</v>
      </c>
      <c r="M283" s="208">
        <f>STDEV(K283:K285)</f>
        <v>1.0548817806399386</v>
      </c>
    </row>
    <row r="284" spans="1:17">
      <c r="A284" s="213" t="s">
        <v>138</v>
      </c>
      <c r="B284" s="217" t="s">
        <v>95</v>
      </c>
      <c r="C284" s="211">
        <v>22.358062112431298</v>
      </c>
      <c r="D284" s="210">
        <v>23.849443273385202</v>
      </c>
      <c r="E284" s="208"/>
      <c r="F284" s="208"/>
      <c r="G284" s="208">
        <f>C284-F283</f>
        <v>-1.284467369591102</v>
      </c>
      <c r="H284" s="208"/>
      <c r="I284" s="208">
        <f>G284-H277</f>
        <v>-0.59175429523046574</v>
      </c>
      <c r="J284" s="209"/>
      <c r="K284" s="208">
        <f t="shared" si="11"/>
        <v>1.5070782178598683</v>
      </c>
      <c r="L284" s="208"/>
      <c r="M284" s="208"/>
    </row>
    <row r="285" spans="1:17" ht="15" thickBot="1">
      <c r="A285" s="213" t="s">
        <v>138</v>
      </c>
      <c r="B285" s="216" t="s">
        <v>95</v>
      </c>
      <c r="C285" s="211">
        <v>21.284954455884701</v>
      </c>
      <c r="D285" s="210">
        <v>24.072403626755001</v>
      </c>
      <c r="E285" s="208"/>
      <c r="F285" s="208"/>
      <c r="G285" s="208">
        <f>C285-F283</f>
        <v>-2.3575750261376989</v>
      </c>
      <c r="H285" s="208"/>
      <c r="I285" s="208">
        <f>G285-H277</f>
        <v>-1.6648619517770626</v>
      </c>
      <c r="J285" s="209"/>
      <c r="K285" s="208">
        <f t="shared" si="11"/>
        <v>3.1708331220800701</v>
      </c>
      <c r="L285" s="208"/>
      <c r="M285" s="208"/>
    </row>
    <row r="286" spans="1:17">
      <c r="A286" s="213" t="s">
        <v>138</v>
      </c>
      <c r="B286" s="215" t="s">
        <v>94</v>
      </c>
      <c r="C286" s="211">
        <v>20.6062395981882</v>
      </c>
      <c r="D286" s="210">
        <v>23.8034273128191</v>
      </c>
      <c r="E286" s="208">
        <f>AVERAGE(C286:C288)</f>
        <v>21.692963360185303</v>
      </c>
      <c r="F286" s="208">
        <f>AVERAGE(D286:D288)</f>
        <v>23.962849134440869</v>
      </c>
      <c r="G286" s="208">
        <f>C286-F286</f>
        <v>-3.3566095362526696</v>
      </c>
      <c r="H286" s="208">
        <f>AVERAGE(G286:G288)</f>
        <v>-2.2698857742555689</v>
      </c>
      <c r="I286" s="208">
        <f>G286-H277</f>
        <v>-2.6638964618920333</v>
      </c>
      <c r="J286" s="209">
        <f>AVERAGE(I286:I288)</f>
        <v>-1.5771726998949329</v>
      </c>
      <c r="K286" s="208">
        <f t="shared" si="11"/>
        <v>6.3374236522600702</v>
      </c>
      <c r="L286" s="208">
        <f>AVERAGE(K286:K288)</f>
        <v>3.5322211457024983</v>
      </c>
      <c r="M286" s="208">
        <f>STDEV(K286:K288)</f>
        <v>2.4990400835599944</v>
      </c>
    </row>
    <row r="287" spans="1:17">
      <c r="A287" s="213" t="s">
        <v>138</v>
      </c>
      <c r="B287" s="214" t="s">
        <v>94</v>
      </c>
      <c r="C287" s="211">
        <v>21.828884188427502</v>
      </c>
      <c r="D287" s="210">
        <v>24.447317563858299</v>
      </c>
      <c r="E287" s="208"/>
      <c r="F287" s="208"/>
      <c r="G287" s="208">
        <f>C287-F286</f>
        <v>-2.1339649460133678</v>
      </c>
      <c r="H287" s="208"/>
      <c r="I287" s="208">
        <f>G287-H277</f>
        <v>-1.4412518716527316</v>
      </c>
      <c r="J287" s="209"/>
      <c r="K287" s="208">
        <f t="shared" si="11"/>
        <v>2.7155640127473837</v>
      </c>
      <c r="L287" s="208"/>
      <c r="M287" s="208"/>
    </row>
    <row r="288" spans="1:17" ht="15" thickBot="1">
      <c r="A288" s="213" t="s">
        <v>138</v>
      </c>
      <c r="B288" s="212" t="s">
        <v>94</v>
      </c>
      <c r="C288" s="211">
        <v>22.6437662939402</v>
      </c>
      <c r="D288" s="210">
        <v>23.637802526645199</v>
      </c>
      <c r="E288" s="208"/>
      <c r="F288" s="208"/>
      <c r="G288" s="208">
        <f>C288-F286</f>
        <v>-1.3190828405006698</v>
      </c>
      <c r="H288" s="208"/>
      <c r="I288" s="208">
        <f>G288-H277</f>
        <v>-0.62636976614003359</v>
      </c>
      <c r="J288" s="209"/>
      <c r="K288" s="208">
        <f t="shared" si="11"/>
        <v>1.5436757721000403</v>
      </c>
      <c r="L288" s="208"/>
      <c r="M288" s="208"/>
    </row>
    <row r="289" spans="1:13">
      <c r="A289" s="213" t="s">
        <v>138</v>
      </c>
      <c r="B289" s="218" t="s">
        <v>93</v>
      </c>
      <c r="C289" s="211">
        <v>22.697643802463698</v>
      </c>
      <c r="D289" s="210">
        <v>24.595067333440099</v>
      </c>
      <c r="E289" s="208">
        <f>AVERAGE(C289:C291)</f>
        <v>21.261903888636866</v>
      </c>
      <c r="F289" s="208">
        <f>AVERAGE(D289:D291)</f>
        <v>24.070810618325865</v>
      </c>
      <c r="G289" s="208">
        <f>C289-F289</f>
        <v>-1.3731668158621666</v>
      </c>
      <c r="H289" s="208">
        <f>AVERAGE(G289:G291)</f>
        <v>-2.808906729688998</v>
      </c>
      <c r="I289" s="208">
        <f>G289-H277</f>
        <v>-0.68045374150153037</v>
      </c>
      <c r="J289" s="209">
        <f>AVERAGE(I289:I291)</f>
        <v>-2.1161936553283618</v>
      </c>
      <c r="K289" s="208">
        <f t="shared" si="11"/>
        <v>1.602643722828051</v>
      </c>
      <c r="L289" s="208">
        <f>AVERAGE(K289:K291)</f>
        <v>5.4811692195221591</v>
      </c>
      <c r="M289" s="208">
        <f>STDEV(K289:K291)</f>
        <v>3.9365905466287257</v>
      </c>
    </row>
    <row r="290" spans="1:13">
      <c r="A290" s="213" t="s">
        <v>138</v>
      </c>
      <c r="B290" s="217" t="s">
        <v>93</v>
      </c>
      <c r="C290" s="211">
        <v>20.1342209037035</v>
      </c>
      <c r="D290" s="210">
        <v>22.7394487587969</v>
      </c>
      <c r="E290" s="208"/>
      <c r="F290" s="208"/>
      <c r="G290" s="208">
        <f>C290-F289</f>
        <v>-3.9365897146223645</v>
      </c>
      <c r="H290" s="208"/>
      <c r="I290" s="208">
        <f>G290-H277</f>
        <v>-3.2438766402617283</v>
      </c>
      <c r="J290" s="209"/>
      <c r="K290" s="208">
        <f t="shared" si="11"/>
        <v>9.4733628265264009</v>
      </c>
      <c r="L290" s="208"/>
      <c r="M290" s="208"/>
    </row>
    <row r="291" spans="1:13" ht="15" thickBot="1">
      <c r="A291" s="213" t="s">
        <v>138</v>
      </c>
      <c r="B291" s="216" t="s">
        <v>93</v>
      </c>
      <c r="C291" s="211">
        <v>20.953846959743402</v>
      </c>
      <c r="D291" s="210">
        <v>24.877915762740599</v>
      </c>
      <c r="E291" s="208"/>
      <c r="F291" s="208"/>
      <c r="G291" s="208">
        <f>C291-F289</f>
        <v>-3.1169636585824634</v>
      </c>
      <c r="H291" s="208"/>
      <c r="I291" s="208">
        <f>G291-H277</f>
        <v>-2.4242505842218272</v>
      </c>
      <c r="J291" s="209"/>
      <c r="K291" s="208">
        <f t="shared" si="11"/>
        <v>5.3675011092120268</v>
      </c>
      <c r="L291" s="208"/>
      <c r="M291" s="208"/>
    </row>
    <row r="292" spans="1:13">
      <c r="A292" s="213" t="s">
        <v>138</v>
      </c>
      <c r="B292" s="215" t="s">
        <v>92</v>
      </c>
      <c r="C292" s="211">
        <v>22.119330166787499</v>
      </c>
      <c r="D292" s="211">
        <v>22.4965857902313</v>
      </c>
      <c r="E292" s="208">
        <f>AVERAGE(C293:C294)</f>
        <v>21.05493123642135</v>
      </c>
      <c r="F292" s="208">
        <f>AVERAGE(D292:D294)</f>
        <v>23.428305611524497</v>
      </c>
      <c r="G292" s="208">
        <f>C292-F290</f>
        <v>22.119330166787499</v>
      </c>
      <c r="H292" s="208">
        <f>AVERAGE(G292:G294)</f>
        <v>13.600295676035236</v>
      </c>
      <c r="I292" s="208">
        <f>G292-H277</f>
        <v>22.812043241148135</v>
      </c>
      <c r="J292" s="209">
        <f>AVERAGE(I292:I294)</f>
        <v>14.29300875039587</v>
      </c>
      <c r="K292" s="208">
        <f t="shared" si="11"/>
        <v>1.3579717082773578E-7</v>
      </c>
      <c r="L292" s="208">
        <v>5.4811692195221804</v>
      </c>
      <c r="M292" s="208">
        <f>STDEV(K292:K294)</f>
        <v>1.5776432573251249</v>
      </c>
    </row>
    <row r="293" spans="1:13">
      <c r="A293" s="213" t="s">
        <v>138</v>
      </c>
      <c r="B293" s="214" t="s">
        <v>92</v>
      </c>
      <c r="C293" s="211">
        <v>20.8245223243959</v>
      </c>
      <c r="D293" s="211">
        <v>23.858477238868801</v>
      </c>
      <c r="E293" s="208"/>
      <c r="F293" s="208"/>
      <c r="G293" s="208">
        <f>C293-F291</f>
        <v>20.8245223243959</v>
      </c>
      <c r="H293" s="208"/>
      <c r="I293" s="208">
        <f>G293-H277</f>
        <v>21.517235398756537</v>
      </c>
      <c r="J293" s="209"/>
      <c r="K293" s="208">
        <f t="shared" si="11"/>
        <v>3.3317063856385305E-7</v>
      </c>
      <c r="L293" s="208"/>
      <c r="M293" s="208"/>
    </row>
    <row r="294" spans="1:13" ht="15" thickBot="1">
      <c r="A294" s="213" t="s">
        <v>138</v>
      </c>
      <c r="B294" s="212" t="s">
        <v>92</v>
      </c>
      <c r="C294" s="211">
        <v>21.285340148446799</v>
      </c>
      <c r="D294" s="211">
        <v>23.9298538054734</v>
      </c>
      <c r="E294" s="208"/>
      <c r="F294" s="208"/>
      <c r="G294" s="208">
        <f>C294-F292</f>
        <v>-2.1429654630776973</v>
      </c>
      <c r="H294" s="208"/>
      <c r="I294" s="208">
        <f>G294-H277</f>
        <v>-1.4502523887170611</v>
      </c>
      <c r="J294" s="209"/>
      <c r="K294" s="208">
        <f t="shared" si="11"/>
        <v>2.7325585123894762</v>
      </c>
      <c r="L294" s="208"/>
      <c r="M294" s="208"/>
    </row>
    <row r="295" spans="1:13">
      <c r="A295" s="213" t="s">
        <v>138</v>
      </c>
      <c r="B295" s="218" t="s">
        <v>91</v>
      </c>
      <c r="C295" s="211">
        <v>20.130262996398201</v>
      </c>
      <c r="D295" s="210">
        <v>24.9033155932776</v>
      </c>
      <c r="E295" s="208">
        <f>AVERAGE(C295:C297)</f>
        <v>20.370868205148465</v>
      </c>
      <c r="F295" s="208">
        <f>AVERAGE(D295:D297)</f>
        <v>24.772780145786768</v>
      </c>
      <c r="G295" s="208">
        <f>C295-F295</f>
        <v>-4.6425171493885671</v>
      </c>
      <c r="H295" s="208">
        <f>AVERAGE(G295:G297)</f>
        <v>-4.4019119406383025</v>
      </c>
      <c r="I295" s="208">
        <f>G295-H277</f>
        <v>-3.9498040750279308</v>
      </c>
      <c r="J295" s="209">
        <f>AVERAGE(I295:I297)</f>
        <v>-3.7091988662776658</v>
      </c>
      <c r="K295" s="208">
        <f t="shared" si="11"/>
        <v>15.45288254402047</v>
      </c>
      <c r="L295" s="208">
        <f>AVERAGE(K295:K297)</f>
        <v>13.251515087081264</v>
      </c>
      <c r="M295" s="208">
        <f>STDEV(K295:K297)</f>
        <v>2.5475064419303712</v>
      </c>
    </row>
    <row r="296" spans="1:13">
      <c r="A296" s="213" t="s">
        <v>138</v>
      </c>
      <c r="B296" s="217" t="s">
        <v>91</v>
      </c>
      <c r="C296" s="211">
        <v>20.289233816612299</v>
      </c>
      <c r="D296" s="210">
        <v>24.552303362414101</v>
      </c>
      <c r="E296" s="208"/>
      <c r="F296" s="208"/>
      <c r="G296" s="208">
        <f>C296-F295</f>
        <v>-4.4835463291744695</v>
      </c>
      <c r="H296" s="208"/>
      <c r="I296" s="208">
        <f>G296-H277</f>
        <v>-3.7908332548138333</v>
      </c>
      <c r="J296" s="209"/>
      <c r="K296" s="208">
        <f t="shared" si="11"/>
        <v>13.840587276288378</v>
      </c>
      <c r="L296" s="208"/>
      <c r="M296" s="208"/>
    </row>
    <row r="297" spans="1:13" ht="15" thickBot="1">
      <c r="A297" s="213" t="s">
        <v>138</v>
      </c>
      <c r="B297" s="216" t="s">
        <v>91</v>
      </c>
      <c r="C297" s="211">
        <v>20.693107802434898</v>
      </c>
      <c r="D297" s="210">
        <v>24.862721481668601</v>
      </c>
      <c r="E297" s="208"/>
      <c r="F297" s="208"/>
      <c r="G297" s="208">
        <f>C297-F295</f>
        <v>-4.07967234335187</v>
      </c>
      <c r="H297" s="208"/>
      <c r="I297" s="208">
        <f>G297-H277</f>
        <v>-3.3869592689912338</v>
      </c>
      <c r="J297" s="209"/>
      <c r="K297" s="208">
        <f t="shared" si="11"/>
        <v>10.461075440934941</v>
      </c>
      <c r="L297" s="208"/>
      <c r="M297" s="208"/>
    </row>
    <row r="298" spans="1:13">
      <c r="A298" s="213" t="s">
        <v>138</v>
      </c>
      <c r="B298" s="215" t="s">
        <v>90</v>
      </c>
      <c r="C298" s="211">
        <v>21.712639741008399</v>
      </c>
      <c r="D298" s="210">
        <v>24.562628700098699</v>
      </c>
      <c r="E298" s="208">
        <f>AVERAGE(C298:C300)</f>
        <v>20.983248629914499</v>
      </c>
      <c r="F298" s="208">
        <f>AVERAGE(D298:D300)</f>
        <v>23.600334288533531</v>
      </c>
      <c r="G298" s="208">
        <f>C298-F298</f>
        <v>-1.8876945475251325</v>
      </c>
      <c r="H298" s="208">
        <f>AVERAGE(G298:G300)</f>
        <v>-2.6170856586190312</v>
      </c>
      <c r="I298" s="208">
        <f>G298-H277</f>
        <v>-1.1949814731644963</v>
      </c>
      <c r="J298" s="209">
        <f>AVERAGE(I298:I300)</f>
        <v>-1.9243725842583952</v>
      </c>
      <c r="K298" s="208">
        <f t="shared" si="11"/>
        <v>2.2894189206942213</v>
      </c>
      <c r="L298" s="208">
        <f>AVERAGE(K298:K300)</f>
        <v>4.3026154716637661</v>
      </c>
      <c r="M298" s="208">
        <f>STDEV(K298:K300)</f>
        <v>2.7093837803135323</v>
      </c>
    </row>
    <row r="299" spans="1:13">
      <c r="A299" s="213" t="s">
        <v>138</v>
      </c>
      <c r="B299" s="214" t="s">
        <v>90</v>
      </c>
      <c r="C299" s="211">
        <v>20.023392818343002</v>
      </c>
      <c r="D299" s="210">
        <v>22.666522054604599</v>
      </c>
      <c r="E299" s="208"/>
      <c r="F299" s="208"/>
      <c r="G299" s="208">
        <f>C299-F298</f>
        <v>-3.5769414701905298</v>
      </c>
      <c r="H299" s="208"/>
      <c r="I299" s="208">
        <f>G299-H277</f>
        <v>-2.8842283958298935</v>
      </c>
      <c r="J299" s="209"/>
      <c r="K299" s="208">
        <f t="shared" si="11"/>
        <v>7.3831086828671495</v>
      </c>
      <c r="L299" s="208"/>
      <c r="M299" s="208"/>
    </row>
    <row r="300" spans="1:13" ht="15" thickBot="1">
      <c r="A300" s="213" t="s">
        <v>138</v>
      </c>
      <c r="B300" s="212" t="s">
        <v>90</v>
      </c>
      <c r="C300" s="211">
        <v>21.2137133303921</v>
      </c>
      <c r="D300" s="210">
        <v>23.5718521108973</v>
      </c>
      <c r="E300" s="208"/>
      <c r="F300" s="208"/>
      <c r="G300" s="208">
        <f t="shared" ref="G300:G306" si="12">C300-F298</f>
        <v>-2.3866209581414317</v>
      </c>
      <c r="H300" s="208"/>
      <c r="I300" s="208">
        <f>G300-H277</f>
        <v>-1.6939078837807955</v>
      </c>
      <c r="J300" s="209"/>
      <c r="K300" s="208">
        <f t="shared" si="11"/>
        <v>3.2353188114299263</v>
      </c>
      <c r="L300" s="208"/>
      <c r="M300" s="208"/>
    </row>
    <row r="301" spans="1:13">
      <c r="A301" s="213" t="s">
        <v>138</v>
      </c>
      <c r="B301" s="218" t="s">
        <v>89</v>
      </c>
      <c r="C301" s="211">
        <v>20.837169838833098</v>
      </c>
      <c r="D301" s="210">
        <v>22.1201058321248</v>
      </c>
      <c r="E301" s="208">
        <f>AVERAGE(C301:C303)</f>
        <v>20.505737458182466</v>
      </c>
      <c r="F301" s="208">
        <f>AVERAGE(D301:D303)</f>
        <v>22.7571620825303</v>
      </c>
      <c r="G301" s="208">
        <f t="shared" si="12"/>
        <v>20.837169838833098</v>
      </c>
      <c r="H301" s="208">
        <f>AVERAGE(G301:G303)</f>
        <v>12.9200167640057</v>
      </c>
      <c r="I301" s="208">
        <f>G301-H277</f>
        <v>21.529882913193735</v>
      </c>
      <c r="J301" s="209">
        <f>AVERAGE(I301:I303)</f>
        <v>13.612729838366334</v>
      </c>
      <c r="K301" s="208">
        <f t="shared" si="11"/>
        <v>3.3026263378300648E-7</v>
      </c>
      <c r="L301" s="208">
        <f>AVERAGE(K301:K303)</f>
        <v>1.0329545368328588</v>
      </c>
      <c r="M301" s="208">
        <f>STDEV(K301:K303)</f>
        <v>1.7891290232115693</v>
      </c>
    </row>
    <row r="302" spans="1:13">
      <c r="A302" s="213" t="s">
        <v>138</v>
      </c>
      <c r="B302" s="217" t="s">
        <v>89</v>
      </c>
      <c r="C302" s="211">
        <v>20.247332401723401</v>
      </c>
      <c r="D302" s="210">
        <v>22.4625110158463</v>
      </c>
      <c r="E302" s="208"/>
      <c r="F302" s="208"/>
      <c r="G302" s="208">
        <f t="shared" si="12"/>
        <v>20.247332401723401</v>
      </c>
      <c r="H302" s="208"/>
      <c r="I302" s="208">
        <f>G302-H277</f>
        <v>20.940045476084038</v>
      </c>
      <c r="J302" s="209"/>
      <c r="K302" s="208">
        <f t="shared" si="11"/>
        <v>4.9707074220182183E-7</v>
      </c>
      <c r="L302" s="208"/>
      <c r="M302" s="208"/>
    </row>
    <row r="303" spans="1:13" ht="15" thickBot="1">
      <c r="A303" s="213" t="s">
        <v>138</v>
      </c>
      <c r="B303" s="216" t="s">
        <v>89</v>
      </c>
      <c r="C303" s="211">
        <v>20.432710133990899</v>
      </c>
      <c r="D303" s="210">
        <v>23.688869399619801</v>
      </c>
      <c r="E303" s="208"/>
      <c r="F303" s="208"/>
      <c r="G303" s="208">
        <f t="shared" si="12"/>
        <v>-2.3244519485394015</v>
      </c>
      <c r="H303" s="208"/>
      <c r="I303" s="208">
        <f>G303-H277</f>
        <v>-1.6317388741787653</v>
      </c>
      <c r="J303" s="209"/>
      <c r="K303" s="208">
        <f t="shared" si="11"/>
        <v>3.0988627831652003</v>
      </c>
      <c r="L303" s="208"/>
      <c r="M303" s="208"/>
    </row>
    <row r="304" spans="1:13">
      <c r="A304" s="213" t="s">
        <v>138</v>
      </c>
      <c r="B304" s="215" t="s">
        <v>87</v>
      </c>
      <c r="C304" s="211">
        <v>20.845225729589298</v>
      </c>
      <c r="D304" s="210">
        <v>22.137335237317401</v>
      </c>
      <c r="E304" s="208">
        <f>AVERAGE(C304:C306)</f>
        <v>21.113620926504733</v>
      </c>
      <c r="F304" s="208">
        <f>AVERAGE(D304:D306)</f>
        <v>23.616239688990969</v>
      </c>
      <c r="G304" s="208">
        <f t="shared" si="12"/>
        <v>20.845225729589298</v>
      </c>
      <c r="H304" s="208">
        <f>AVERAGE(G304:G306)</f>
        <v>13.241541030174412</v>
      </c>
      <c r="I304" s="208">
        <f>G304-H289</f>
        <v>23.654132459278298</v>
      </c>
      <c r="J304" s="209">
        <f>AVERAGE(I304:I306)</f>
        <v>16.05044775986341</v>
      </c>
      <c r="K304" s="208">
        <f t="shared" si="11"/>
        <v>7.5752436902811876E-8</v>
      </c>
      <c r="L304" s="208">
        <f>AVERAGE(K304:K306)</f>
        <v>0.31273322873861487</v>
      </c>
      <c r="M304" s="208">
        <f>STDEV(K304:K306)</f>
        <v>0.54166973680695818</v>
      </c>
    </row>
    <row r="305" spans="1:17">
      <c r="A305" s="213" t="s">
        <v>138</v>
      </c>
      <c r="B305" s="214" t="s">
        <v>87</v>
      </c>
      <c r="C305" s="211">
        <v>21.596270828355401</v>
      </c>
      <c r="D305" s="210">
        <v>24.504838837572802</v>
      </c>
      <c r="E305" s="208"/>
      <c r="F305" s="208"/>
      <c r="G305" s="208">
        <f t="shared" si="12"/>
        <v>21.596270828355401</v>
      </c>
      <c r="H305" s="208"/>
      <c r="I305" s="208">
        <f>G305-H289</f>
        <v>24.4051775580444</v>
      </c>
      <c r="J305" s="209"/>
      <c r="K305" s="208">
        <f t="shared" si="11"/>
        <v>4.5010051051192147E-8</v>
      </c>
      <c r="L305" s="208"/>
      <c r="M305" s="208"/>
    </row>
    <row r="306" spans="1:17" ht="15" thickBot="1">
      <c r="A306" s="213" t="s">
        <v>138</v>
      </c>
      <c r="B306" s="212" t="s">
        <v>87</v>
      </c>
      <c r="C306" s="211">
        <v>20.899366221569501</v>
      </c>
      <c r="D306" s="210">
        <v>24.206544992082701</v>
      </c>
      <c r="E306" s="208"/>
      <c r="F306" s="208"/>
      <c r="G306" s="208">
        <f t="shared" si="12"/>
        <v>-2.7168734674214683</v>
      </c>
      <c r="H306" s="208"/>
      <c r="I306" s="208">
        <f>G306-H289</f>
        <v>9.2033262267529725E-2</v>
      </c>
      <c r="J306" s="209"/>
      <c r="K306" s="208">
        <f t="shared" si="11"/>
        <v>0.93819956545335659</v>
      </c>
      <c r="L306" s="208"/>
      <c r="M306" s="208"/>
    </row>
    <row r="309" spans="1:17" ht="20">
      <c r="A309" s="413" t="s">
        <v>40</v>
      </c>
      <c r="B309" s="414"/>
      <c r="C309" s="415"/>
      <c r="E309" s="417" t="s">
        <v>123</v>
      </c>
      <c r="F309" s="417"/>
    </row>
    <row r="310" spans="1:17" ht="16" thickBot="1">
      <c r="A310" s="226" t="s">
        <v>117</v>
      </c>
      <c r="B310" s="226" t="s">
        <v>116</v>
      </c>
      <c r="C310" s="225" t="s">
        <v>115</v>
      </c>
      <c r="D310" s="225" t="s">
        <v>114</v>
      </c>
      <c r="E310" s="223" t="s">
        <v>113</v>
      </c>
      <c r="F310" s="223" t="s">
        <v>112</v>
      </c>
      <c r="G310" s="224" t="s">
        <v>111</v>
      </c>
      <c r="H310" s="223" t="s">
        <v>110</v>
      </c>
      <c r="I310" s="224" t="s">
        <v>109</v>
      </c>
      <c r="J310" s="223" t="s">
        <v>108</v>
      </c>
      <c r="K310" s="223" t="s">
        <v>107</v>
      </c>
      <c r="L310" s="223" t="s">
        <v>106</v>
      </c>
      <c r="M310" s="223" t="s">
        <v>105</v>
      </c>
      <c r="O310" s="219"/>
      <c r="P310" s="222" t="s">
        <v>104</v>
      </c>
      <c r="Q310" s="221" t="s">
        <v>103</v>
      </c>
    </row>
    <row r="311" spans="1:17">
      <c r="A311" s="213" t="s">
        <v>138</v>
      </c>
      <c r="B311" s="218" t="s">
        <v>100</v>
      </c>
      <c r="C311" s="210">
        <v>20.165813888752702</v>
      </c>
      <c r="D311" s="210">
        <v>24.585038411324199</v>
      </c>
      <c r="E311" s="208">
        <f>AVERAGE(C311:C313)</f>
        <v>20.929701885569802</v>
      </c>
      <c r="F311" s="208">
        <f>AVERAGE(D311:D313)</f>
        <v>24.678613578316202</v>
      </c>
      <c r="G311" s="208">
        <f>C311-F311</f>
        <v>-4.5127996895635007</v>
      </c>
      <c r="H311" s="208">
        <f>AVERAGE(G311:G313)</f>
        <v>-3.7489116927464017</v>
      </c>
      <c r="I311" s="208">
        <f>G311-H311</f>
        <v>-0.76388799681709907</v>
      </c>
      <c r="J311" s="209">
        <f>AVERAGE(I311:I313)</f>
        <v>1.4802973661668753E-16</v>
      </c>
      <c r="K311" s="208">
        <f t="shared" ref="K311:K340" si="13">2^-(I311)</f>
        <v>1.6980606593626772</v>
      </c>
      <c r="L311" s="228">
        <f>AVERAGE(K311:K313)</f>
        <v>1.1519533735236014</v>
      </c>
      <c r="M311" s="208">
        <f>STDEV(K311:K313)</f>
        <v>0.63814770981848401</v>
      </c>
      <c r="O311" s="220" t="s">
        <v>102</v>
      </c>
      <c r="P311" s="219">
        <v>1.15195337352361</v>
      </c>
      <c r="Q311" s="219">
        <v>0.68367722255632801</v>
      </c>
    </row>
    <row r="312" spans="1:17">
      <c r="A312" s="213" t="s">
        <v>138</v>
      </c>
      <c r="B312" s="217" t="s">
        <v>100</v>
      </c>
      <c r="C312" s="210">
        <v>22.080219843067301</v>
      </c>
      <c r="D312" s="210">
        <v>24.865622895760499</v>
      </c>
      <c r="E312" s="208"/>
      <c r="F312" s="208"/>
      <c r="G312" s="208">
        <f>C312-F311</f>
        <v>-2.5983937352489015</v>
      </c>
      <c r="H312" s="208"/>
      <c r="I312" s="208">
        <f>G312-H311</f>
        <v>1.1505179574975002</v>
      </c>
      <c r="J312" s="209"/>
      <c r="K312" s="208">
        <f t="shared" si="13"/>
        <v>0.45046347652221741</v>
      </c>
      <c r="L312" s="208"/>
      <c r="M312" s="208"/>
      <c r="O312" s="220" t="s">
        <v>101</v>
      </c>
      <c r="P312" s="219">
        <v>0.709580269267029</v>
      </c>
      <c r="Q312" s="219">
        <v>0.39370722783363599</v>
      </c>
    </row>
    <row r="313" spans="1:17" ht="15" thickBot="1">
      <c r="A313" s="213" t="s">
        <v>138</v>
      </c>
      <c r="B313" s="216" t="s">
        <v>100</v>
      </c>
      <c r="C313" s="210">
        <v>20.5430719248894</v>
      </c>
      <c r="D313" s="210">
        <v>24.585179427863899</v>
      </c>
      <c r="E313" s="208"/>
      <c r="F313" s="208"/>
      <c r="G313" s="208">
        <f>C313-F311</f>
        <v>-4.1355416534268024</v>
      </c>
      <c r="H313" s="208"/>
      <c r="I313" s="208">
        <f>G313-H311</f>
        <v>-0.38662996068040067</v>
      </c>
      <c r="J313" s="209"/>
      <c r="K313" s="208">
        <f t="shared" si="13"/>
        <v>1.3073359846859094</v>
      </c>
      <c r="L313" s="208"/>
      <c r="M313" s="208"/>
      <c r="O313" s="220" t="s">
        <v>99</v>
      </c>
      <c r="P313" s="219">
        <v>0.14602885350619299</v>
      </c>
      <c r="Q313" s="219">
        <v>0.51672052084720299</v>
      </c>
    </row>
    <row r="314" spans="1:17">
      <c r="A314" s="213" t="s">
        <v>138</v>
      </c>
      <c r="B314" s="215" t="s">
        <v>96</v>
      </c>
      <c r="C314" s="211">
        <v>22.394842749807498</v>
      </c>
      <c r="D314" s="210">
        <v>24.559402797684701</v>
      </c>
      <c r="E314" s="208">
        <f>AVERAGE(C314:C316)</f>
        <v>21.425908135058702</v>
      </c>
      <c r="F314" s="208">
        <f>AVERAGE(D314:D316)</f>
        <v>24.454161426538565</v>
      </c>
      <c r="G314" s="208">
        <f>C314-F314</f>
        <v>-2.0593186767310669</v>
      </c>
      <c r="H314" s="208">
        <f>AVERAGE(G314:G316)</f>
        <v>-3.028253291479865</v>
      </c>
      <c r="I314" s="208">
        <f>G314-H311</f>
        <v>1.6895930160153347</v>
      </c>
      <c r="J314" s="209">
        <f>AVERAGE(I314:I316)</f>
        <v>0.7206584012665368</v>
      </c>
      <c r="K314" s="208">
        <f t="shared" si="13"/>
        <v>0.31001436764196377</v>
      </c>
      <c r="L314" s="208">
        <f>AVERAGE(K314:K316)</f>
        <v>0.68367722255632712</v>
      </c>
      <c r="M314" s="208">
        <f>STDEV(K314:K316)</f>
        <v>0.37647016878851491</v>
      </c>
      <c r="O314" s="220" t="s">
        <v>98</v>
      </c>
      <c r="P314" s="219">
        <v>0.23935236242007399</v>
      </c>
      <c r="Q314" s="219">
        <v>0.73357952420433004</v>
      </c>
    </row>
    <row r="315" spans="1:17">
      <c r="A315" s="213" t="s">
        <v>138</v>
      </c>
      <c r="B315" s="214" t="s">
        <v>96</v>
      </c>
      <c r="C315" s="211">
        <v>20.617253000385102</v>
      </c>
      <c r="D315" s="210">
        <v>24.425283717237999</v>
      </c>
      <c r="E315" s="208"/>
      <c r="F315" s="208"/>
      <c r="G315" s="208">
        <f>C315-F314</f>
        <v>-3.8369084261534638</v>
      </c>
      <c r="H315" s="208"/>
      <c r="I315" s="208">
        <f>G315-H311</f>
        <v>-8.7996733407062155E-2</v>
      </c>
      <c r="J315" s="209"/>
      <c r="K315" s="208">
        <f t="shared" si="13"/>
        <v>1.0628932677213401</v>
      </c>
      <c r="L315" s="208"/>
      <c r="M315" s="208"/>
      <c r="O315" s="220" t="s">
        <v>97</v>
      </c>
      <c r="P315" s="219">
        <v>0.214918406097315</v>
      </c>
      <c r="Q315" s="219">
        <v>0.38694315301485999</v>
      </c>
    </row>
    <row r="316" spans="1:17" ht="15" thickBot="1">
      <c r="A316" s="213" t="s">
        <v>138</v>
      </c>
      <c r="B316" s="212" t="s">
        <v>96</v>
      </c>
      <c r="C316" s="211">
        <v>21.265628654983502</v>
      </c>
      <c r="D316" s="210">
        <v>24.377797764693</v>
      </c>
      <c r="E316" s="208"/>
      <c r="F316" s="208"/>
      <c r="G316" s="208">
        <f>C316-F314</f>
        <v>-3.1885327715550638</v>
      </c>
      <c r="H316" s="208"/>
      <c r="I316" s="208">
        <f>G316-H311</f>
        <v>0.56037892119133792</v>
      </c>
      <c r="J316" s="209"/>
      <c r="K316" s="208">
        <f t="shared" si="13"/>
        <v>0.67812403230567775</v>
      </c>
      <c r="L316" s="208"/>
      <c r="M316" s="208"/>
    </row>
    <row r="317" spans="1:17">
      <c r="A317" s="213" t="s">
        <v>138</v>
      </c>
      <c r="B317" s="218" t="s">
        <v>95</v>
      </c>
      <c r="C317" s="211">
        <v>20.062900211345799</v>
      </c>
      <c r="D317" s="210">
        <v>24.4827285963508</v>
      </c>
      <c r="E317" s="208">
        <f>AVERAGE(C317:C319)</f>
        <v>21.250374089442335</v>
      </c>
      <c r="F317" s="208">
        <f>AVERAGE(D317:D319)</f>
        <v>24.111301402745067</v>
      </c>
      <c r="G317" s="208">
        <f>C317-F317</f>
        <v>-4.0484011913992681</v>
      </c>
      <c r="H317" s="208">
        <f>AVERAGE(G317:G319)</f>
        <v>-2.8609273133027338</v>
      </c>
      <c r="I317" s="208">
        <f>G317-H311</f>
        <v>-0.29948949865286645</v>
      </c>
      <c r="J317" s="209">
        <f>AVERAGE(I317:I319)</f>
        <v>0.88798437944366782</v>
      </c>
      <c r="K317" s="208">
        <f t="shared" si="13"/>
        <v>1.2307088467986209</v>
      </c>
      <c r="L317" s="208">
        <f>AVERAGE(K317:K319)</f>
        <v>0.70958026926706175</v>
      </c>
      <c r="M317" s="208">
        <f>STDEV(K317:K319)</f>
        <v>0.52639212585080475</v>
      </c>
    </row>
    <row r="318" spans="1:17">
      <c r="A318" s="213" t="s">
        <v>138</v>
      </c>
      <c r="B318" s="217" t="s">
        <v>95</v>
      </c>
      <c r="C318" s="211">
        <v>22.851809035323601</v>
      </c>
      <c r="D318" s="210">
        <v>23.362950264421301</v>
      </c>
      <c r="E318" s="208"/>
      <c r="F318" s="208"/>
      <c r="G318" s="208">
        <f>C318-F317</f>
        <v>-1.2594923674214655</v>
      </c>
      <c r="H318" s="208"/>
      <c r="I318" s="208">
        <f>G318-H311</f>
        <v>2.4894193253249361</v>
      </c>
      <c r="J318" s="209"/>
      <c r="K318" s="208">
        <f t="shared" si="13"/>
        <v>0.17807793515201881</v>
      </c>
      <c r="L318" s="208"/>
      <c r="M318" s="208"/>
    </row>
    <row r="319" spans="1:17" ht="15" thickBot="1">
      <c r="A319" s="213" t="s">
        <v>138</v>
      </c>
      <c r="B319" s="216" t="s">
        <v>95</v>
      </c>
      <c r="C319" s="211">
        <v>20.836413021657599</v>
      </c>
      <c r="D319" s="210">
        <v>24.4882253474631</v>
      </c>
      <c r="E319" s="208"/>
      <c r="F319" s="208"/>
      <c r="G319" s="208">
        <f>C319-F317</f>
        <v>-3.274888381087468</v>
      </c>
      <c r="H319" s="208"/>
      <c r="I319" s="208">
        <f>G319-H311</f>
        <v>0.47402331165893363</v>
      </c>
      <c r="J319" s="209"/>
      <c r="K319" s="208">
        <f t="shared" si="13"/>
        <v>0.71995402585054558</v>
      </c>
      <c r="L319" s="208"/>
      <c r="M319" s="208"/>
    </row>
    <row r="320" spans="1:17">
      <c r="A320" s="213" t="s">
        <v>138</v>
      </c>
      <c r="B320" s="215" t="s">
        <v>94</v>
      </c>
      <c r="C320" s="211">
        <v>21.0187155161567</v>
      </c>
      <c r="D320" s="210">
        <v>24.529860483703999</v>
      </c>
      <c r="E320" s="208">
        <f>AVERAGE(C320:C322)</f>
        <v>21.121142194072366</v>
      </c>
      <c r="F320" s="208">
        <f>AVERAGE(D320:D322)</f>
        <v>23.427937691803635</v>
      </c>
      <c r="G320" s="208">
        <f>C320-F320</f>
        <v>-2.409222175646935</v>
      </c>
      <c r="H320" s="208">
        <f>AVERAGE(G320:G322)</f>
        <v>-2.3067954977312675</v>
      </c>
      <c r="I320" s="208">
        <f>G320-H311</f>
        <v>1.3396895170994667</v>
      </c>
      <c r="J320" s="209">
        <f>AVERAGE(I320:I322)</f>
        <v>1.442116195015134</v>
      </c>
      <c r="K320" s="208">
        <f t="shared" si="13"/>
        <v>0.3951056776126145</v>
      </c>
      <c r="L320" s="208">
        <f>AVERAGE(K320:K322)</f>
        <v>0.39370722783363732</v>
      </c>
      <c r="M320" s="208">
        <f>STDEV(K320:K322)</f>
        <v>0.16821264066458505</v>
      </c>
    </row>
    <row r="321" spans="1:13">
      <c r="A321" s="213" t="s">
        <v>138</v>
      </c>
      <c r="B321" s="214" t="s">
        <v>94</v>
      </c>
      <c r="C321" s="211">
        <v>21.8323138416409</v>
      </c>
      <c r="D321" s="210">
        <v>23.072876982833801</v>
      </c>
      <c r="E321" s="208"/>
      <c r="F321" s="208"/>
      <c r="G321" s="208">
        <f>C321-F320</f>
        <v>-1.5956238501627347</v>
      </c>
      <c r="H321" s="208"/>
      <c r="I321" s="208">
        <f>G321-H311</f>
        <v>2.153287842583667</v>
      </c>
      <c r="J321" s="209"/>
      <c r="K321" s="208">
        <f t="shared" si="13"/>
        <v>0.22479972213427149</v>
      </c>
      <c r="L321" s="208"/>
      <c r="M321" s="208"/>
    </row>
    <row r="322" spans="1:13" ht="15" thickBot="1">
      <c r="A322" s="213" t="s">
        <v>138</v>
      </c>
      <c r="B322" s="212" t="s">
        <v>94</v>
      </c>
      <c r="C322" s="211">
        <v>20.512397224419502</v>
      </c>
      <c r="D322" s="210">
        <v>22.681075608873101</v>
      </c>
      <c r="E322" s="208"/>
      <c r="F322" s="208"/>
      <c r="G322" s="208">
        <f>C322-F320</f>
        <v>-2.9155404673841332</v>
      </c>
      <c r="H322" s="208"/>
      <c r="I322" s="208">
        <f>G322-H311</f>
        <v>0.83337122536226849</v>
      </c>
      <c r="J322" s="209"/>
      <c r="K322" s="208">
        <f t="shared" si="13"/>
        <v>0.5612162837540261</v>
      </c>
      <c r="L322" s="208"/>
      <c r="M322" s="208"/>
    </row>
    <row r="323" spans="1:13">
      <c r="A323" s="213" t="s">
        <v>138</v>
      </c>
      <c r="B323" s="218" t="s">
        <v>93</v>
      </c>
      <c r="C323" s="211">
        <v>22.8797432013071</v>
      </c>
      <c r="D323" s="210">
        <v>24.036121505698699</v>
      </c>
      <c r="E323" s="208">
        <f>AVERAGE(C323:C325)</f>
        <v>22.500844854719166</v>
      </c>
      <c r="F323" s="208">
        <f>AVERAGE(D323:D325)</f>
        <v>23.425902926287133</v>
      </c>
      <c r="G323" s="208">
        <f>C323-F323</f>
        <v>-0.54615972498003273</v>
      </c>
      <c r="H323" s="208">
        <f>AVERAGE(G323:G325)</f>
        <v>-0.92505807156796627</v>
      </c>
      <c r="I323" s="208">
        <f>G323-H311</f>
        <v>3.2027519677663689</v>
      </c>
      <c r="J323" s="209">
        <f>AVERAGE(I323:I325)</f>
        <v>2.8238536211784351</v>
      </c>
      <c r="K323" s="208">
        <f t="shared" si="13"/>
        <v>0.10861144432711814</v>
      </c>
      <c r="L323" s="208">
        <f>AVERAGE(K323:K325)</f>
        <v>0.14602885350619052</v>
      </c>
      <c r="M323" s="208">
        <f>STDEV(K323:K325)</f>
        <v>4.7443319554618758E-2</v>
      </c>
    </row>
    <row r="324" spans="1:13">
      <c r="A324" s="213" t="s">
        <v>138</v>
      </c>
      <c r="B324" s="217" t="s">
        <v>93</v>
      </c>
      <c r="C324" s="211">
        <v>22.619468218196602</v>
      </c>
      <c r="D324" s="210">
        <v>24.194072190219298</v>
      </c>
      <c r="E324" s="208"/>
      <c r="F324" s="208"/>
      <c r="G324" s="208">
        <f>C324-F323</f>
        <v>-0.80643470809053142</v>
      </c>
      <c r="H324" s="208"/>
      <c r="I324" s="208">
        <f>G324-H311</f>
        <v>2.9424769846558703</v>
      </c>
      <c r="J324" s="209"/>
      <c r="K324" s="208">
        <f t="shared" si="13"/>
        <v>0.13008468392768582</v>
      </c>
      <c r="L324" s="208"/>
      <c r="M324" s="208"/>
    </row>
    <row r="325" spans="1:13" ht="15" thickBot="1">
      <c r="A325" s="213" t="s">
        <v>138</v>
      </c>
      <c r="B325" s="216" t="s">
        <v>93</v>
      </c>
      <c r="C325" s="211">
        <v>22.003323144653798</v>
      </c>
      <c r="D325" s="210">
        <v>22.047515082943399</v>
      </c>
      <c r="E325" s="208"/>
      <c r="F325" s="208"/>
      <c r="G325" s="208">
        <f>C325-F323</f>
        <v>-1.4225797816333348</v>
      </c>
      <c r="H325" s="208"/>
      <c r="I325" s="208">
        <f>G325-H311</f>
        <v>2.3263319111130669</v>
      </c>
      <c r="J325" s="209"/>
      <c r="K325" s="208">
        <f t="shared" si="13"/>
        <v>0.19939043226376757</v>
      </c>
      <c r="L325" s="208"/>
      <c r="M325" s="208"/>
    </row>
    <row r="326" spans="1:13">
      <c r="A326" s="213" t="s">
        <v>138</v>
      </c>
      <c r="B326" s="215" t="s">
        <v>92</v>
      </c>
      <c r="C326" s="211">
        <v>21.839139917197201</v>
      </c>
      <c r="D326" s="211">
        <v>22.4522879400274</v>
      </c>
      <c r="E326" s="208">
        <f>AVERAGE(C326:C328)</f>
        <v>21.2227495553871</v>
      </c>
      <c r="F326" s="208">
        <f>AVERAGE(D326:D328)</f>
        <v>23.9563682235359</v>
      </c>
      <c r="G326" s="208">
        <f>C326-F326</f>
        <v>-2.1172283063386992</v>
      </c>
      <c r="H326" s="208">
        <f>AVERAGE(G326:G328)</f>
        <v>-2.7336186681488002</v>
      </c>
      <c r="I326" s="208">
        <f>G326-H311</f>
        <v>1.6316833864077025</v>
      </c>
      <c r="J326" s="209">
        <f>AVERAGE(I326:I328)</f>
        <v>1.0152930245976015</v>
      </c>
      <c r="K326" s="208">
        <f t="shared" si="13"/>
        <v>0.32271143703570593</v>
      </c>
      <c r="L326" s="208">
        <f>AVERAGE(K326:K328)</f>
        <v>0.51672052084721276</v>
      </c>
      <c r="M326" s="208">
        <f>STDEV(K326:K328)</f>
        <v>0.17224755418738669</v>
      </c>
    </row>
    <row r="327" spans="1:13">
      <c r="A327" s="213" t="s">
        <v>138</v>
      </c>
      <c r="B327" s="214" t="s">
        <v>92</v>
      </c>
      <c r="C327" s="211">
        <v>20.825250098246698</v>
      </c>
      <c r="D327" s="211">
        <v>24.534661214241702</v>
      </c>
      <c r="E327" s="208"/>
      <c r="F327" s="208"/>
      <c r="G327" s="208">
        <f>C327-F326</f>
        <v>-3.131118125289202</v>
      </c>
      <c r="H327" s="208"/>
      <c r="I327" s="208">
        <f>G327-H311</f>
        <v>0.61779356745719971</v>
      </c>
      <c r="J327" s="209"/>
      <c r="K327" s="208">
        <f t="shared" si="13"/>
        <v>0.65166681379982183</v>
      </c>
      <c r="L327" s="208"/>
      <c r="M327" s="208"/>
    </row>
    <row r="328" spans="1:13" ht="15" thickBot="1">
      <c r="A328" s="213" t="s">
        <v>138</v>
      </c>
      <c r="B328" s="212" t="s">
        <v>92</v>
      </c>
      <c r="C328" s="211">
        <v>21.003858650717401</v>
      </c>
      <c r="D328" s="211">
        <v>24.882155516338599</v>
      </c>
      <c r="E328" s="208"/>
      <c r="F328" s="208"/>
      <c r="G328" s="208">
        <f>C328-F326</f>
        <v>-2.9525095728184994</v>
      </c>
      <c r="H328" s="208"/>
      <c r="I328" s="208">
        <f>G328-H311</f>
        <v>0.79640211992790233</v>
      </c>
      <c r="J328" s="209"/>
      <c r="K328" s="208">
        <f t="shared" si="13"/>
        <v>0.57578331170611041</v>
      </c>
      <c r="L328" s="208"/>
      <c r="M328" s="208"/>
    </row>
    <row r="329" spans="1:13">
      <c r="A329" s="213" t="s">
        <v>138</v>
      </c>
      <c r="B329" s="218" t="s">
        <v>91</v>
      </c>
      <c r="C329" s="211">
        <v>21.728511633979799</v>
      </c>
      <c r="D329" s="210">
        <v>22.645811748917499</v>
      </c>
      <c r="E329" s="208">
        <f>AVERAGE(C329:C331)</f>
        <v>21.040129693479035</v>
      </c>
      <c r="F329" s="208">
        <f>AVERAGE(D329:D331)</f>
        <v>22.636744979605933</v>
      </c>
      <c r="G329" s="208">
        <f>C329-F329</f>
        <v>-0.90823334562613312</v>
      </c>
      <c r="H329" s="208">
        <f>AVERAGE(G329:G331)</f>
        <v>-1.5966152861268992</v>
      </c>
      <c r="I329" s="208">
        <f>G329-H311</f>
        <v>2.8406783471202686</v>
      </c>
      <c r="J329" s="209">
        <f>AVERAGE(I329:I331)</f>
        <v>2.1522964066195023</v>
      </c>
      <c r="K329" s="208">
        <f t="shared" si="13"/>
        <v>0.13959523992633546</v>
      </c>
      <c r="L329" s="208">
        <f>AVERAGE(K329:K331)</f>
        <v>0.23935236242007685</v>
      </c>
      <c r="M329" s="208">
        <f>STDEV(K329:K331)</f>
        <v>9.7828298358562299E-2</v>
      </c>
    </row>
    <row r="330" spans="1:13">
      <c r="A330" s="213" t="s">
        <v>138</v>
      </c>
      <c r="B330" s="217" t="s">
        <v>91</v>
      </c>
      <c r="C330" s="211">
        <v>20.9268386918381</v>
      </c>
      <c r="D330" s="210">
        <v>22.9713086514647</v>
      </c>
      <c r="E330" s="208"/>
      <c r="F330" s="208"/>
      <c r="G330" s="208">
        <f>C330-F329</f>
        <v>-1.7099062877678328</v>
      </c>
      <c r="H330" s="208"/>
      <c r="I330" s="208">
        <f>G330-H311</f>
        <v>2.0390054049785689</v>
      </c>
      <c r="J330" s="209"/>
      <c r="K330" s="208">
        <f t="shared" si="13"/>
        <v>0.24333143190986581</v>
      </c>
      <c r="L330" s="208"/>
      <c r="M330" s="208"/>
    </row>
    <row r="331" spans="1:13" ht="15" thickBot="1">
      <c r="A331" s="213" t="s">
        <v>138</v>
      </c>
      <c r="B331" s="216" t="s">
        <v>91</v>
      </c>
      <c r="C331" s="211">
        <v>20.465038754619201</v>
      </c>
      <c r="D331" s="210">
        <v>22.293114538435599</v>
      </c>
      <c r="E331" s="208"/>
      <c r="F331" s="208"/>
      <c r="G331" s="208">
        <f>C331-F329</f>
        <v>-2.1717062249867318</v>
      </c>
      <c r="H331" s="208"/>
      <c r="I331" s="208">
        <f>G331-H311</f>
        <v>1.5772054677596699</v>
      </c>
      <c r="J331" s="209"/>
      <c r="K331" s="208">
        <f t="shared" si="13"/>
        <v>0.33513041542402922</v>
      </c>
      <c r="L331" s="208"/>
      <c r="M331" s="208"/>
    </row>
    <row r="332" spans="1:13">
      <c r="A332" s="213" t="s">
        <v>138</v>
      </c>
      <c r="B332" s="215" t="s">
        <v>90</v>
      </c>
      <c r="C332" s="211">
        <v>20.700043247740702</v>
      </c>
      <c r="D332" s="210">
        <v>24.366761822137398</v>
      </c>
      <c r="E332" s="208">
        <f>AVERAGE(C332:C334)</f>
        <v>20.400034066609965</v>
      </c>
      <c r="F332" s="208">
        <f>AVERAGE(D332:D334)</f>
        <v>23.685930090744066</v>
      </c>
      <c r="G332" s="208">
        <f>C332-F332</f>
        <v>-2.9858868430033638</v>
      </c>
      <c r="H332" s="208">
        <f>AVERAGE(G332:G334)</f>
        <v>-3.285896024134098</v>
      </c>
      <c r="I332" s="208">
        <f>G332-H311</f>
        <v>0.76302484974303786</v>
      </c>
      <c r="J332" s="209">
        <f>AVERAGE(I332:I334)</f>
        <v>0.46301566861230387</v>
      </c>
      <c r="K332" s="208">
        <f t="shared" si="13"/>
        <v>0.58925955409995934</v>
      </c>
      <c r="L332" s="208">
        <f>AVERAGE(K332:K334)</f>
        <v>0.73357952420437356</v>
      </c>
      <c r="M332" s="208">
        <f>STDEV(K332:K334)</f>
        <v>0.12991079815043644</v>
      </c>
    </row>
    <row r="333" spans="1:13">
      <c r="A333" s="213" t="s">
        <v>138</v>
      </c>
      <c r="B333" s="214" t="s">
        <v>90</v>
      </c>
      <c r="C333" s="211">
        <v>20.186541701900801</v>
      </c>
      <c r="D333" s="210">
        <v>24.1993564423883</v>
      </c>
      <c r="E333" s="208"/>
      <c r="F333" s="208"/>
      <c r="G333" s="208">
        <f>C333-F332</f>
        <v>-3.4993883888432649</v>
      </c>
      <c r="H333" s="208"/>
      <c r="I333" s="208">
        <f>G333-H311</f>
        <v>0.24952330390313682</v>
      </c>
      <c r="J333" s="209"/>
      <c r="K333" s="208">
        <f t="shared" si="13"/>
        <v>0.84117431062302428</v>
      </c>
      <c r="L333" s="208"/>
      <c r="M333" s="208"/>
    </row>
    <row r="334" spans="1:13" ht="15" thickBot="1">
      <c r="A334" s="213" t="s">
        <v>138</v>
      </c>
      <c r="B334" s="212" t="s">
        <v>90</v>
      </c>
      <c r="C334" s="211">
        <v>20.313517250188401</v>
      </c>
      <c r="D334" s="210">
        <v>22.491672007706502</v>
      </c>
      <c r="E334" s="208"/>
      <c r="F334" s="208"/>
      <c r="G334" s="208">
        <f>C334-F332</f>
        <v>-3.3724128405556648</v>
      </c>
      <c r="H334" s="208"/>
      <c r="I334" s="208">
        <f>G334-H311</f>
        <v>0.37649885219073687</v>
      </c>
      <c r="J334" s="209"/>
      <c r="K334" s="208">
        <f t="shared" si="13"/>
        <v>0.77030470789013683</v>
      </c>
      <c r="L334" s="208"/>
      <c r="M334" s="208"/>
    </row>
    <row r="335" spans="1:13">
      <c r="A335" s="213" t="s">
        <v>138</v>
      </c>
      <c r="B335" s="218" t="s">
        <v>89</v>
      </c>
      <c r="C335" s="210">
        <v>21.528137732408801</v>
      </c>
      <c r="D335" s="210">
        <v>22.3922971834841</v>
      </c>
      <c r="E335" s="208">
        <f>AVERAGE(C335:C337)</f>
        <v>21.663702336270969</v>
      </c>
      <c r="F335" s="208">
        <f>AVERAGE(D335:D337)</f>
        <v>23.110061770524435</v>
      </c>
      <c r="G335" s="208">
        <f>C335-F335</f>
        <v>-1.5819240381156341</v>
      </c>
      <c r="H335" s="208">
        <f>AVERAGE(G335:G337)</f>
        <v>-1.4463594342534687</v>
      </c>
      <c r="I335" s="208">
        <f>G335-H311</f>
        <v>2.1669876546307676</v>
      </c>
      <c r="J335" s="209">
        <f>AVERAGE(I335:I337)</f>
        <v>2.3025522584929328</v>
      </c>
      <c r="K335" s="208">
        <f t="shared" si="13"/>
        <v>0.22267513060976538</v>
      </c>
      <c r="L335" s="208">
        <f>AVERAGE(K335:K337)</f>
        <v>0.21491840609732207</v>
      </c>
      <c r="M335" s="208">
        <f>STDEV(K335:K337)</f>
        <v>8.4729968549539292E-2</v>
      </c>
    </row>
    <row r="336" spans="1:13">
      <c r="A336" s="213" t="s">
        <v>138</v>
      </c>
      <c r="B336" s="217" t="s">
        <v>89</v>
      </c>
      <c r="C336" s="210">
        <v>22.3430653698769</v>
      </c>
      <c r="D336" s="210">
        <v>22.341649444980298</v>
      </c>
      <c r="E336" s="208"/>
      <c r="F336" s="208"/>
      <c r="G336" s="208">
        <f>C336-F335</f>
        <v>-0.76699640064753538</v>
      </c>
      <c r="H336" s="208"/>
      <c r="I336" s="208">
        <f>G336-H311</f>
        <v>2.9819152920988663</v>
      </c>
      <c r="J336" s="209"/>
      <c r="K336" s="208">
        <f t="shared" si="13"/>
        <v>0.12657678266184871</v>
      </c>
      <c r="L336" s="208"/>
      <c r="M336" s="208"/>
    </row>
    <row r="337" spans="1:17" ht="15" thickBot="1">
      <c r="A337" s="213" t="s">
        <v>138</v>
      </c>
      <c r="B337" s="216" t="s">
        <v>89</v>
      </c>
      <c r="C337" s="210">
        <v>21.119903906527199</v>
      </c>
      <c r="D337" s="210">
        <v>24.596238683108901</v>
      </c>
      <c r="E337" s="208"/>
      <c r="F337" s="208"/>
      <c r="G337" s="208">
        <f>C337-F335</f>
        <v>-1.9901578639972364</v>
      </c>
      <c r="H337" s="208"/>
      <c r="I337" s="208">
        <f>G337-H311</f>
        <v>1.7587538287491653</v>
      </c>
      <c r="J337" s="209"/>
      <c r="K337" s="208">
        <f t="shared" si="13"/>
        <v>0.2955033050203521</v>
      </c>
      <c r="L337" s="208"/>
      <c r="M337" s="208"/>
    </row>
    <row r="338" spans="1:17">
      <c r="A338" s="213" t="s">
        <v>138</v>
      </c>
      <c r="B338" s="215" t="s">
        <v>87</v>
      </c>
      <c r="C338" s="211">
        <v>20.344220525739999</v>
      </c>
      <c r="D338" s="210">
        <v>22.8152397044385</v>
      </c>
      <c r="E338" s="208">
        <f>AVERAGE(C338:C340)</f>
        <v>21.514402035259298</v>
      </c>
      <c r="F338" s="208">
        <f>AVERAGE(D338:D340)</f>
        <v>23.634413723299463</v>
      </c>
      <c r="G338" s="208">
        <f>C338-F338</f>
        <v>-3.2901931975594643</v>
      </c>
      <c r="H338" s="208">
        <f>AVERAGE(G338:G340)</f>
        <v>-2.1200116880401629</v>
      </c>
      <c r="I338" s="208">
        <f>G338-H311</f>
        <v>0.45871849518693741</v>
      </c>
      <c r="J338" s="209">
        <f>AVERAGE(I338:I340)</f>
        <v>1.6289000047062387</v>
      </c>
      <c r="K338" s="208">
        <f t="shared" si="13"/>
        <v>0.72763230668737577</v>
      </c>
      <c r="L338" s="208">
        <f>AVERAGE(K338:K340)</f>
        <v>0.38694315301487442</v>
      </c>
      <c r="M338" s="208">
        <f>STDEV(K338:K340)</f>
        <v>0.29582165979772046</v>
      </c>
    </row>
    <row r="339" spans="1:17">
      <c r="A339" s="213" t="s">
        <v>138</v>
      </c>
      <c r="B339" s="214" t="s">
        <v>87</v>
      </c>
      <c r="C339" s="211">
        <v>22.242603228171301</v>
      </c>
      <c r="D339" s="210">
        <v>24.960747534502602</v>
      </c>
      <c r="E339" s="208"/>
      <c r="F339" s="208"/>
      <c r="G339" s="208">
        <f>C339-F338</f>
        <v>-1.391810495128162</v>
      </c>
      <c r="H339" s="208"/>
      <c r="I339" s="208">
        <f>G339-H311</f>
        <v>2.3571011976182397</v>
      </c>
      <c r="J339" s="209"/>
      <c r="K339" s="208">
        <f t="shared" si="13"/>
        <v>0.19518293159541555</v>
      </c>
      <c r="L339" s="208"/>
      <c r="M339" s="208"/>
    </row>
    <row r="340" spans="1:17" ht="15" thickBot="1">
      <c r="A340" s="213" t="s">
        <v>138</v>
      </c>
      <c r="B340" s="212" t="s">
        <v>87</v>
      </c>
      <c r="C340" s="211">
        <v>21.956382351866601</v>
      </c>
      <c r="D340" s="210">
        <v>23.127253930957298</v>
      </c>
      <c r="E340" s="208"/>
      <c r="F340" s="208"/>
      <c r="G340" s="208">
        <f>C340-F338</f>
        <v>-1.6780313714328621</v>
      </c>
      <c r="H340" s="208"/>
      <c r="I340" s="208">
        <f>G340-H311</f>
        <v>2.0708803213135396</v>
      </c>
      <c r="J340" s="209"/>
      <c r="K340" s="208">
        <f t="shared" si="13"/>
        <v>0.23801422076183204</v>
      </c>
      <c r="L340" s="208"/>
      <c r="M340" s="208"/>
    </row>
    <row r="343" spans="1:17">
      <c r="A343" s="213"/>
      <c r="B343" s="206"/>
    </row>
    <row r="344" spans="1:17" ht="20">
      <c r="A344" s="413" t="s">
        <v>40</v>
      </c>
      <c r="B344" s="414"/>
      <c r="C344" s="415"/>
      <c r="E344" s="416" t="s">
        <v>122</v>
      </c>
      <c r="F344" s="418"/>
    </row>
    <row r="345" spans="1:17" ht="16" thickBot="1">
      <c r="A345" s="226" t="s">
        <v>117</v>
      </c>
      <c r="B345" s="226" t="s">
        <v>116</v>
      </c>
      <c r="C345" s="225" t="s">
        <v>115</v>
      </c>
      <c r="D345" s="225" t="s">
        <v>114</v>
      </c>
      <c r="E345" s="223" t="s">
        <v>113</v>
      </c>
      <c r="F345" s="223" t="s">
        <v>112</v>
      </c>
      <c r="G345" s="224" t="s">
        <v>111</v>
      </c>
      <c r="H345" s="223" t="s">
        <v>110</v>
      </c>
      <c r="I345" s="224" t="s">
        <v>109</v>
      </c>
      <c r="J345" s="223" t="s">
        <v>108</v>
      </c>
      <c r="K345" s="223" t="s">
        <v>107</v>
      </c>
      <c r="L345" s="223" t="s">
        <v>106</v>
      </c>
      <c r="M345" s="223" t="s">
        <v>105</v>
      </c>
      <c r="O345" s="219"/>
      <c r="P345" s="222" t="s">
        <v>104</v>
      </c>
      <c r="Q345" s="221" t="s">
        <v>103</v>
      </c>
    </row>
    <row r="346" spans="1:17">
      <c r="A346" s="213" t="s">
        <v>138</v>
      </c>
      <c r="B346" s="218" t="s">
        <v>100</v>
      </c>
      <c r="C346" s="211">
        <v>22.288947345802502</v>
      </c>
      <c r="D346" s="210">
        <v>23.0496325208515</v>
      </c>
      <c r="E346" s="229">
        <f>AVERAGE(C346:C348)</f>
        <v>21.938959541051634</v>
      </c>
      <c r="F346" s="229">
        <f>AVERAGE(D346:D348)</f>
        <v>23.965076810576971</v>
      </c>
      <c r="G346" s="229">
        <f>C346-F346</f>
        <v>-1.6761294647744691</v>
      </c>
      <c r="H346" s="229">
        <f>AVERAGE(G346:G348)</f>
        <v>-2.0261172695253378</v>
      </c>
      <c r="I346" s="229">
        <f>G346-H346</f>
        <v>0.34998780475086866</v>
      </c>
      <c r="J346" s="230">
        <f>AVERAGE(I346:I348)</f>
        <v>0</v>
      </c>
      <c r="K346" s="229">
        <f t="shared" ref="K346:K375" si="14">2^-(I346)</f>
        <v>0.78459073009462188</v>
      </c>
      <c r="L346" s="229">
        <f>AVERAGE(K346:K348)</f>
        <v>1.1725511822486916</v>
      </c>
      <c r="M346" s="229">
        <f>STDEV(K346:K348)</f>
        <v>0.84008524620676372</v>
      </c>
      <c r="N346" s="206"/>
      <c r="O346" s="220" t="s">
        <v>102</v>
      </c>
      <c r="P346" s="219">
        <v>1.1725511822487</v>
      </c>
      <c r="Q346" s="219">
        <v>1.73066607397437</v>
      </c>
    </row>
    <row r="347" spans="1:17">
      <c r="A347" s="213" t="s">
        <v>138</v>
      </c>
      <c r="B347" s="217" t="s">
        <v>100</v>
      </c>
      <c r="C347" s="211">
        <v>20.843707328019399</v>
      </c>
      <c r="D347" s="210">
        <v>23.889681377317601</v>
      </c>
      <c r="E347" s="229"/>
      <c r="F347" s="229"/>
      <c r="G347" s="229">
        <f>C347-F346</f>
        <v>-3.1213694825575722</v>
      </c>
      <c r="H347" s="229"/>
      <c r="I347" s="229">
        <f>G347-H346</f>
        <v>-1.0952522130322344</v>
      </c>
      <c r="J347" s="230"/>
      <c r="K347" s="229">
        <f t="shared" si="14"/>
        <v>2.13650428873619</v>
      </c>
      <c r="L347" s="229"/>
      <c r="M347" s="229"/>
      <c r="N347" s="206"/>
      <c r="O347" s="220" t="s">
        <v>101</v>
      </c>
      <c r="P347" s="219">
        <v>1.19294425917486</v>
      </c>
      <c r="Q347" s="219">
        <v>2.25479545540527</v>
      </c>
    </row>
    <row r="348" spans="1:17" ht="15" thickBot="1">
      <c r="A348" s="213" t="s">
        <v>138</v>
      </c>
      <c r="B348" s="216" t="s">
        <v>100</v>
      </c>
      <c r="C348" s="211">
        <v>22.684223949332999</v>
      </c>
      <c r="D348" s="210">
        <v>24.955916533561801</v>
      </c>
      <c r="E348" s="229"/>
      <c r="F348" s="229"/>
      <c r="G348" s="229">
        <f>C348-F346</f>
        <v>-1.2808528612439716</v>
      </c>
      <c r="H348" s="229"/>
      <c r="I348" s="229">
        <f>G348-H346</f>
        <v>0.7452644082813662</v>
      </c>
      <c r="J348" s="230"/>
      <c r="K348" s="229">
        <f t="shared" si="14"/>
        <v>0.59655852791526298</v>
      </c>
      <c r="L348" s="229"/>
      <c r="M348" s="229"/>
      <c r="N348" s="206"/>
      <c r="O348" s="220" t="s">
        <v>99</v>
      </c>
      <c r="P348" s="219">
        <v>3.0531825443971998</v>
      </c>
      <c r="Q348" s="219">
        <v>1.4890547893297399</v>
      </c>
    </row>
    <row r="349" spans="1:17">
      <c r="A349" s="213" t="s">
        <v>138</v>
      </c>
      <c r="B349" s="215" t="s">
        <v>96</v>
      </c>
      <c r="C349" s="211">
        <v>21.007410354095601</v>
      </c>
      <c r="D349" s="210">
        <v>24.9526516192571</v>
      </c>
      <c r="E349" s="229">
        <f>AVERAGE(C349:C351)</f>
        <v>20.896487481198832</v>
      </c>
      <c r="F349" s="229">
        <f>AVERAGE(D349:D351)</f>
        <v>23.698861826922236</v>
      </c>
      <c r="G349" s="229">
        <f>C349-F349</f>
        <v>-2.6914514728266354</v>
      </c>
      <c r="H349" s="229">
        <f>AVERAGE(G349:G351)</f>
        <v>-2.8023743457234027</v>
      </c>
      <c r="I349" s="229">
        <f>G349-H346</f>
        <v>-0.66533420330129767</v>
      </c>
      <c r="J349" s="230">
        <f>AVERAGE(I349:I351)</f>
        <v>-0.77625707619806505</v>
      </c>
      <c r="K349" s="229">
        <f t="shared" si="14"/>
        <v>1.585935615948955</v>
      </c>
      <c r="L349" s="229">
        <f>AVERAGE(K349:K351)</f>
        <v>1.7306660739743744</v>
      </c>
      <c r="M349" s="229">
        <f>STDEV(K349:K351)</f>
        <v>0.31453007950599199</v>
      </c>
      <c r="N349" s="206"/>
      <c r="O349" s="220" t="s">
        <v>98</v>
      </c>
      <c r="P349" s="219">
        <v>1.6413865112317501</v>
      </c>
      <c r="Q349" s="219">
        <v>2.1735719187424101</v>
      </c>
    </row>
    <row r="350" spans="1:17">
      <c r="A350" s="213" t="s">
        <v>138</v>
      </c>
      <c r="B350" s="214" t="s">
        <v>96</v>
      </c>
      <c r="C350" s="211">
        <v>20.608200817436401</v>
      </c>
      <c r="D350" s="210">
        <v>22.761516084106201</v>
      </c>
      <c r="E350" s="229"/>
      <c r="F350" s="229"/>
      <c r="G350" s="229">
        <f>C350-F349</f>
        <v>-3.0906610094858351</v>
      </c>
      <c r="H350" s="229"/>
      <c r="I350" s="229">
        <f>G350-H346</f>
        <v>-1.0645437399604973</v>
      </c>
      <c r="J350" s="230"/>
      <c r="K350" s="229">
        <f t="shared" si="14"/>
        <v>2.091508324262366</v>
      </c>
      <c r="L350" s="229"/>
      <c r="M350" s="229"/>
      <c r="N350" s="206"/>
      <c r="O350" s="220" t="s">
        <v>97</v>
      </c>
      <c r="P350" s="219">
        <v>0.86965505553950595</v>
      </c>
      <c r="Q350" s="219">
        <v>0.75534031358511899</v>
      </c>
    </row>
    <row r="351" spans="1:17" ht="15" thickBot="1">
      <c r="A351" s="213" t="s">
        <v>138</v>
      </c>
      <c r="B351" s="212" t="s">
        <v>96</v>
      </c>
      <c r="C351" s="211">
        <v>21.073851272064498</v>
      </c>
      <c r="D351" s="210">
        <v>23.382417777403401</v>
      </c>
      <c r="E351" s="229"/>
      <c r="F351" s="229"/>
      <c r="G351" s="229">
        <f>C351-F349</f>
        <v>-2.625010554857738</v>
      </c>
      <c r="H351" s="229"/>
      <c r="I351" s="229">
        <f>G351-H346</f>
        <v>-0.59889328533240027</v>
      </c>
      <c r="J351" s="230"/>
      <c r="K351" s="229">
        <f t="shared" si="14"/>
        <v>1.5145542817118027</v>
      </c>
      <c r="L351" s="229"/>
      <c r="M351" s="229"/>
      <c r="N351" s="206"/>
      <c r="O351" s="206"/>
    </row>
    <row r="352" spans="1:17">
      <c r="A352" s="213" t="s">
        <v>138</v>
      </c>
      <c r="B352" s="218" t="s">
        <v>95</v>
      </c>
      <c r="C352" s="211">
        <v>21.425700815587199</v>
      </c>
      <c r="D352" s="210">
        <v>24.822168037727302</v>
      </c>
      <c r="E352" s="229">
        <f>AVERAGE(C352:C354)</f>
        <v>21.818618516235201</v>
      </c>
      <c r="F352" s="229">
        <f>AVERAGE(D352:D354)</f>
        <v>23.919829353239034</v>
      </c>
      <c r="G352" s="229">
        <f>C352-F352</f>
        <v>-2.4941285376518358</v>
      </c>
      <c r="H352" s="229">
        <f>AVERAGE(G352:G354)</f>
        <v>-2.1012108370038347</v>
      </c>
      <c r="I352" s="229">
        <f>G352-H346</f>
        <v>-0.46801126812649807</v>
      </c>
      <c r="J352" s="230">
        <f>AVERAGE(I352:I354)</f>
        <v>-7.5093567478496784E-2</v>
      </c>
      <c r="K352" s="229">
        <f t="shared" si="14"/>
        <v>1.3832014324222222</v>
      </c>
      <c r="L352" s="229">
        <f>AVERAGE(K352:K354)</f>
        <v>1.1929442591748742</v>
      </c>
      <c r="M352" s="229">
        <f>STDEV(K352:K354)</f>
        <v>0.62225668985786498</v>
      </c>
      <c r="N352" s="206"/>
      <c r="O352" s="206"/>
    </row>
    <row r="353" spans="1:15">
      <c r="A353" s="213" t="s">
        <v>138</v>
      </c>
      <c r="B353" s="217" t="s">
        <v>95</v>
      </c>
      <c r="C353" s="211">
        <v>21.129993270544801</v>
      </c>
      <c r="D353" s="210">
        <v>24.454504428017</v>
      </c>
      <c r="E353" s="229"/>
      <c r="F353" s="229"/>
      <c r="G353" s="229">
        <f>C353-F352</f>
        <v>-2.789836082694233</v>
      </c>
      <c r="H353" s="229"/>
      <c r="I353" s="229">
        <f>G353-H346</f>
        <v>-0.76371881316889523</v>
      </c>
      <c r="J353" s="230"/>
      <c r="K353" s="229">
        <f t="shared" si="14"/>
        <v>1.6978615408761257</v>
      </c>
      <c r="L353" s="229"/>
      <c r="M353" s="229"/>
      <c r="N353" s="206"/>
      <c r="O353" s="206"/>
    </row>
    <row r="354" spans="1:15" ht="15" thickBot="1">
      <c r="A354" s="213" t="s">
        <v>138</v>
      </c>
      <c r="B354" s="216" t="s">
        <v>95</v>
      </c>
      <c r="C354" s="211">
        <v>22.9001614625736</v>
      </c>
      <c r="D354" s="210">
        <v>22.482815593972798</v>
      </c>
      <c r="E354" s="229"/>
      <c r="F354" s="229"/>
      <c r="G354" s="229">
        <f>C354-F352</f>
        <v>-1.0196678906654348</v>
      </c>
      <c r="H354" s="229"/>
      <c r="I354" s="229">
        <f>G354-H346</f>
        <v>1.0064493788599029</v>
      </c>
      <c r="J354" s="230"/>
      <c r="K354" s="229">
        <f t="shared" si="14"/>
        <v>0.49776980422627487</v>
      </c>
      <c r="L354" s="229"/>
      <c r="M354" s="229"/>
      <c r="N354" s="206"/>
      <c r="O354" s="206"/>
    </row>
    <row r="355" spans="1:15">
      <c r="A355" s="213" t="s">
        <v>138</v>
      </c>
      <c r="B355" s="215" t="s">
        <v>94</v>
      </c>
      <c r="C355" s="211">
        <v>22.892458512690599</v>
      </c>
      <c r="D355" s="210">
        <v>24.956844645567202</v>
      </c>
      <c r="E355" s="229">
        <f>AVERAGE(C355:C357)</f>
        <v>21.994496462183033</v>
      </c>
      <c r="F355" s="229">
        <f>AVERAGE(D355:D357)</f>
        <v>24.671267738736233</v>
      </c>
      <c r="G355" s="229">
        <f>C355-F355</f>
        <v>-1.7788092260456345</v>
      </c>
      <c r="H355" s="229">
        <f>AVERAGE(G355:G357)</f>
        <v>-2.6767712765532004</v>
      </c>
      <c r="I355" s="229">
        <f>G355-H346</f>
        <v>0.24730804347970325</v>
      </c>
      <c r="J355" s="230">
        <f>AVERAGE(I355:I357)</f>
        <v>-0.65065400702786258</v>
      </c>
      <c r="K355" s="229">
        <f t="shared" si="14"/>
        <v>0.84246692720619065</v>
      </c>
      <c r="L355" s="229">
        <f>AVERAGE(K355:K357)</f>
        <v>2.2547954554052811</v>
      </c>
      <c r="M355" s="229">
        <f>STDEV(K355:K357)</f>
        <v>2.3813477495525937</v>
      </c>
      <c r="N355" s="206"/>
      <c r="O355" s="206"/>
    </row>
    <row r="356" spans="1:15">
      <c r="A356" s="213" t="s">
        <v>138</v>
      </c>
      <c r="B356" s="214" t="s">
        <v>94</v>
      </c>
      <c r="C356" s="211">
        <v>22.769018609959701</v>
      </c>
      <c r="D356" s="210">
        <v>24.130946663881399</v>
      </c>
      <c r="E356" s="229"/>
      <c r="F356" s="229"/>
      <c r="G356" s="229">
        <f>C356-F355</f>
        <v>-1.902249128776532</v>
      </c>
      <c r="H356" s="229"/>
      <c r="I356" s="229">
        <f>G356-H346</f>
        <v>0.12386814074880581</v>
      </c>
      <c r="J356" s="230"/>
      <c r="K356" s="229">
        <f t="shared" si="14"/>
        <v>0.91772375647328142</v>
      </c>
      <c r="L356" s="229"/>
      <c r="M356" s="229"/>
      <c r="N356" s="206"/>
      <c r="O356" s="206"/>
    </row>
    <row r="357" spans="1:15" ht="15" thickBot="1">
      <c r="A357" s="213" t="s">
        <v>138</v>
      </c>
      <c r="B357" s="212" t="s">
        <v>94</v>
      </c>
      <c r="C357" s="211">
        <v>20.322012263898799</v>
      </c>
      <c r="D357" s="210">
        <v>24.926011906760099</v>
      </c>
      <c r="E357" s="229"/>
      <c r="F357" s="229"/>
      <c r="G357" s="229">
        <f>C357-F355</f>
        <v>-4.3492554748374346</v>
      </c>
      <c r="H357" s="229"/>
      <c r="I357" s="229">
        <f>G357-H346</f>
        <v>-2.3231382053120968</v>
      </c>
      <c r="J357" s="230"/>
      <c r="K357" s="229">
        <f t="shared" si="14"/>
        <v>5.0041956825363716</v>
      </c>
      <c r="L357" s="229"/>
      <c r="M357" s="229"/>
      <c r="N357" s="206"/>
      <c r="O357" s="206"/>
    </row>
    <row r="358" spans="1:15">
      <c r="A358" s="213" t="s">
        <v>138</v>
      </c>
      <c r="B358" s="218" t="s">
        <v>93</v>
      </c>
      <c r="C358" s="211">
        <v>20.043015998209999</v>
      </c>
      <c r="D358" s="210">
        <v>23.937019392616399</v>
      </c>
      <c r="E358" s="229">
        <f>AVERAGE(C358:C360)</f>
        <v>20.467520693288701</v>
      </c>
      <c r="F358" s="229">
        <f>AVERAGE(D358:D360)</f>
        <v>24.015992833006703</v>
      </c>
      <c r="G358" s="229">
        <f>C358-F358</f>
        <v>-3.9729768347967038</v>
      </c>
      <c r="H358" s="229">
        <f>AVERAGE(G358:G360)</f>
        <v>-3.5484721397180032</v>
      </c>
      <c r="I358" s="229">
        <f>G358-H346</f>
        <v>-1.9468595652713661</v>
      </c>
      <c r="J358" s="230">
        <f>AVERAGE(I358:I360)</f>
        <v>-1.5223548701926657</v>
      </c>
      <c r="K358" s="229">
        <f t="shared" si="14"/>
        <v>3.8553439260539157</v>
      </c>
      <c r="L358" s="229">
        <f>AVERAGE(K358:K360)</f>
        <v>3.0531825443972571</v>
      </c>
      <c r="M358" s="229">
        <f>STDEV(K358:K360)</f>
        <v>1.1695584179060825</v>
      </c>
      <c r="N358" s="206"/>
      <c r="O358" s="206"/>
    </row>
    <row r="359" spans="1:15">
      <c r="A359" s="213" t="s">
        <v>138</v>
      </c>
      <c r="B359" s="217" t="s">
        <v>93</v>
      </c>
      <c r="C359" s="211">
        <v>20.144690808353499</v>
      </c>
      <c r="D359" s="210">
        <v>24.7851695631147</v>
      </c>
      <c r="E359" s="229"/>
      <c r="F359" s="229"/>
      <c r="G359" s="229">
        <f>C359-F358</f>
        <v>-3.8713020246532039</v>
      </c>
      <c r="H359" s="229"/>
      <c r="I359" s="229">
        <f>G359-H346</f>
        <v>-1.8451847551278662</v>
      </c>
      <c r="J359" s="230"/>
      <c r="K359" s="229">
        <f t="shared" si="14"/>
        <v>3.5929895892892891</v>
      </c>
      <c r="L359" s="229"/>
      <c r="M359" s="229"/>
      <c r="N359" s="206"/>
      <c r="O359" s="206"/>
    </row>
    <row r="360" spans="1:15" ht="15" thickBot="1">
      <c r="A360" s="213" t="s">
        <v>138</v>
      </c>
      <c r="B360" s="216" t="s">
        <v>93</v>
      </c>
      <c r="C360" s="211">
        <v>21.2148552733026</v>
      </c>
      <c r="D360" s="210">
        <v>23.325789543289002</v>
      </c>
      <c r="E360" s="229"/>
      <c r="F360" s="229"/>
      <c r="G360" s="229">
        <f>C360-F358</f>
        <v>-2.8011375597041024</v>
      </c>
      <c r="H360" s="229"/>
      <c r="I360" s="229">
        <f>G360-H346</f>
        <v>-0.77502029017876461</v>
      </c>
      <c r="J360" s="230"/>
      <c r="K360" s="229">
        <f t="shared" si="14"/>
        <v>1.7112141178485667</v>
      </c>
      <c r="L360" s="229"/>
      <c r="M360" s="229"/>
      <c r="N360" s="206"/>
      <c r="O360" s="206"/>
    </row>
    <row r="361" spans="1:15">
      <c r="A361" s="213" t="s">
        <v>138</v>
      </c>
      <c r="B361" s="215" t="s">
        <v>92</v>
      </c>
      <c r="C361" s="211">
        <v>20.633885618261701</v>
      </c>
      <c r="D361" s="211">
        <v>23.221196116319</v>
      </c>
      <c r="E361" s="229">
        <f>AVERAGE(C361:C363)</f>
        <v>21.368968523135766</v>
      </c>
      <c r="F361" s="229">
        <f>AVERAGE(D361:D363)</f>
        <v>23.860551545332068</v>
      </c>
      <c r="G361" s="229">
        <f>C361-F361</f>
        <v>-3.2266659270703677</v>
      </c>
      <c r="H361" s="229">
        <f>AVERAGE(G361:G363)</f>
        <v>-2.4915830221963007</v>
      </c>
      <c r="I361" s="229">
        <f>G361-H346</f>
        <v>-1.2005486575450299</v>
      </c>
      <c r="J361" s="230">
        <f>AVERAGE(I361:I363)</f>
        <v>-0.46546575267096307</v>
      </c>
      <c r="K361" s="229">
        <f t="shared" si="14"/>
        <v>2.2982705771072376</v>
      </c>
      <c r="L361" s="229">
        <f>AVERAGE(K361:K363)</f>
        <v>1.4890547893297306</v>
      </c>
      <c r="M361" s="229">
        <f>STDEV(K361:K363)</f>
        <v>0.72232265730545087</v>
      </c>
      <c r="N361" s="206"/>
      <c r="O361" s="206"/>
    </row>
    <row r="362" spans="1:15">
      <c r="A362" s="213" t="s">
        <v>138</v>
      </c>
      <c r="B362" s="214" t="s">
        <v>92</v>
      </c>
      <c r="C362" s="211">
        <v>21.971383749713901</v>
      </c>
      <c r="D362" s="211">
        <v>23.870555034257301</v>
      </c>
      <c r="E362" s="229"/>
      <c r="F362" s="229"/>
      <c r="G362" s="229">
        <f>C362-F361</f>
        <v>-1.8891677956181674</v>
      </c>
      <c r="H362" s="229"/>
      <c r="I362" s="229">
        <f>G362-H346</f>
        <v>0.13694947390717038</v>
      </c>
      <c r="J362" s="230"/>
      <c r="K362" s="229">
        <f t="shared" si="14"/>
        <v>0.90944010167133527</v>
      </c>
      <c r="L362" s="229"/>
      <c r="M362" s="229"/>
      <c r="N362" s="206"/>
      <c r="O362" s="206"/>
    </row>
    <row r="363" spans="1:15" ht="15" thickBot="1">
      <c r="A363" s="213" t="s">
        <v>138</v>
      </c>
      <c r="B363" s="212" t="s">
        <v>92</v>
      </c>
      <c r="C363" s="211">
        <v>21.501636201431701</v>
      </c>
      <c r="D363" s="211">
        <v>24.489903485419902</v>
      </c>
      <c r="E363" s="229"/>
      <c r="F363" s="229"/>
      <c r="G363" s="229">
        <f>C363-F361</f>
        <v>-2.3589153439003674</v>
      </c>
      <c r="H363" s="229"/>
      <c r="I363" s="229">
        <f>G363-H346</f>
        <v>-0.33279807437502962</v>
      </c>
      <c r="J363" s="230"/>
      <c r="K363" s="229">
        <f t="shared" si="14"/>
        <v>1.2594536892106185</v>
      </c>
      <c r="L363" s="229"/>
      <c r="M363" s="229"/>
      <c r="N363" s="206"/>
      <c r="O363" s="206"/>
    </row>
    <row r="364" spans="1:15">
      <c r="A364" s="213" t="s">
        <v>138</v>
      </c>
      <c r="B364" s="218" t="s">
        <v>91</v>
      </c>
      <c r="C364" s="211">
        <v>21.990439208696198</v>
      </c>
      <c r="D364" s="210">
        <v>24.536560215702899</v>
      </c>
      <c r="E364" s="229">
        <f>AVERAGE(C364:C366)</f>
        <v>21.754881250840636</v>
      </c>
      <c r="F364" s="229">
        <f>AVERAGE(D364:D366)</f>
        <v>24.428843397246197</v>
      </c>
      <c r="G364" s="229">
        <f>C364-F364</f>
        <v>-2.438404188549999</v>
      </c>
      <c r="H364" s="229">
        <f>AVERAGE(G364:G366)</f>
        <v>-2.6739621464055645</v>
      </c>
      <c r="I364" s="229">
        <f>G364-H346</f>
        <v>-0.41228691902466119</v>
      </c>
      <c r="J364" s="230">
        <f>AVERAGE(I364:I366)</f>
        <v>-0.64784487688022674</v>
      </c>
      <c r="K364" s="229">
        <f t="shared" si="14"/>
        <v>1.3307936791694868</v>
      </c>
      <c r="L364" s="229">
        <f>AVERAGE(K364:K366)</f>
        <v>1.6413865112317441</v>
      </c>
      <c r="M364" s="229">
        <f>STDEV(K364:K366)</f>
        <v>0.64036196194827055</v>
      </c>
      <c r="N364" s="206"/>
      <c r="O364" s="206"/>
    </row>
    <row r="365" spans="1:15">
      <c r="A365" s="213" t="s">
        <v>138</v>
      </c>
      <c r="B365" s="217" t="s">
        <v>91</v>
      </c>
      <c r="C365" s="211">
        <v>21.153090684139599</v>
      </c>
      <c r="D365" s="210">
        <v>24.978847224068598</v>
      </c>
      <c r="E365" s="229"/>
      <c r="F365" s="229"/>
      <c r="G365" s="229">
        <f>C365-F364</f>
        <v>-3.2757527131065984</v>
      </c>
      <c r="H365" s="229"/>
      <c r="I365" s="229">
        <f>G365-H346</f>
        <v>-1.2496354435812607</v>
      </c>
      <c r="J365" s="230"/>
      <c r="K365" s="229">
        <f t="shared" si="14"/>
        <v>2.3778133014594878</v>
      </c>
      <c r="L365" s="229"/>
      <c r="M365" s="229"/>
      <c r="N365" s="206"/>
      <c r="O365" s="206"/>
    </row>
    <row r="366" spans="1:15" ht="15" thickBot="1">
      <c r="A366" s="213" t="s">
        <v>138</v>
      </c>
      <c r="B366" s="216" t="s">
        <v>91</v>
      </c>
      <c r="C366" s="211">
        <v>22.121113859686101</v>
      </c>
      <c r="D366" s="210">
        <v>23.771122751967098</v>
      </c>
      <c r="E366" s="229"/>
      <c r="F366" s="229"/>
      <c r="G366" s="229">
        <f>C366-F364</f>
        <v>-2.3077295375600961</v>
      </c>
      <c r="H366" s="229"/>
      <c r="I366" s="229">
        <f>G366-H346</f>
        <v>-0.28161226803475836</v>
      </c>
      <c r="J366" s="230"/>
      <c r="K366" s="229">
        <f t="shared" si="14"/>
        <v>1.2155525530662581</v>
      </c>
      <c r="L366" s="229"/>
      <c r="M366" s="229"/>
      <c r="N366" s="206"/>
      <c r="O366" s="206"/>
    </row>
    <row r="367" spans="1:15">
      <c r="A367" s="213" t="s">
        <v>138</v>
      </c>
      <c r="B367" s="215" t="s">
        <v>90</v>
      </c>
      <c r="C367" s="211">
        <v>21.0680623766061</v>
      </c>
      <c r="D367" s="210">
        <v>23.527701415643399</v>
      </c>
      <c r="E367" s="229">
        <f>AVERAGE(C367:C369)</f>
        <v>20.760254652169067</v>
      </c>
      <c r="F367" s="229">
        <f>AVERAGE(D367:D369)</f>
        <v>23.859439286873336</v>
      </c>
      <c r="G367" s="229">
        <f>C367-F367</f>
        <v>-2.7913769102672354</v>
      </c>
      <c r="H367" s="229">
        <f>AVERAGE(G367:G369)</f>
        <v>-3.0991846347042689</v>
      </c>
      <c r="I367" s="229">
        <f>G367-H346</f>
        <v>-0.76525964074189767</v>
      </c>
      <c r="J367" s="230">
        <f>AVERAGE(I367:I369)</f>
        <v>-1.0730673651789311</v>
      </c>
      <c r="K367" s="229">
        <f t="shared" si="14"/>
        <v>1.6996758601403517</v>
      </c>
      <c r="L367" s="229">
        <f>AVERAGE(K367:K369)</f>
        <v>2.1735719187424216</v>
      </c>
      <c r="M367" s="229">
        <f>STDEV(K367:K369)</f>
        <v>0.7070545645147992</v>
      </c>
      <c r="N367" s="206"/>
      <c r="O367" s="206"/>
    </row>
    <row r="368" spans="1:15">
      <c r="A368" s="213" t="s">
        <v>138</v>
      </c>
      <c r="B368" s="214" t="s">
        <v>90</v>
      </c>
      <c r="C368" s="211">
        <v>20.957726241440501</v>
      </c>
      <c r="D368" s="210">
        <v>24.924253104337701</v>
      </c>
      <c r="E368" s="229"/>
      <c r="F368" s="229"/>
      <c r="G368" s="229">
        <f>C368-F367</f>
        <v>-2.9017130454328353</v>
      </c>
      <c r="H368" s="229"/>
      <c r="I368" s="229">
        <f>G368-H346</f>
        <v>-0.87559577590749749</v>
      </c>
      <c r="J368" s="230"/>
      <c r="K368" s="229">
        <f t="shared" si="14"/>
        <v>1.8347656155089274</v>
      </c>
      <c r="L368" s="229"/>
      <c r="M368" s="229"/>
      <c r="N368" s="206"/>
      <c r="O368" s="206"/>
    </row>
    <row r="369" spans="1:17" ht="15" thickBot="1">
      <c r="A369" s="213" t="s">
        <v>138</v>
      </c>
      <c r="B369" s="212" t="s">
        <v>90</v>
      </c>
      <c r="C369" s="211">
        <v>20.2549753384606</v>
      </c>
      <c r="D369" s="210">
        <v>23.1263633406389</v>
      </c>
      <c r="E369" s="229"/>
      <c r="F369" s="229"/>
      <c r="G369" s="229">
        <f>C369-F367</f>
        <v>-3.6044639484127359</v>
      </c>
      <c r="H369" s="229"/>
      <c r="I369" s="229">
        <f>G369-H346</f>
        <v>-1.5783466788873981</v>
      </c>
      <c r="J369" s="230"/>
      <c r="K369" s="229">
        <f t="shared" si="14"/>
        <v>2.9862742805779856</v>
      </c>
      <c r="L369" s="229"/>
      <c r="M369" s="229"/>
      <c r="N369" s="206"/>
      <c r="O369" s="206"/>
    </row>
    <row r="370" spans="1:17">
      <c r="A370" s="213" t="s">
        <v>138</v>
      </c>
      <c r="B370" s="218" t="s">
        <v>89</v>
      </c>
      <c r="C370" s="211">
        <v>22.241784104145601</v>
      </c>
      <c r="D370" s="210">
        <v>24.189696278813901</v>
      </c>
      <c r="E370" s="208">
        <f>AVERAGE(C370:C372)</f>
        <v>22.115897264492165</v>
      </c>
      <c r="F370" s="208">
        <f>AVERAGE(D370:D372)</f>
        <v>24.001288740896502</v>
      </c>
      <c r="G370" s="208">
        <f>C370-F370</f>
        <v>-1.7595046367509006</v>
      </c>
      <c r="H370" s="208">
        <f>AVERAGE(G370:G372)</f>
        <v>-1.8853914764043342</v>
      </c>
      <c r="I370" s="208">
        <f>G370-H352</f>
        <v>0.34170620025293408</v>
      </c>
      <c r="J370" s="209">
        <f>AVERAGE(I370:I372)</f>
        <v>0.21581936059950038</v>
      </c>
      <c r="K370" s="208">
        <f t="shared" si="14"/>
        <v>0.78910752344939172</v>
      </c>
      <c r="L370" s="208">
        <f>AVERAGE(K370:K372)</f>
        <v>0.86965505553951028</v>
      </c>
      <c r="M370" s="208">
        <f>STDEV(K370:K372)</f>
        <v>0.15432405903328031</v>
      </c>
    </row>
    <row r="371" spans="1:17">
      <c r="A371" s="213" t="s">
        <v>138</v>
      </c>
      <c r="B371" s="217" t="s">
        <v>89</v>
      </c>
      <c r="C371" s="211">
        <v>22.272900909799201</v>
      </c>
      <c r="D371" s="210">
        <v>23.5555655352405</v>
      </c>
      <c r="E371" s="208"/>
      <c r="F371" s="208"/>
      <c r="G371" s="208">
        <f>C371-F370</f>
        <v>-1.7283878310973009</v>
      </c>
      <c r="H371" s="208"/>
      <c r="I371" s="208">
        <f>G371-H352</f>
        <v>0.37282300590653383</v>
      </c>
      <c r="J371" s="209"/>
      <c r="K371" s="208">
        <f t="shared" si="14"/>
        <v>0.7722698716316112</v>
      </c>
      <c r="L371" s="208"/>
      <c r="M371" s="208"/>
    </row>
    <row r="372" spans="1:17" ht="15" thickBot="1">
      <c r="A372" s="213" t="s">
        <v>138</v>
      </c>
      <c r="B372" s="216" t="s">
        <v>89</v>
      </c>
      <c r="C372" s="211">
        <v>21.833006779531701</v>
      </c>
      <c r="D372" s="210">
        <v>24.258604408635101</v>
      </c>
      <c r="E372" s="208"/>
      <c r="F372" s="208"/>
      <c r="G372" s="208">
        <f>C372-F370</f>
        <v>-2.1682819613648014</v>
      </c>
      <c r="H372" s="208"/>
      <c r="I372" s="208">
        <f>G372-H352</f>
        <v>-6.7071124360966738E-2</v>
      </c>
      <c r="J372" s="209"/>
      <c r="K372" s="208">
        <f t="shared" si="14"/>
        <v>1.0475877715375279</v>
      </c>
      <c r="L372" s="208"/>
      <c r="M372" s="208"/>
    </row>
    <row r="373" spans="1:17">
      <c r="A373" s="213" t="s">
        <v>138</v>
      </c>
      <c r="B373" s="215" t="s">
        <v>87</v>
      </c>
      <c r="C373" s="211">
        <v>22.318254215052601</v>
      </c>
      <c r="D373" s="210">
        <v>23.822419544472101</v>
      </c>
      <c r="E373" s="208">
        <f>AVERAGE(C373:C375)</f>
        <v>21.570963580611732</v>
      </c>
      <c r="F373" s="208">
        <f>AVERAGE(D373:D375)</f>
        <v>23.755411091098836</v>
      </c>
      <c r="G373" s="208">
        <f>C373-F373</f>
        <v>-1.4371568760462345</v>
      </c>
      <c r="H373" s="208">
        <f>AVERAGE(G373:G375)</f>
        <v>-2.1844475104871015</v>
      </c>
      <c r="I373" s="208">
        <f>G373-H355</f>
        <v>1.2396144005069658</v>
      </c>
      <c r="J373" s="209">
        <f>AVERAGE(I373:I375)</f>
        <v>0.49232376606609901</v>
      </c>
      <c r="K373" s="208">
        <f t="shared" si="14"/>
        <v>0.42348582916357153</v>
      </c>
      <c r="L373" s="208">
        <f>AVERAGE(K373:K375)</f>
        <v>0.75534031358511389</v>
      </c>
      <c r="M373" s="208">
        <f>STDEV(K373:K375)</f>
        <v>0.28815176024595784</v>
      </c>
    </row>
    <row r="374" spans="1:17">
      <c r="A374" s="213" t="s">
        <v>138</v>
      </c>
      <c r="B374" s="214" t="s">
        <v>87</v>
      </c>
      <c r="C374" s="211">
        <v>21.230018469336802</v>
      </c>
      <c r="D374" s="210">
        <v>22.813090563162199</v>
      </c>
      <c r="E374" s="208"/>
      <c r="F374" s="208"/>
      <c r="G374" s="208">
        <f>C374-F373</f>
        <v>-2.5253926217620339</v>
      </c>
      <c r="H374" s="208"/>
      <c r="I374" s="208">
        <f>G374-H355</f>
        <v>0.15137865479116641</v>
      </c>
      <c r="J374" s="209"/>
      <c r="K374" s="208">
        <f t="shared" si="14"/>
        <v>0.90038962941829204</v>
      </c>
      <c r="L374" s="208"/>
      <c r="M374" s="208"/>
    </row>
    <row r="375" spans="1:17" ht="15" thickBot="1">
      <c r="A375" s="213" t="s">
        <v>138</v>
      </c>
      <c r="B375" s="212" t="s">
        <v>87</v>
      </c>
      <c r="C375" s="211">
        <v>21.1646180574458</v>
      </c>
      <c r="D375" s="210">
        <v>24.6307231656622</v>
      </c>
      <c r="E375" s="208"/>
      <c r="F375" s="208"/>
      <c r="G375" s="208">
        <f>C375-F373</f>
        <v>-2.5907930336530356</v>
      </c>
      <c r="H375" s="208"/>
      <c r="I375" s="208">
        <f>G375-H355</f>
        <v>8.5978242900164759E-2</v>
      </c>
      <c r="J375" s="209"/>
      <c r="K375" s="208">
        <f t="shared" si="14"/>
        <v>0.94214548217347827</v>
      </c>
      <c r="L375" s="208"/>
      <c r="M375" s="208"/>
    </row>
    <row r="378" spans="1:17" ht="20">
      <c r="A378" s="413" t="s">
        <v>40</v>
      </c>
      <c r="B378" s="414"/>
      <c r="C378" s="415"/>
      <c r="E378" s="416" t="s">
        <v>121</v>
      </c>
      <c r="F378" s="416"/>
    </row>
    <row r="379" spans="1:17" ht="16" thickBot="1">
      <c r="A379" s="226" t="s">
        <v>117</v>
      </c>
      <c r="B379" s="226" t="s">
        <v>116</v>
      </c>
      <c r="C379" s="225" t="s">
        <v>115</v>
      </c>
      <c r="D379" s="225" t="s">
        <v>114</v>
      </c>
      <c r="E379" s="223" t="s">
        <v>113</v>
      </c>
      <c r="F379" s="223" t="s">
        <v>112</v>
      </c>
      <c r="G379" s="224" t="s">
        <v>111</v>
      </c>
      <c r="H379" s="223" t="s">
        <v>110</v>
      </c>
      <c r="I379" s="224" t="s">
        <v>109</v>
      </c>
      <c r="J379" s="223" t="s">
        <v>108</v>
      </c>
      <c r="K379" s="223" t="s">
        <v>107</v>
      </c>
      <c r="L379" s="223" t="s">
        <v>106</v>
      </c>
      <c r="M379" s="223" t="s">
        <v>105</v>
      </c>
      <c r="O379" s="219"/>
      <c r="P379" s="222" t="s">
        <v>104</v>
      </c>
      <c r="Q379" s="221" t="s">
        <v>103</v>
      </c>
    </row>
    <row r="380" spans="1:17">
      <c r="A380" s="213" t="s">
        <v>138</v>
      </c>
      <c r="B380" s="218" t="s">
        <v>100</v>
      </c>
      <c r="C380" s="210">
        <v>22.781174583507301</v>
      </c>
      <c r="D380" s="210">
        <v>22.922670558733699</v>
      </c>
      <c r="E380" s="208">
        <f>AVERAGE(C380:C382)</f>
        <v>21.220353355532001</v>
      </c>
      <c r="F380" s="208">
        <f>AVERAGE(D380:D382)</f>
        <v>22.416331387842934</v>
      </c>
      <c r="G380" s="208">
        <f>C380-F380</f>
        <v>0.36484319566436696</v>
      </c>
      <c r="H380" s="208">
        <f>AVERAGE(G380:G382)</f>
        <v>-1.1959780323109339</v>
      </c>
      <c r="I380" s="208">
        <f>G380-H380</f>
        <v>1.5608212279753009</v>
      </c>
      <c r="J380" s="209">
        <f>AVERAGE(I380:I382)</f>
        <v>0</v>
      </c>
      <c r="K380" s="208">
        <f t="shared" ref="K380:K409" si="15">2^-(I380)</f>
        <v>0.33895808119850929</v>
      </c>
      <c r="L380" s="228">
        <f>AVERAGE(K380:K382)</f>
        <v>1.2998308898622761</v>
      </c>
      <c r="M380" s="208">
        <f>STDEV(K380:K382)</f>
        <v>0.95477313547354792</v>
      </c>
      <c r="O380" s="220" t="s">
        <v>102</v>
      </c>
      <c r="P380" s="219">
        <v>1.2998308898622899</v>
      </c>
      <c r="Q380" s="219">
        <v>0.68598263960555494</v>
      </c>
    </row>
    <row r="381" spans="1:17">
      <c r="A381" s="213" t="s">
        <v>138</v>
      </c>
      <c r="B381" s="217" t="s">
        <v>100</v>
      </c>
      <c r="C381" s="210">
        <v>20.828421317257501</v>
      </c>
      <c r="D381" s="210">
        <v>22.2949711936818</v>
      </c>
      <c r="E381" s="208"/>
      <c r="F381" s="208"/>
      <c r="G381" s="208">
        <f>C381-F380</f>
        <v>-1.5879100705854334</v>
      </c>
      <c r="H381" s="208"/>
      <c r="I381" s="208">
        <f>G381-H380</f>
        <v>-0.39193203827449952</v>
      </c>
      <c r="J381" s="209"/>
      <c r="K381" s="208">
        <f t="shared" si="15"/>
        <v>1.3121494410845578</v>
      </c>
      <c r="L381" s="208"/>
      <c r="M381" s="208"/>
      <c r="O381" s="220" t="s">
        <v>101</v>
      </c>
      <c r="P381" s="219">
        <v>0.79025617190579101</v>
      </c>
      <c r="Q381" s="219">
        <v>2.2857731271653399</v>
      </c>
    </row>
    <row r="382" spans="1:17" ht="15" thickBot="1">
      <c r="A382" s="213" t="s">
        <v>138</v>
      </c>
      <c r="B382" s="216" t="s">
        <v>100</v>
      </c>
      <c r="C382" s="210">
        <v>20.051464165831199</v>
      </c>
      <c r="D382" s="210">
        <v>22.0313524111133</v>
      </c>
      <c r="E382" s="208"/>
      <c r="F382" s="208"/>
      <c r="G382" s="208">
        <f>C382-F380</f>
        <v>-2.3648672220117355</v>
      </c>
      <c r="H382" s="208"/>
      <c r="I382" s="208">
        <f>G382-H380</f>
        <v>-1.1688891897008016</v>
      </c>
      <c r="J382" s="209"/>
      <c r="K382" s="208">
        <f t="shared" si="15"/>
        <v>2.2483851473037615</v>
      </c>
      <c r="L382" s="208"/>
      <c r="M382" s="208"/>
      <c r="O382" s="220" t="s">
        <v>99</v>
      </c>
      <c r="P382" s="219">
        <v>3.6674892867671698</v>
      </c>
      <c r="Q382" s="219">
        <v>2.09037888770481</v>
      </c>
    </row>
    <row r="383" spans="1:17">
      <c r="A383" s="213" t="s">
        <v>138</v>
      </c>
      <c r="B383" s="215" t="s">
        <v>96</v>
      </c>
      <c r="C383" s="211">
        <v>22.576059816276398</v>
      </c>
      <c r="D383" s="210">
        <v>22.346023917455</v>
      </c>
      <c r="E383" s="208">
        <f>AVERAGE(C383:C385)</f>
        <v>22.716943925904562</v>
      </c>
      <c r="F383" s="208">
        <f>AVERAGE(D383:D385)</f>
        <v>23.361235061775403</v>
      </c>
      <c r="G383" s="208">
        <f>C383-F383</f>
        <v>-0.78517524549900486</v>
      </c>
      <c r="H383" s="208">
        <f>AVERAGE(G383:G385)</f>
        <v>-0.64429113587083719</v>
      </c>
      <c r="I383" s="208">
        <f>G383-H380</f>
        <v>0.41080278681192905</v>
      </c>
      <c r="J383" s="209">
        <f>AVERAGE(I383:I385)</f>
        <v>0.55168689644009672</v>
      </c>
      <c r="K383" s="208">
        <f t="shared" si="15"/>
        <v>0.75220469336732754</v>
      </c>
      <c r="L383" s="208">
        <f>AVERAGE(K383:K385)</f>
        <v>0.68598263960553008</v>
      </c>
      <c r="M383" s="208">
        <f>STDEV(K383:K385)</f>
        <v>8.605455801386222E-2</v>
      </c>
      <c r="O383" s="220" t="s">
        <v>98</v>
      </c>
      <c r="P383" s="219">
        <v>2.9048096960154002</v>
      </c>
      <c r="Q383" s="219">
        <v>2.2857055006821199</v>
      </c>
    </row>
    <row r="384" spans="1:17">
      <c r="A384" s="213" t="s">
        <v>138</v>
      </c>
      <c r="B384" s="214" t="s">
        <v>96</v>
      </c>
      <c r="C384" s="211">
        <v>22.645150576720301</v>
      </c>
      <c r="D384" s="210">
        <v>23.163906941083901</v>
      </c>
      <c r="E384" s="208"/>
      <c r="F384" s="208"/>
      <c r="G384" s="208">
        <f>C384-F383</f>
        <v>-0.71608448505510225</v>
      </c>
      <c r="H384" s="208"/>
      <c r="I384" s="208">
        <f>G384-H380</f>
        <v>0.47989354725583167</v>
      </c>
      <c r="J384" s="209"/>
      <c r="K384" s="208">
        <f t="shared" si="15"/>
        <v>0.71703052988848659</v>
      </c>
      <c r="L384" s="208"/>
      <c r="M384" s="208"/>
      <c r="O384" s="220" t="s">
        <v>97</v>
      </c>
      <c r="P384" s="219">
        <v>1.35725230916823</v>
      </c>
      <c r="Q384" s="219">
        <v>0.66750941557717802</v>
      </c>
    </row>
    <row r="385" spans="1:13" ht="15" thickBot="1">
      <c r="A385" s="213" t="s">
        <v>138</v>
      </c>
      <c r="B385" s="212" t="s">
        <v>96</v>
      </c>
      <c r="C385" s="211">
        <v>22.929621384716999</v>
      </c>
      <c r="D385" s="210">
        <v>24.573774326787301</v>
      </c>
      <c r="E385" s="208"/>
      <c r="F385" s="208"/>
      <c r="G385" s="208">
        <f>C385-F383</f>
        <v>-0.43161367705840448</v>
      </c>
      <c r="H385" s="208"/>
      <c r="I385" s="208">
        <f>G385-H380</f>
        <v>0.76436435525252944</v>
      </c>
      <c r="J385" s="209"/>
      <c r="K385" s="208">
        <f t="shared" si="15"/>
        <v>0.58871269556077621</v>
      </c>
      <c r="L385" s="208"/>
      <c r="M385" s="208"/>
    </row>
    <row r="386" spans="1:13">
      <c r="A386" s="213" t="s">
        <v>138</v>
      </c>
      <c r="B386" s="218" t="s">
        <v>95</v>
      </c>
      <c r="C386" s="211">
        <v>22.169454549826199</v>
      </c>
      <c r="D386" s="210">
        <v>23.137477784951301</v>
      </c>
      <c r="E386" s="208">
        <f>AVERAGE(C386:C388)</f>
        <v>22.240298313041766</v>
      </c>
      <c r="F386" s="208">
        <f>AVERAGE(D386:D388)</f>
        <v>23.09413301913467</v>
      </c>
      <c r="G386" s="208">
        <f>C386-F386</f>
        <v>-0.92467846930847131</v>
      </c>
      <c r="H386" s="208">
        <f>AVERAGE(G386:G388)</f>
        <v>-0.85383470609290413</v>
      </c>
      <c r="I386" s="208">
        <f>G386-H380</f>
        <v>0.27129956300246261</v>
      </c>
      <c r="J386" s="209">
        <f>AVERAGE(I386:I388)</f>
        <v>0.34214332621802979</v>
      </c>
      <c r="K386" s="208">
        <f t="shared" si="15"/>
        <v>0.82857284072401727</v>
      </c>
      <c r="L386" s="208">
        <f>AVERAGE(K386:K388)</f>
        <v>0.79025617190577835</v>
      </c>
      <c r="M386" s="208">
        <f>STDEV(K386:K388)</f>
        <v>5.6570106865740745E-2</v>
      </c>
    </row>
    <row r="387" spans="1:13">
      <c r="A387" s="213" t="s">
        <v>138</v>
      </c>
      <c r="B387" s="217" t="s">
        <v>95</v>
      </c>
      <c r="C387" s="211">
        <v>22.361540183789899</v>
      </c>
      <c r="D387" s="210">
        <v>23.709759781260502</v>
      </c>
      <c r="E387" s="208"/>
      <c r="F387" s="208"/>
      <c r="G387" s="208">
        <f>C387-F386</f>
        <v>-0.73259283534477149</v>
      </c>
      <c r="H387" s="208"/>
      <c r="I387" s="208">
        <f>G387-H380</f>
        <v>0.46338519696616243</v>
      </c>
      <c r="J387" s="209"/>
      <c r="K387" s="208">
        <f t="shared" si="15"/>
        <v>0.7252824289662706</v>
      </c>
      <c r="L387" s="208"/>
      <c r="M387" s="208"/>
    </row>
    <row r="388" spans="1:13" ht="15" thickBot="1">
      <c r="A388" s="213" t="s">
        <v>138</v>
      </c>
      <c r="B388" s="216" t="s">
        <v>95</v>
      </c>
      <c r="C388" s="211">
        <v>22.189900205509201</v>
      </c>
      <c r="D388" s="210">
        <v>22.435161491192201</v>
      </c>
      <c r="E388" s="208"/>
      <c r="F388" s="208"/>
      <c r="G388" s="208">
        <f>C388-F386</f>
        <v>-0.90423281362546959</v>
      </c>
      <c r="H388" s="208"/>
      <c r="I388" s="208">
        <f>G388-H380</f>
        <v>0.29174521868546432</v>
      </c>
      <c r="J388" s="209"/>
      <c r="K388" s="208">
        <f t="shared" si="15"/>
        <v>0.81691324602704718</v>
      </c>
      <c r="L388" s="208"/>
      <c r="M388" s="208"/>
    </row>
    <row r="389" spans="1:13">
      <c r="A389" s="213" t="s">
        <v>138</v>
      </c>
      <c r="B389" s="215" t="s">
        <v>94</v>
      </c>
      <c r="C389" s="211">
        <v>20.476567169762799</v>
      </c>
      <c r="D389" s="210">
        <v>22.054727256859401</v>
      </c>
      <c r="E389" s="208">
        <f>AVERAGE(C389:C391)</f>
        <v>21.207427729660534</v>
      </c>
      <c r="F389" s="208">
        <f>AVERAGE(D389:D391)</f>
        <v>23.215809987747871</v>
      </c>
      <c r="G389" s="208">
        <f>C389-F389</f>
        <v>-2.7392428179850725</v>
      </c>
      <c r="H389" s="208">
        <f>AVERAGE(G389:G391)</f>
        <v>-2.0083822580873374</v>
      </c>
      <c r="I389" s="208">
        <f>G389-H380</f>
        <v>-1.5432647856741386</v>
      </c>
      <c r="J389" s="209">
        <f>AVERAGE(I389:I391)</f>
        <v>-0.81240422577640337</v>
      </c>
      <c r="K389" s="208">
        <f t="shared" si="15"/>
        <v>2.9145330988354612</v>
      </c>
      <c r="L389" s="208">
        <f>AVERAGE(K389:K391)</f>
        <v>2.2857731271653003</v>
      </c>
      <c r="M389" s="208">
        <f>STDEV(K389:K391)</f>
        <v>1.5246773477360642</v>
      </c>
    </row>
    <row r="390" spans="1:13">
      <c r="A390" s="213" t="s">
        <v>138</v>
      </c>
      <c r="B390" s="214" t="s">
        <v>94</v>
      </c>
      <c r="C390" s="211">
        <v>22.889516501076201</v>
      </c>
      <c r="D390" s="210">
        <v>24.491969926690501</v>
      </c>
      <c r="E390" s="208"/>
      <c r="F390" s="208"/>
      <c r="G390" s="208">
        <f>C390-F389</f>
        <v>-0.3262934866716698</v>
      </c>
      <c r="H390" s="208"/>
      <c r="I390" s="208">
        <f>G390-H380</f>
        <v>0.86968454563926412</v>
      </c>
      <c r="J390" s="209"/>
      <c r="K390" s="208">
        <f t="shared" si="15"/>
        <v>0.54726650081734673</v>
      </c>
      <c r="L390" s="208"/>
      <c r="M390" s="208"/>
    </row>
    <row r="391" spans="1:13" ht="15" thickBot="1">
      <c r="A391" s="213" t="s">
        <v>138</v>
      </c>
      <c r="B391" s="212" t="s">
        <v>94</v>
      </c>
      <c r="C391" s="211">
        <v>20.256199518142601</v>
      </c>
      <c r="D391" s="210">
        <v>23.100732779693701</v>
      </c>
      <c r="E391" s="208"/>
      <c r="F391" s="208"/>
      <c r="G391" s="208">
        <f>C391-F389</f>
        <v>-2.9596104696052699</v>
      </c>
      <c r="H391" s="208"/>
      <c r="I391" s="208">
        <f>G391-H380</f>
        <v>-1.7636324372943359</v>
      </c>
      <c r="J391" s="209"/>
      <c r="K391" s="208">
        <f t="shared" si="15"/>
        <v>3.3955197818430931</v>
      </c>
      <c r="L391" s="208"/>
      <c r="M391" s="208"/>
    </row>
    <row r="392" spans="1:13">
      <c r="A392" s="213" t="s">
        <v>138</v>
      </c>
      <c r="B392" s="218" t="s">
        <v>93</v>
      </c>
      <c r="C392" s="211">
        <v>20.775352270434301</v>
      </c>
      <c r="D392" s="210">
        <v>24.641373206406399</v>
      </c>
      <c r="E392" s="208">
        <f>AVERAGE(C392:C394)</f>
        <v>21.082696360971134</v>
      </c>
      <c r="F392" s="208">
        <f>AVERAGE(D392:D394)</f>
        <v>24.113073328974036</v>
      </c>
      <c r="G392" s="208">
        <f>C392-F392</f>
        <v>-3.337721058539735</v>
      </c>
      <c r="H392" s="208">
        <f>AVERAGE(G392:G394)</f>
        <v>-3.0303769680029027</v>
      </c>
      <c r="I392" s="208">
        <f>G392-H380</f>
        <v>-2.1417430262288013</v>
      </c>
      <c r="J392" s="209">
        <f>AVERAGE(I392:I394)</f>
        <v>-1.8343989356919688</v>
      </c>
      <c r="K392" s="208">
        <f t="shared" si="15"/>
        <v>4.412948852862991</v>
      </c>
      <c r="L392" s="208">
        <f>AVERAGE(K392:K394)</f>
        <v>3.6674892867671827</v>
      </c>
      <c r="M392" s="208">
        <f>STDEV(K392:K394)</f>
        <v>0.99722813978959712</v>
      </c>
    </row>
    <row r="393" spans="1:13">
      <c r="A393" s="213" t="s">
        <v>138</v>
      </c>
      <c r="B393" s="217" t="s">
        <v>93</v>
      </c>
      <c r="C393" s="211">
        <v>21.575276937809299</v>
      </c>
      <c r="D393" s="210">
        <v>24.517919859027501</v>
      </c>
      <c r="E393" s="208"/>
      <c r="F393" s="208"/>
      <c r="G393" s="208">
        <f>C393-F392</f>
        <v>-2.5377963911647363</v>
      </c>
      <c r="H393" s="208"/>
      <c r="I393" s="208">
        <f>G393-H380</f>
        <v>-1.3418183588538024</v>
      </c>
      <c r="J393" s="209"/>
      <c r="K393" s="208">
        <f t="shared" si="15"/>
        <v>2.5347058942446545</v>
      </c>
      <c r="L393" s="208"/>
      <c r="M393" s="208"/>
    </row>
    <row r="394" spans="1:13" ht="15" thickBot="1">
      <c r="A394" s="213" t="s">
        <v>138</v>
      </c>
      <c r="B394" s="216" t="s">
        <v>93</v>
      </c>
      <c r="C394" s="211">
        <v>20.897459874669799</v>
      </c>
      <c r="D394" s="210">
        <v>23.1799269214882</v>
      </c>
      <c r="E394" s="208"/>
      <c r="F394" s="208"/>
      <c r="G394" s="208">
        <f>C394-F392</f>
        <v>-3.2156134543042363</v>
      </c>
      <c r="H394" s="208"/>
      <c r="I394" s="208">
        <f>G394-H380</f>
        <v>-2.0196354219933026</v>
      </c>
      <c r="J394" s="209"/>
      <c r="K394" s="208">
        <f t="shared" si="15"/>
        <v>4.0548131131939034</v>
      </c>
      <c r="L394" s="208"/>
      <c r="M394" s="208"/>
    </row>
    <row r="395" spans="1:13">
      <c r="A395" s="213" t="s">
        <v>138</v>
      </c>
      <c r="B395" s="215" t="s">
        <v>92</v>
      </c>
      <c r="C395" s="211">
        <v>20.447131122555898</v>
      </c>
      <c r="D395" s="211">
        <v>23.1406607360008</v>
      </c>
      <c r="E395" s="208">
        <f>AVERAGE(C395:C397)</f>
        <v>21.605029677805565</v>
      </c>
      <c r="F395" s="208">
        <f>AVERAGE(D395:D397)</f>
        <v>23.549954200935769</v>
      </c>
      <c r="G395" s="208">
        <f>C395-F395</f>
        <v>-3.1028230783798705</v>
      </c>
      <c r="H395" s="208">
        <f>AVERAGE(G395:G397)</f>
        <v>-1.9449245231302033</v>
      </c>
      <c r="I395" s="208">
        <f>G395-H380</f>
        <v>-1.9068450460689366</v>
      </c>
      <c r="J395" s="209">
        <f>AVERAGE(I395:I397)</f>
        <v>-0.74894649081926923</v>
      </c>
      <c r="K395" s="208">
        <f t="shared" si="15"/>
        <v>3.7498816048630133</v>
      </c>
      <c r="L395" s="208">
        <f>AVERAGE(K395:K397)</f>
        <v>2.0903788877047726</v>
      </c>
      <c r="M395" s="208">
        <f>STDEV(K395:K397)</f>
        <v>1.5456040936929567</v>
      </c>
    </row>
    <row r="396" spans="1:13">
      <c r="A396" s="213" t="s">
        <v>138</v>
      </c>
      <c r="B396" s="214" t="s">
        <v>92</v>
      </c>
      <c r="C396" s="211">
        <v>22.8853023380608</v>
      </c>
      <c r="D396" s="211">
        <v>23.948361391234901</v>
      </c>
      <c r="E396" s="208"/>
      <c r="F396" s="208"/>
      <c r="G396" s="208">
        <f>C396-F395</f>
        <v>-0.66465186287496891</v>
      </c>
      <c r="H396" s="208"/>
      <c r="I396" s="208">
        <f>G396-H380</f>
        <v>0.531326169435965</v>
      </c>
      <c r="J396" s="209"/>
      <c r="K396" s="208">
        <f t="shared" si="15"/>
        <v>0.69191840905745949</v>
      </c>
      <c r="L396" s="208"/>
      <c r="M396" s="208"/>
    </row>
    <row r="397" spans="1:13" ht="15" thickBot="1">
      <c r="A397" s="213" t="s">
        <v>138</v>
      </c>
      <c r="B397" s="212" t="s">
        <v>92</v>
      </c>
      <c r="C397" s="211">
        <v>21.482655572799999</v>
      </c>
      <c r="D397" s="211">
        <v>23.560840475571599</v>
      </c>
      <c r="E397" s="208"/>
      <c r="F397" s="208"/>
      <c r="G397" s="208">
        <f>C397-F395</f>
        <v>-2.0672986281357701</v>
      </c>
      <c r="H397" s="208"/>
      <c r="I397" s="208">
        <f>G397-H380</f>
        <v>-0.87132059582483623</v>
      </c>
      <c r="J397" s="209"/>
      <c r="K397" s="208">
        <f t="shared" si="15"/>
        <v>1.8293366491938456</v>
      </c>
      <c r="L397" s="208"/>
      <c r="M397" s="208"/>
    </row>
    <row r="398" spans="1:13">
      <c r="A398" s="213" t="s">
        <v>138</v>
      </c>
      <c r="B398" s="218" t="s">
        <v>91</v>
      </c>
      <c r="C398" s="211">
        <v>22.861591895750799</v>
      </c>
      <c r="D398" s="210">
        <v>24.989092777160302</v>
      </c>
      <c r="E398" s="208">
        <f>AVERAGE(C398:C400)</f>
        <v>21.897194314946233</v>
      </c>
      <c r="F398" s="208">
        <f>AVERAGE(D398:D400)</f>
        <v>24.0588753072869</v>
      </c>
      <c r="G398" s="208">
        <f>C398-F398</f>
        <v>-1.1972834115361017</v>
      </c>
      <c r="H398" s="208">
        <f>AVERAGE(G398:G400)</f>
        <v>-2.1616809923406684</v>
      </c>
      <c r="I398" s="208">
        <f>G398-H380</f>
        <v>-1.3053792251678242E-3</v>
      </c>
      <c r="J398" s="209">
        <f>AVERAGE(I398:I400)</f>
        <v>-0.96570296002973455</v>
      </c>
      <c r="K398" s="208">
        <f t="shared" si="15"/>
        <v>1.0009052294025296</v>
      </c>
      <c r="L398" s="208">
        <f>AVERAGE(K398:K400)</f>
        <v>2.9048096960152319</v>
      </c>
      <c r="M398" s="208">
        <f>STDEV(K398:K400)</f>
        <v>3.1860113388441946</v>
      </c>
    </row>
    <row r="399" spans="1:13">
      <c r="A399" s="213" t="s">
        <v>138</v>
      </c>
      <c r="B399" s="217" t="s">
        <v>91</v>
      </c>
      <c r="C399" s="211">
        <v>20.144165941436199</v>
      </c>
      <c r="D399" s="210">
        <v>22.2409835409529</v>
      </c>
      <c r="E399" s="208"/>
      <c r="F399" s="208"/>
      <c r="G399" s="208">
        <f>C399-F398</f>
        <v>-3.9147093658507011</v>
      </c>
      <c r="H399" s="208"/>
      <c r="I399" s="208">
        <f>G399-H380</f>
        <v>-2.7187313335397674</v>
      </c>
      <c r="J399" s="209"/>
      <c r="K399" s="208">
        <f t="shared" si="15"/>
        <v>6.5829367380513775</v>
      </c>
      <c r="L399" s="208"/>
      <c r="M399" s="208"/>
    </row>
    <row r="400" spans="1:13" ht="15" thickBot="1">
      <c r="A400" s="213" t="s">
        <v>138</v>
      </c>
      <c r="B400" s="216" t="s">
        <v>91</v>
      </c>
      <c r="C400" s="211">
        <v>22.685825107651699</v>
      </c>
      <c r="D400" s="210">
        <v>24.946549603747499</v>
      </c>
      <c r="E400" s="208"/>
      <c r="F400" s="208"/>
      <c r="G400" s="208">
        <f>C400-F398</f>
        <v>-1.3730501996352018</v>
      </c>
      <c r="H400" s="208"/>
      <c r="I400" s="208">
        <f>G400-H380</f>
        <v>-0.17707216732426789</v>
      </c>
      <c r="J400" s="209"/>
      <c r="K400" s="208">
        <f t="shared" si="15"/>
        <v>1.1305871205917899</v>
      </c>
      <c r="L400" s="208"/>
      <c r="M400" s="208"/>
    </row>
    <row r="401" spans="1:17">
      <c r="A401" s="213" t="s">
        <v>138</v>
      </c>
      <c r="B401" s="215" t="s">
        <v>90</v>
      </c>
      <c r="C401" s="211">
        <v>20.146044782231399</v>
      </c>
      <c r="D401" s="210">
        <v>23.744295609074999</v>
      </c>
      <c r="E401" s="208">
        <f>AVERAGE(C401:C403)</f>
        <v>21.045066972581665</v>
      </c>
      <c r="F401" s="208">
        <f>AVERAGE(D401:D403)</f>
        <v>23.266755260989168</v>
      </c>
      <c r="G401" s="208">
        <f>C401-F401</f>
        <v>-3.1207104787577684</v>
      </c>
      <c r="H401" s="208">
        <f>AVERAGE(G401:G403)</f>
        <v>-2.2216882884075013</v>
      </c>
      <c r="I401" s="208">
        <f>G401-H380</f>
        <v>-1.9247324464468345</v>
      </c>
      <c r="J401" s="209">
        <f>AVERAGE(I401:I403)</f>
        <v>-1.0257102560965674</v>
      </c>
      <c r="K401" s="208">
        <f t="shared" si="15"/>
        <v>3.7966643119591184</v>
      </c>
      <c r="L401" s="208">
        <f>AVERAGE(K401:K403)</f>
        <v>2.2857055006820866</v>
      </c>
      <c r="M401" s="208">
        <f>STDEV(K401:K403)</f>
        <v>1.3531475205486088</v>
      </c>
    </row>
    <row r="402" spans="1:17">
      <c r="A402" s="213" t="s">
        <v>138</v>
      </c>
      <c r="B402" s="214" t="s">
        <v>90</v>
      </c>
      <c r="C402" s="211">
        <v>21.825148700358302</v>
      </c>
      <c r="D402" s="210">
        <v>23.217905369476998</v>
      </c>
      <c r="E402" s="208"/>
      <c r="F402" s="208"/>
      <c r="G402" s="208">
        <f>C402-F401</f>
        <v>-1.4416065606308663</v>
      </c>
      <c r="H402" s="208"/>
      <c r="I402" s="208">
        <f>G402-H380</f>
        <v>-0.24562852831993243</v>
      </c>
      <c r="J402" s="209"/>
      <c r="K402" s="208">
        <f t="shared" si="15"/>
        <v>1.1856091840611394</v>
      </c>
      <c r="L402" s="208"/>
      <c r="M402" s="208"/>
    </row>
    <row r="403" spans="1:17" ht="15" thickBot="1">
      <c r="A403" s="213" t="s">
        <v>138</v>
      </c>
      <c r="B403" s="212" t="s">
        <v>90</v>
      </c>
      <c r="C403" s="211">
        <v>21.164007435155298</v>
      </c>
      <c r="D403" s="210">
        <v>22.838064804415499</v>
      </c>
      <c r="E403" s="208"/>
      <c r="F403" s="208"/>
      <c r="G403" s="208">
        <f>C403-F401</f>
        <v>-2.1027478258338697</v>
      </c>
      <c r="H403" s="208"/>
      <c r="I403" s="208">
        <f>G403-H380</f>
        <v>-0.90676979352293574</v>
      </c>
      <c r="J403" s="209"/>
      <c r="K403" s="208">
        <f t="shared" si="15"/>
        <v>1.8748430060260024</v>
      </c>
      <c r="L403" s="208"/>
      <c r="M403" s="208"/>
    </row>
    <row r="404" spans="1:17">
      <c r="A404" s="213" t="s">
        <v>138</v>
      </c>
      <c r="B404" s="218" t="s">
        <v>89</v>
      </c>
      <c r="C404" s="211">
        <v>22.724183764122401</v>
      </c>
      <c r="D404" s="210">
        <v>23.601659221629198</v>
      </c>
      <c r="E404" s="208">
        <f>AVERAGE(C404:C406)</f>
        <v>21.988418897766206</v>
      </c>
      <c r="F404" s="208">
        <f>AVERAGE(D404:D406)</f>
        <v>23.188743382160766</v>
      </c>
      <c r="G404" s="208">
        <f>C404-F404</f>
        <v>-0.46455961803836487</v>
      </c>
      <c r="H404" s="208">
        <f>AVERAGE(G404:G406)</f>
        <v>-1.2003244843945649</v>
      </c>
      <c r="I404" s="208">
        <f>G404-H386</f>
        <v>0.38927508805453925</v>
      </c>
      <c r="J404" s="209">
        <f>AVERAGE(I404:I406)</f>
        <v>-0.34648977830166078</v>
      </c>
      <c r="K404" s="208">
        <f t="shared" si="15"/>
        <v>0.76351315107720574</v>
      </c>
      <c r="L404" s="208">
        <f>AVERAGE(K404:K406)</f>
        <v>1.3572523091682127</v>
      </c>
      <c r="M404" s="208">
        <f>STDEV(K404:K406)</f>
        <v>0.55532934553580549</v>
      </c>
    </row>
    <row r="405" spans="1:17">
      <c r="A405" s="213" t="s">
        <v>138</v>
      </c>
      <c r="B405" s="217" t="s">
        <v>89</v>
      </c>
      <c r="C405" s="211">
        <v>21.436604169513</v>
      </c>
      <c r="D405" s="210">
        <v>22.6576144578138</v>
      </c>
      <c r="E405" s="208"/>
      <c r="F405" s="208"/>
      <c r="G405" s="208">
        <f>C405-F404</f>
        <v>-1.7521392126477657</v>
      </c>
      <c r="H405" s="208"/>
      <c r="I405" s="208">
        <f>G405-H386</f>
        <v>-0.8983045065548616</v>
      </c>
      <c r="J405" s="209"/>
      <c r="K405" s="208">
        <f t="shared" si="15"/>
        <v>1.8638742210380801</v>
      </c>
      <c r="L405" s="208"/>
      <c r="M405" s="208"/>
    </row>
    <row r="406" spans="1:17" ht="15" thickBot="1">
      <c r="A406" s="213" t="s">
        <v>138</v>
      </c>
      <c r="B406" s="216" t="s">
        <v>89</v>
      </c>
      <c r="C406" s="211">
        <v>21.804468759663202</v>
      </c>
      <c r="D406" s="210">
        <v>23.306956467039299</v>
      </c>
      <c r="E406" s="208"/>
      <c r="F406" s="208"/>
      <c r="G406" s="208">
        <f>C406-F404</f>
        <v>-1.3842746224975642</v>
      </c>
      <c r="H406" s="208"/>
      <c r="I406" s="208">
        <f>G406-H386</f>
        <v>-0.53043991640466004</v>
      </c>
      <c r="J406" s="209"/>
      <c r="K406" s="208">
        <f t="shared" si="15"/>
        <v>1.4443695553893523</v>
      </c>
      <c r="L406" s="208"/>
      <c r="M406" s="208"/>
    </row>
    <row r="407" spans="1:17">
      <c r="A407" s="213" t="s">
        <v>138</v>
      </c>
      <c r="B407" s="215" t="s">
        <v>87</v>
      </c>
      <c r="C407" s="211">
        <v>22.707888044958999</v>
      </c>
      <c r="D407" s="210">
        <v>23.917765077318101</v>
      </c>
      <c r="E407" s="208">
        <f>AVERAGE(C407:C409)</f>
        <v>21.941877793918334</v>
      </c>
      <c r="F407" s="208">
        <f>AVERAGE(D407:D409)</f>
        <v>23.04263309626943</v>
      </c>
      <c r="G407" s="208">
        <f>C407-F407</f>
        <v>-0.33474505131043131</v>
      </c>
      <c r="H407" s="208">
        <f>AVERAGE(G407:G409)</f>
        <v>-1.1007553023510976</v>
      </c>
      <c r="I407" s="208">
        <f>G407-H389</f>
        <v>1.6736372067769061</v>
      </c>
      <c r="J407" s="209">
        <f>AVERAGE(I407:I409)</f>
        <v>0.90762695573623964</v>
      </c>
      <c r="K407" s="208">
        <f t="shared" si="15"/>
        <v>0.31346207122469388</v>
      </c>
      <c r="L407" s="208">
        <f>AVERAGE(K407:K409)</f>
        <v>0.6675094155771536</v>
      </c>
      <c r="M407" s="208">
        <f>STDEV(K407:K409)</f>
        <v>0.56923356251849655</v>
      </c>
    </row>
    <row r="408" spans="1:17">
      <c r="A408" s="213" t="s">
        <v>138</v>
      </c>
      <c r="B408" s="214" t="s">
        <v>87</v>
      </c>
      <c r="C408" s="211">
        <v>20.629204354665699</v>
      </c>
      <c r="D408" s="210">
        <v>23.018934877835299</v>
      </c>
      <c r="E408" s="208"/>
      <c r="F408" s="208"/>
      <c r="G408" s="208">
        <f>C408-F407</f>
        <v>-2.413428741603731</v>
      </c>
      <c r="H408" s="208"/>
      <c r="I408" s="208">
        <f>G408-H389</f>
        <v>-0.40504648351639361</v>
      </c>
      <c r="J408" s="209"/>
      <c r="K408" s="208">
        <f t="shared" si="15"/>
        <v>1.3241315731192438</v>
      </c>
      <c r="L408" s="208"/>
      <c r="M408" s="208"/>
    </row>
    <row r="409" spans="1:17" ht="15" thickBot="1">
      <c r="A409" s="213" t="s">
        <v>138</v>
      </c>
      <c r="B409" s="212" t="s">
        <v>87</v>
      </c>
      <c r="C409" s="211">
        <v>22.488540982130299</v>
      </c>
      <c r="D409" s="210">
        <v>22.1911993336549</v>
      </c>
      <c r="E409" s="208"/>
      <c r="F409" s="208"/>
      <c r="G409" s="208">
        <f>C409-F407</f>
        <v>-0.55409211413913084</v>
      </c>
      <c r="H409" s="208"/>
      <c r="I409" s="208">
        <f>G409-H389</f>
        <v>1.4542901439482065</v>
      </c>
      <c r="J409" s="209"/>
      <c r="K409" s="208">
        <f t="shared" si="15"/>
        <v>0.36493460238752307</v>
      </c>
      <c r="L409" s="208"/>
      <c r="M409" s="208"/>
    </row>
    <row r="412" spans="1:17" ht="20">
      <c r="A412" s="413" t="s">
        <v>40</v>
      </c>
      <c r="B412" s="414"/>
      <c r="C412" s="415"/>
      <c r="E412" s="416" t="s">
        <v>120</v>
      </c>
      <c r="F412" s="416"/>
    </row>
    <row r="413" spans="1:17" ht="16" thickBot="1">
      <c r="A413" s="226" t="s">
        <v>117</v>
      </c>
      <c r="B413" s="226" t="s">
        <v>116</v>
      </c>
      <c r="C413" s="225" t="s">
        <v>115</v>
      </c>
      <c r="D413" s="225" t="s">
        <v>114</v>
      </c>
      <c r="E413" s="223" t="s">
        <v>113</v>
      </c>
      <c r="F413" s="223" t="s">
        <v>112</v>
      </c>
      <c r="G413" s="224" t="s">
        <v>111</v>
      </c>
      <c r="H413" s="223" t="s">
        <v>110</v>
      </c>
      <c r="I413" s="224" t="s">
        <v>109</v>
      </c>
      <c r="J413" s="223" t="s">
        <v>108</v>
      </c>
      <c r="K413" s="223" t="s">
        <v>107</v>
      </c>
      <c r="L413" s="223" t="s">
        <v>106</v>
      </c>
      <c r="M413" s="223" t="s">
        <v>105</v>
      </c>
      <c r="O413" s="219"/>
      <c r="P413" s="222" t="s">
        <v>104</v>
      </c>
      <c r="Q413" s="221" t="s">
        <v>103</v>
      </c>
    </row>
    <row r="414" spans="1:17">
      <c r="A414" s="213" t="s">
        <v>138</v>
      </c>
      <c r="B414" s="218" t="s">
        <v>100</v>
      </c>
      <c r="C414" s="211">
        <v>21.476149696585601</v>
      </c>
      <c r="D414" s="210">
        <v>22.6316899353737</v>
      </c>
      <c r="E414" s="208">
        <f>AVERAGE(C414:C416)</f>
        <v>21.262533294493235</v>
      </c>
      <c r="F414" s="208">
        <f>AVERAGE(D414:D416)</f>
        <v>22.842184772057703</v>
      </c>
      <c r="G414" s="208">
        <f>C414-F414</f>
        <v>-1.3660350754721016</v>
      </c>
      <c r="H414" s="208">
        <f>AVERAGE(G414:G416)</f>
        <v>-1.5796514775644681</v>
      </c>
      <c r="I414" s="208">
        <f>G414-H414</f>
        <v>0.21361640209236654</v>
      </c>
      <c r="J414" s="209">
        <f>AVERAGE(I414:I416)</f>
        <v>0</v>
      </c>
      <c r="K414" s="208">
        <f t="shared" ref="K414:K443" si="16">2^-(I414)</f>
        <v>0.86237281067772442</v>
      </c>
      <c r="L414" s="228">
        <f>AVERAGE(K414:K416)</f>
        <v>1.1434634857479629</v>
      </c>
      <c r="M414" s="208">
        <f>STDEV(K414:K416)</f>
        <v>0.74050411475646172</v>
      </c>
      <c r="O414" s="220" t="s">
        <v>102</v>
      </c>
      <c r="P414" s="219">
        <v>1.14346348574797</v>
      </c>
      <c r="Q414" s="219">
        <v>2.6388575031907502</v>
      </c>
    </row>
    <row r="415" spans="1:17">
      <c r="A415" s="213" t="s">
        <v>138</v>
      </c>
      <c r="B415" s="217" t="s">
        <v>100</v>
      </c>
      <c r="C415" s="211">
        <v>20.274589173659901</v>
      </c>
      <c r="D415" s="210">
        <v>22.924455584008999</v>
      </c>
      <c r="E415" s="208"/>
      <c r="F415" s="208"/>
      <c r="G415" s="208">
        <f>C415-F414</f>
        <v>-2.5675955983978014</v>
      </c>
      <c r="H415" s="208"/>
      <c r="I415" s="208">
        <f>G415-H414</f>
        <v>-0.98794412083333327</v>
      </c>
      <c r="J415" s="209"/>
      <c r="K415" s="208">
        <f t="shared" si="16"/>
        <v>1.9833566396539271</v>
      </c>
      <c r="L415" s="208"/>
      <c r="M415" s="208"/>
      <c r="O415" s="220" t="s">
        <v>101</v>
      </c>
      <c r="P415" s="219">
        <v>1.43334661166273</v>
      </c>
      <c r="Q415" s="219">
        <v>1.9377764043807999</v>
      </c>
    </row>
    <row r="416" spans="1:17" ht="15" thickBot="1">
      <c r="A416" s="213" t="s">
        <v>138</v>
      </c>
      <c r="B416" s="216" t="s">
        <v>100</v>
      </c>
      <c r="C416" s="211">
        <v>22.036861013234201</v>
      </c>
      <c r="D416" s="210">
        <v>22.970408796790402</v>
      </c>
      <c r="E416" s="208"/>
      <c r="F416" s="208"/>
      <c r="G416" s="208">
        <f>C416-F414</f>
        <v>-0.80532375882350138</v>
      </c>
      <c r="H416" s="208"/>
      <c r="I416" s="208">
        <f>G416-H414</f>
        <v>0.77432771874096673</v>
      </c>
      <c r="J416" s="209"/>
      <c r="K416" s="208">
        <f t="shared" si="16"/>
        <v>0.58466100691223721</v>
      </c>
      <c r="L416" s="208"/>
      <c r="M416" s="208"/>
      <c r="O416" s="220" t="s">
        <v>99</v>
      </c>
      <c r="P416" s="219">
        <v>2.7686717788165001</v>
      </c>
      <c r="Q416" s="219">
        <v>2.1383275145002001</v>
      </c>
    </row>
    <row r="417" spans="1:17">
      <c r="A417" s="213" t="s">
        <v>138</v>
      </c>
      <c r="B417" s="215" t="s">
        <v>96</v>
      </c>
      <c r="C417" s="211">
        <v>21.074079499101401</v>
      </c>
      <c r="D417" s="210">
        <v>23.793277176591001</v>
      </c>
      <c r="E417" s="208">
        <f>AVERAGE(C417:C419)</f>
        <v>21.103069815183403</v>
      </c>
      <c r="F417" s="208">
        <f>AVERAGE(D417:D419)</f>
        <v>23.9013437268021</v>
      </c>
      <c r="G417" s="208">
        <f>C417-F417</f>
        <v>-2.8272642277006987</v>
      </c>
      <c r="H417" s="208">
        <f>AVERAGE(G417:G419)</f>
        <v>-2.7982739116186992</v>
      </c>
      <c r="I417" s="208">
        <f>G417-H414</f>
        <v>-1.2476127501362306</v>
      </c>
      <c r="J417" s="209">
        <f>AVERAGE(I417:I419)</f>
        <v>-1.2186224340542313</v>
      </c>
      <c r="K417" s="208">
        <f t="shared" si="16"/>
        <v>2.3744818854372611</v>
      </c>
      <c r="L417" s="208">
        <f>AVERAGE(K417:K419)</f>
        <v>2.638857503190748</v>
      </c>
      <c r="M417" s="208">
        <f>STDEV(K417:K419)</f>
        <v>1.5565332897262725</v>
      </c>
      <c r="O417" s="220" t="s">
        <v>98</v>
      </c>
      <c r="P417" s="219">
        <v>2.6094923096313098</v>
      </c>
      <c r="Q417" s="219">
        <v>5.6875255048882201</v>
      </c>
    </row>
    <row r="418" spans="1:17">
      <c r="A418" s="213" t="s">
        <v>138</v>
      </c>
      <c r="B418" s="214" t="s">
        <v>96</v>
      </c>
      <c r="C418" s="211">
        <v>20.2137876425959</v>
      </c>
      <c r="D418" s="210">
        <v>24.740684178279398</v>
      </c>
      <c r="E418" s="208"/>
      <c r="F418" s="208"/>
      <c r="G418" s="208">
        <f>C418-F417</f>
        <v>-3.6875560842062001</v>
      </c>
      <c r="H418" s="208"/>
      <c r="I418" s="208">
        <f>G418-H414</f>
        <v>-2.107904606641732</v>
      </c>
      <c r="J418" s="209"/>
      <c r="K418" s="208">
        <f t="shared" si="16"/>
        <v>4.3106475436777174</v>
      </c>
      <c r="L418" s="208"/>
      <c r="M418" s="208"/>
      <c r="O418" s="220" t="s">
        <v>97</v>
      </c>
      <c r="P418" s="219">
        <v>0.78394392136158997</v>
      </c>
      <c r="Q418" s="219">
        <v>0.83074402204115605</v>
      </c>
    </row>
    <row r="419" spans="1:17" ht="15" thickBot="1">
      <c r="A419" s="213" t="s">
        <v>138</v>
      </c>
      <c r="B419" s="212" t="s">
        <v>96</v>
      </c>
      <c r="C419" s="211">
        <v>22.021342303852901</v>
      </c>
      <c r="D419" s="210">
        <v>23.170069825535901</v>
      </c>
      <c r="E419" s="208"/>
      <c r="F419" s="208"/>
      <c r="G419" s="208">
        <f>C419-F417</f>
        <v>-1.8800014229491993</v>
      </c>
      <c r="H419" s="208"/>
      <c r="I419" s="208">
        <f>G419-H414</f>
        <v>-0.30034994538473114</v>
      </c>
      <c r="J419" s="209"/>
      <c r="K419" s="208">
        <f t="shared" si="16"/>
        <v>1.231443080457266</v>
      </c>
      <c r="L419" s="208"/>
      <c r="M419" s="208"/>
    </row>
    <row r="420" spans="1:17">
      <c r="A420" s="213" t="s">
        <v>138</v>
      </c>
      <c r="B420" s="218" t="s">
        <v>95</v>
      </c>
      <c r="C420" s="211">
        <v>21.990500703048401</v>
      </c>
      <c r="D420" s="210">
        <v>24.442273506094399</v>
      </c>
      <c r="E420" s="208">
        <f>AVERAGE(C420:C422)</f>
        <v>22.0231454025533</v>
      </c>
      <c r="F420" s="208">
        <f>AVERAGE(D420:D422)</f>
        <v>24.1057904846936</v>
      </c>
      <c r="G420" s="208">
        <f>C420-F420</f>
        <v>-2.115289781645199</v>
      </c>
      <c r="H420" s="208">
        <f>AVERAGE(G420:G422)</f>
        <v>-2.0826450821402993</v>
      </c>
      <c r="I420" s="208">
        <f>G420-H414</f>
        <v>-0.53563830408073088</v>
      </c>
      <c r="J420" s="209">
        <f>AVERAGE(I420:I422)</f>
        <v>-0.5029936045758312</v>
      </c>
      <c r="K420" s="208">
        <f t="shared" si="16"/>
        <v>1.4495833644378611</v>
      </c>
      <c r="L420" s="208">
        <f>AVERAGE(K420:K422)</f>
        <v>1.4333466116627218</v>
      </c>
      <c r="M420" s="208">
        <f>STDEV(K420:K422)</f>
        <v>0.26093878228771156</v>
      </c>
    </row>
    <row r="421" spans="1:17">
      <c r="A421" s="213" t="s">
        <v>138</v>
      </c>
      <c r="B421" s="217" t="s">
        <v>95</v>
      </c>
      <c r="C421" s="211">
        <v>21.772715998774</v>
      </c>
      <c r="D421" s="210">
        <v>23.047089026399298</v>
      </c>
      <c r="E421" s="208"/>
      <c r="F421" s="208"/>
      <c r="G421" s="208">
        <f>C421-F420</f>
        <v>-2.3330744859195995</v>
      </c>
      <c r="H421" s="208"/>
      <c r="I421" s="208">
        <f>G421-H414</f>
        <v>-0.75342300835513143</v>
      </c>
      <c r="J421" s="209"/>
      <c r="K421" s="208">
        <f t="shared" si="16"/>
        <v>1.6857878714360182</v>
      </c>
      <c r="L421" s="208"/>
      <c r="M421" s="208"/>
    </row>
    <row r="422" spans="1:17" ht="15" thickBot="1">
      <c r="A422" s="213" t="s">
        <v>138</v>
      </c>
      <c r="B422" s="216" t="s">
        <v>95</v>
      </c>
      <c r="C422" s="211">
        <v>22.3062195058375</v>
      </c>
      <c r="D422" s="210">
        <v>24.828008921587099</v>
      </c>
      <c r="E422" s="208"/>
      <c r="F422" s="208"/>
      <c r="G422" s="208">
        <f>C422-F420</f>
        <v>-1.7995709788560994</v>
      </c>
      <c r="H422" s="208"/>
      <c r="I422" s="208">
        <f>G422-H414</f>
        <v>-0.21991950129163129</v>
      </c>
      <c r="J422" s="209"/>
      <c r="K422" s="208">
        <f t="shared" si="16"/>
        <v>1.1646685991142862</v>
      </c>
      <c r="L422" s="208"/>
      <c r="M422" s="208"/>
    </row>
    <row r="423" spans="1:17">
      <c r="A423" s="213" t="s">
        <v>138</v>
      </c>
      <c r="B423" s="215" t="s">
        <v>94</v>
      </c>
      <c r="C423" s="211">
        <v>20.370467642134901</v>
      </c>
      <c r="D423" s="210">
        <v>22.990198147958001</v>
      </c>
      <c r="E423" s="208">
        <f>AVERAGE(C423:C425)</f>
        <v>20.555339054668636</v>
      </c>
      <c r="F423" s="208">
        <f>AVERAGE(D423:D425)</f>
        <v>23.020499504620634</v>
      </c>
      <c r="G423" s="208">
        <f>C423-F423</f>
        <v>-2.6500318624857329</v>
      </c>
      <c r="H423" s="208">
        <f>AVERAGE(G423:G425)</f>
        <v>-2.4651604499520006</v>
      </c>
      <c r="I423" s="208">
        <f>G423-H414</f>
        <v>-1.0703803849212647</v>
      </c>
      <c r="J423" s="209">
        <f>AVERAGE(I423:I425)</f>
        <v>-0.88550897238753257</v>
      </c>
      <c r="K423" s="208">
        <f t="shared" si="16"/>
        <v>2.0999869825718256</v>
      </c>
      <c r="L423" s="208">
        <f>AVERAGE(K423:K425)</f>
        <v>1.937776404380837</v>
      </c>
      <c r="M423" s="208">
        <f>STDEV(K423:K425)</f>
        <v>0.68154141410763591</v>
      </c>
    </row>
    <row r="424" spans="1:17">
      <c r="A424" s="213" t="s">
        <v>138</v>
      </c>
      <c r="B424" s="214" t="s">
        <v>94</v>
      </c>
      <c r="C424" s="211">
        <v>20.105377475706</v>
      </c>
      <c r="D424" s="210">
        <v>22.2078137802255</v>
      </c>
      <c r="E424" s="208"/>
      <c r="F424" s="208"/>
      <c r="G424" s="208">
        <f>C424-F423</f>
        <v>-2.9151220289146345</v>
      </c>
      <c r="H424" s="208"/>
      <c r="I424" s="208">
        <f>G424-H414</f>
        <v>-1.3354705513501663</v>
      </c>
      <c r="J424" s="209"/>
      <c r="K424" s="208">
        <f t="shared" si="16"/>
        <v>2.5235777769600074</v>
      </c>
      <c r="L424" s="208"/>
      <c r="M424" s="208"/>
    </row>
    <row r="425" spans="1:17" ht="15" thickBot="1">
      <c r="A425" s="213" t="s">
        <v>138</v>
      </c>
      <c r="B425" s="212" t="s">
        <v>94</v>
      </c>
      <c r="C425" s="211">
        <v>21.190172046164999</v>
      </c>
      <c r="D425" s="210">
        <v>23.863486585678402</v>
      </c>
      <c r="E425" s="208"/>
      <c r="F425" s="208"/>
      <c r="G425" s="208">
        <f>C425-F423</f>
        <v>-1.8303274584556348</v>
      </c>
      <c r="H425" s="208"/>
      <c r="I425" s="208">
        <f>G425-H414</f>
        <v>-0.25067598089116672</v>
      </c>
      <c r="J425" s="209"/>
      <c r="K425" s="208">
        <f t="shared" si="16"/>
        <v>1.1897644536106777</v>
      </c>
      <c r="L425" s="208"/>
      <c r="M425" s="208"/>
    </row>
    <row r="426" spans="1:17">
      <c r="A426" s="213" t="s">
        <v>138</v>
      </c>
      <c r="B426" s="218" t="s">
        <v>93</v>
      </c>
      <c r="C426" s="211">
        <v>22.422091550496599</v>
      </c>
      <c r="D426" s="210">
        <v>24.5470427215444</v>
      </c>
      <c r="E426" s="208">
        <f>AVERAGE(C426:C428)</f>
        <v>21.335537432200734</v>
      </c>
      <c r="F426" s="208">
        <f>AVERAGE(D426:D428)</f>
        <v>24.103295118739066</v>
      </c>
      <c r="G426" s="208">
        <f>C426-F426</f>
        <v>-1.6812035682424664</v>
      </c>
      <c r="H426" s="208">
        <f>AVERAGE(G426:G428)</f>
        <v>-2.7677576865383329</v>
      </c>
      <c r="I426" s="208">
        <f>G426-H414</f>
        <v>-0.10155209067799831</v>
      </c>
      <c r="J426" s="209">
        <f>AVERAGE(I426:I428)</f>
        <v>-1.1881062089738645</v>
      </c>
      <c r="K426" s="208">
        <f t="shared" si="16"/>
        <v>1.0729271261226194</v>
      </c>
      <c r="L426" s="208">
        <f>AVERAGE(K426:K428)</f>
        <v>2.76867177881652</v>
      </c>
      <c r="M426" s="208">
        <f>STDEV(K426:K428)</f>
        <v>2.0519738843994935</v>
      </c>
    </row>
    <row r="427" spans="1:17">
      <c r="A427" s="213" t="s">
        <v>138</v>
      </c>
      <c r="B427" s="217" t="s">
        <v>93</v>
      </c>
      <c r="C427" s="211">
        <v>20.1874461042432</v>
      </c>
      <c r="D427" s="210">
        <v>22.902116981906801</v>
      </c>
      <c r="E427" s="208"/>
      <c r="F427" s="208"/>
      <c r="G427" s="208">
        <f>C427-F426</f>
        <v>-3.9158490144958655</v>
      </c>
      <c r="H427" s="208"/>
      <c r="I427" s="208">
        <f>G427-H414</f>
        <v>-2.3361975369313974</v>
      </c>
      <c r="J427" s="209"/>
      <c r="K427" s="208">
        <f t="shared" si="16"/>
        <v>5.0496994969136395</v>
      </c>
      <c r="L427" s="208"/>
      <c r="M427" s="208"/>
    </row>
    <row r="428" spans="1:17" ht="15" thickBot="1">
      <c r="A428" s="213" t="s">
        <v>138</v>
      </c>
      <c r="B428" s="216" t="s">
        <v>93</v>
      </c>
      <c r="C428" s="211">
        <v>21.3970746418624</v>
      </c>
      <c r="D428" s="210">
        <v>24.860725652766</v>
      </c>
      <c r="E428" s="208"/>
      <c r="F428" s="208"/>
      <c r="G428" s="208">
        <f>C428-F426</f>
        <v>-2.7062204768766662</v>
      </c>
      <c r="H428" s="208"/>
      <c r="I428" s="208">
        <f>G428-H414</f>
        <v>-1.1265689993121981</v>
      </c>
      <c r="J428" s="209"/>
      <c r="K428" s="208">
        <f t="shared" si="16"/>
        <v>2.1833887134133008</v>
      </c>
      <c r="L428" s="208"/>
      <c r="M428" s="208"/>
    </row>
    <row r="429" spans="1:17">
      <c r="A429" s="213" t="s">
        <v>138</v>
      </c>
      <c r="B429" s="215" t="s">
        <v>92</v>
      </c>
      <c r="C429" s="211">
        <v>20.038285087973499</v>
      </c>
      <c r="D429" s="211">
        <v>23.8351958094485</v>
      </c>
      <c r="E429" s="208">
        <f>AVERAGE(C429:C431)</f>
        <v>20.982757311000899</v>
      </c>
      <c r="F429" s="208">
        <f>AVERAGE(D429:D431)</f>
        <v>23.381858881903</v>
      </c>
      <c r="G429" s="208">
        <f>C429-F429</f>
        <v>-3.3435737939295009</v>
      </c>
      <c r="H429" s="208">
        <f>AVERAGE(G429:G431)</f>
        <v>-2.3991015709021006</v>
      </c>
      <c r="I429" s="208">
        <f>G429-H414</f>
        <v>-1.7639223163650328</v>
      </c>
      <c r="J429" s="209">
        <f>AVERAGE(I429:I431)</f>
        <v>-0.81945009333763252</v>
      </c>
      <c r="K429" s="208">
        <f t="shared" si="16"/>
        <v>3.3962021083111016</v>
      </c>
      <c r="L429" s="208">
        <f>AVERAGE(K429:K431)</f>
        <v>2.1383275145001872</v>
      </c>
      <c r="M429" s="208">
        <f>STDEV(K429:K431)</f>
        <v>1.3589343381289898</v>
      </c>
    </row>
    <row r="430" spans="1:17">
      <c r="A430" s="213" t="s">
        <v>138</v>
      </c>
      <c r="B430" s="214" t="s">
        <v>92</v>
      </c>
      <c r="C430" s="211">
        <v>22.3230256341567</v>
      </c>
      <c r="D430" s="211">
        <v>22.9196031894623</v>
      </c>
      <c r="E430" s="208"/>
      <c r="F430" s="208"/>
      <c r="G430" s="208">
        <f>C430-F429</f>
        <v>-1.0588332477462998</v>
      </c>
      <c r="H430" s="208"/>
      <c r="I430" s="208">
        <f>G430-H414</f>
        <v>0.52081822981816828</v>
      </c>
      <c r="J430" s="209"/>
      <c r="K430" s="208">
        <f t="shared" si="16"/>
        <v>0.69697642830392503</v>
      </c>
      <c r="L430" s="208"/>
      <c r="M430" s="208"/>
    </row>
    <row r="431" spans="1:17" ht="15" thickBot="1">
      <c r="A431" s="213" t="s">
        <v>138</v>
      </c>
      <c r="B431" s="212" t="s">
        <v>92</v>
      </c>
      <c r="C431" s="211">
        <v>20.586961210872499</v>
      </c>
      <c r="D431" s="211">
        <v>23.390777646798199</v>
      </c>
      <c r="E431" s="208"/>
      <c r="F431" s="208"/>
      <c r="G431" s="208">
        <f>C431-F429</f>
        <v>-2.7948976710305011</v>
      </c>
      <c r="H431" s="208"/>
      <c r="I431" s="208">
        <f>G431-H414</f>
        <v>-1.215246193466033</v>
      </c>
      <c r="J431" s="209"/>
      <c r="K431" s="208">
        <f t="shared" si="16"/>
        <v>2.3218040068855359</v>
      </c>
      <c r="L431" s="208"/>
      <c r="M431" s="208"/>
    </row>
    <row r="432" spans="1:17">
      <c r="A432" s="213" t="s">
        <v>138</v>
      </c>
      <c r="B432" s="218" t="s">
        <v>91</v>
      </c>
      <c r="C432" s="211">
        <v>20.860835018113701</v>
      </c>
      <c r="D432" s="210">
        <v>24.2334401377219</v>
      </c>
      <c r="E432" s="208">
        <f>AVERAGE(C432:C434)</f>
        <v>21.026236136694532</v>
      </c>
      <c r="F432" s="208">
        <f>AVERAGE(D432:D434)</f>
        <v>23.864756481120697</v>
      </c>
      <c r="G432" s="208">
        <f>C432-F432</f>
        <v>-3.0039214630069964</v>
      </c>
      <c r="H432" s="208">
        <f>AVERAGE(G432:G434)</f>
        <v>-2.8385203444261635</v>
      </c>
      <c r="I432" s="208">
        <f>G432-H414</f>
        <v>-1.4242699854425283</v>
      </c>
      <c r="J432" s="209">
        <f>AVERAGE(I432:I434)</f>
        <v>-1.2588688668616956</v>
      </c>
      <c r="K432" s="208">
        <f t="shared" si="16"/>
        <v>2.6837866456616046</v>
      </c>
      <c r="L432" s="208">
        <f>AVERAGE(K432:K434)</f>
        <v>2.6094923096312912</v>
      </c>
      <c r="M432" s="208">
        <f>STDEV(K432:K434)</f>
        <v>1.2306879612131509</v>
      </c>
    </row>
    <row r="433" spans="1:17">
      <c r="A433" s="213" t="s">
        <v>138</v>
      </c>
      <c r="B433" s="217" t="s">
        <v>91</v>
      </c>
      <c r="C433" s="211">
        <v>20.3585931118837</v>
      </c>
      <c r="D433" s="210">
        <v>24.378819993040501</v>
      </c>
      <c r="E433" s="208"/>
      <c r="F433" s="208"/>
      <c r="G433" s="208">
        <f>C433-F432</f>
        <v>-3.5061633692369973</v>
      </c>
      <c r="H433" s="208"/>
      <c r="I433" s="208">
        <f>G433-H414</f>
        <v>-1.9265118916725292</v>
      </c>
      <c r="J433" s="209"/>
      <c r="K433" s="208">
        <f t="shared" si="16"/>
        <v>3.8013500730953962</v>
      </c>
      <c r="L433" s="208"/>
      <c r="M433" s="208"/>
    </row>
    <row r="434" spans="1:17" ht="15" thickBot="1">
      <c r="A434" s="213" t="s">
        <v>138</v>
      </c>
      <c r="B434" s="216" t="s">
        <v>91</v>
      </c>
      <c r="C434" s="211">
        <v>21.8592802800862</v>
      </c>
      <c r="D434" s="210">
        <v>22.9820093125997</v>
      </c>
      <c r="E434" s="208"/>
      <c r="F434" s="208"/>
      <c r="G434" s="208">
        <f>C434-F432</f>
        <v>-2.0054762010344973</v>
      </c>
      <c r="H434" s="208"/>
      <c r="I434" s="208">
        <f>G434-H414</f>
        <v>-0.4258247234700292</v>
      </c>
      <c r="J434" s="209"/>
      <c r="K434" s="208">
        <f t="shared" si="16"/>
        <v>1.343340210136873</v>
      </c>
      <c r="L434" s="208"/>
      <c r="M434" s="208"/>
    </row>
    <row r="435" spans="1:17">
      <c r="A435" s="213" t="s">
        <v>138</v>
      </c>
      <c r="B435" s="215" t="s">
        <v>90</v>
      </c>
      <c r="C435" s="211">
        <v>20.3999017261959</v>
      </c>
      <c r="D435" s="210">
        <v>24.954512660686799</v>
      </c>
      <c r="E435" s="208">
        <f>AVERAGE(C435:C437)</f>
        <v>20.701675428422533</v>
      </c>
      <c r="F435" s="208">
        <f>AVERAGE(D435:D437)</f>
        <v>24.766902876741767</v>
      </c>
      <c r="G435" s="208">
        <f>C435-F435</f>
        <v>-4.3670011505458675</v>
      </c>
      <c r="H435" s="208">
        <f>AVERAGE(G435:G437)</f>
        <v>-4.0652274483192343</v>
      </c>
      <c r="I435" s="208">
        <f>G435-H414</f>
        <v>-2.7873496729813994</v>
      </c>
      <c r="J435" s="209">
        <f>AVERAGE(I435:I437)</f>
        <v>-2.4855759707547662</v>
      </c>
      <c r="K435" s="208">
        <f t="shared" si="16"/>
        <v>6.9036038134574014</v>
      </c>
      <c r="L435" s="208">
        <f>AVERAGE(K435:K437)</f>
        <v>5.6875255048883169</v>
      </c>
      <c r="M435" s="208">
        <f>STDEV(K435:K437)</f>
        <v>1.2100073966134655</v>
      </c>
    </row>
    <row r="436" spans="1:17">
      <c r="A436" s="213" t="s">
        <v>138</v>
      </c>
      <c r="B436" s="214" t="s">
        <v>90</v>
      </c>
      <c r="C436" s="211">
        <v>21.022567502684399</v>
      </c>
      <c r="D436" s="210">
        <v>24.4293409866108</v>
      </c>
      <c r="E436" s="208"/>
      <c r="F436" s="208"/>
      <c r="G436" s="208">
        <f>C436-F435</f>
        <v>-3.7443353740573677</v>
      </c>
      <c r="H436" s="208"/>
      <c r="I436" s="208">
        <f>G436-H414</f>
        <v>-2.1646838964928996</v>
      </c>
      <c r="J436" s="209"/>
      <c r="K436" s="208">
        <f t="shared" si="16"/>
        <v>4.4836818017539821</v>
      </c>
      <c r="L436" s="208"/>
      <c r="M436" s="208"/>
    </row>
    <row r="437" spans="1:17" ht="15" thickBot="1">
      <c r="A437" s="213" t="s">
        <v>138</v>
      </c>
      <c r="B437" s="212" t="s">
        <v>90</v>
      </c>
      <c r="C437" s="211">
        <v>20.682557056387299</v>
      </c>
      <c r="D437" s="210">
        <v>24.916854982927699</v>
      </c>
      <c r="E437" s="208"/>
      <c r="F437" s="208"/>
      <c r="G437" s="208">
        <f>C437-F435</f>
        <v>-4.0843458203544678</v>
      </c>
      <c r="H437" s="208"/>
      <c r="I437" s="208">
        <f>G437-H414</f>
        <v>-2.5046943427899997</v>
      </c>
      <c r="J437" s="209"/>
      <c r="K437" s="208">
        <f t="shared" si="16"/>
        <v>5.6752908994535671</v>
      </c>
      <c r="L437" s="208"/>
      <c r="M437" s="208"/>
    </row>
    <row r="438" spans="1:17">
      <c r="A438" s="213" t="s">
        <v>138</v>
      </c>
      <c r="B438" s="218" t="s">
        <v>89</v>
      </c>
      <c r="C438" s="211">
        <v>20.0888540245782</v>
      </c>
      <c r="D438" s="210">
        <v>22.315283308535498</v>
      </c>
      <c r="E438" s="208">
        <f>AVERAGE(C438:C440)</f>
        <v>21.65719097713237</v>
      </c>
      <c r="F438" s="208">
        <f>AVERAGE(D438:D440)</f>
        <v>22.928473962140799</v>
      </c>
      <c r="G438" s="208">
        <f>C438-F438</f>
        <v>-2.839619937562599</v>
      </c>
      <c r="H438" s="208">
        <f>AVERAGE(G438:G440)</f>
        <v>-1.2712829850084322</v>
      </c>
      <c r="I438" s="208">
        <f>G438-H420</f>
        <v>-0.7569748554222997</v>
      </c>
      <c r="J438" s="209">
        <f>AVERAGE(I438:I440)</f>
        <v>0.81136209713186724</v>
      </c>
      <c r="K438" s="208">
        <f t="shared" si="16"/>
        <v>1.6899433147269076</v>
      </c>
      <c r="L438" s="208">
        <f>AVERAGE(K438:K440)</f>
        <v>0.78394392136157409</v>
      </c>
      <c r="M438" s="208">
        <f>STDEV(K438:K440)</f>
        <v>0.78463692684032837</v>
      </c>
    </row>
    <row r="439" spans="1:17">
      <c r="A439" s="213" t="s">
        <v>138</v>
      </c>
      <c r="B439" s="217" t="s">
        <v>89</v>
      </c>
      <c r="C439" s="211">
        <v>22.4179094702884</v>
      </c>
      <c r="D439" s="210">
        <v>23.601296319561101</v>
      </c>
      <c r="E439" s="208"/>
      <c r="F439" s="208"/>
      <c r="G439" s="208">
        <f>C439-F438</f>
        <v>-0.51056449185239927</v>
      </c>
      <c r="H439" s="208"/>
      <c r="I439" s="208">
        <f>G439-H420</f>
        <v>1.5720805902879</v>
      </c>
      <c r="J439" s="209"/>
      <c r="K439" s="208">
        <f t="shared" si="16"/>
        <v>0.33632301428906763</v>
      </c>
      <c r="L439" s="208"/>
      <c r="M439" s="208"/>
    </row>
    <row r="440" spans="1:17" ht="15" thickBot="1">
      <c r="A440" s="213" t="s">
        <v>138</v>
      </c>
      <c r="B440" s="216" t="s">
        <v>89</v>
      </c>
      <c r="C440" s="211">
        <v>22.464809436530501</v>
      </c>
      <c r="D440" s="210">
        <v>22.868842258325799</v>
      </c>
      <c r="E440" s="208"/>
      <c r="F440" s="208"/>
      <c r="G440" s="208">
        <f>C440-F438</f>
        <v>-0.46366452561029803</v>
      </c>
      <c r="H440" s="208"/>
      <c r="I440" s="208">
        <f>G440-H420</f>
        <v>1.6189805565300013</v>
      </c>
      <c r="J440" s="209"/>
      <c r="K440" s="208">
        <f t="shared" si="16"/>
        <v>0.32556543506874736</v>
      </c>
      <c r="L440" s="208"/>
      <c r="M440" s="208"/>
    </row>
    <row r="441" spans="1:17">
      <c r="A441" s="213" t="s">
        <v>138</v>
      </c>
      <c r="B441" s="215" t="s">
        <v>87</v>
      </c>
      <c r="C441" s="211">
        <v>20.909962801641498</v>
      </c>
      <c r="D441" s="210">
        <v>23.145446558711299</v>
      </c>
      <c r="E441" s="208">
        <f>AVERAGE(C441:C443)</f>
        <v>21.076067031957702</v>
      </c>
      <c r="F441" s="208">
        <f>AVERAGE(D441:D443)</f>
        <v>23.268767883617301</v>
      </c>
      <c r="G441" s="208">
        <f>C441-F441</f>
        <v>-2.3588050819758024</v>
      </c>
      <c r="H441" s="208">
        <f>AVERAGE(G441:G443)</f>
        <v>-2.1927008516596005</v>
      </c>
      <c r="I441" s="208">
        <f>G441-H423</f>
        <v>0.10635536797619816</v>
      </c>
      <c r="J441" s="209">
        <f>AVERAGE(I441:I443)</f>
        <v>0.27245959829239991</v>
      </c>
      <c r="K441" s="208">
        <f t="shared" si="16"/>
        <v>0.92893182943251107</v>
      </c>
      <c r="L441" s="208">
        <f>AVERAGE(K441:K443)</f>
        <v>0.83074402204112963</v>
      </c>
      <c r="M441" s="208">
        <f>STDEV(K441:K443)</f>
        <v>8.5562320258257107E-2</v>
      </c>
    </row>
    <row r="442" spans="1:17">
      <c r="A442" s="213" t="s">
        <v>138</v>
      </c>
      <c r="B442" s="214" t="s">
        <v>87</v>
      </c>
      <c r="C442" s="211">
        <v>21.141581516939901</v>
      </c>
      <c r="D442" s="210">
        <v>24.204063165551599</v>
      </c>
      <c r="E442" s="208"/>
      <c r="F442" s="208"/>
      <c r="G442" s="208">
        <f>C442-F441</f>
        <v>-2.1271863666773996</v>
      </c>
      <c r="H442" s="208"/>
      <c r="I442" s="208">
        <f>G442-H423</f>
        <v>0.33797408327460099</v>
      </c>
      <c r="J442" s="209"/>
      <c r="K442" s="208">
        <f t="shared" si="16"/>
        <v>0.79115151338676259</v>
      </c>
      <c r="L442" s="208"/>
      <c r="M442" s="208"/>
    </row>
    <row r="443" spans="1:17" ht="15" thickBot="1">
      <c r="A443" s="213" t="s">
        <v>138</v>
      </c>
      <c r="B443" s="212" t="s">
        <v>87</v>
      </c>
      <c r="C443" s="211">
        <v>21.176656777291701</v>
      </c>
      <c r="D443" s="210">
        <v>22.456793926589</v>
      </c>
      <c r="E443" s="208"/>
      <c r="F443" s="208"/>
      <c r="G443" s="208">
        <f>C443-F441</f>
        <v>-2.0921111063255999</v>
      </c>
      <c r="H443" s="208"/>
      <c r="I443" s="208">
        <f>G443-H423</f>
        <v>0.37304934362640063</v>
      </c>
      <c r="J443" s="209"/>
      <c r="K443" s="208">
        <f t="shared" si="16"/>
        <v>0.77214872330411521</v>
      </c>
      <c r="L443" s="208"/>
      <c r="M443" s="208"/>
    </row>
    <row r="446" spans="1:17" ht="20">
      <c r="A446" s="413" t="s">
        <v>40</v>
      </c>
      <c r="B446" s="414"/>
      <c r="C446" s="415"/>
      <c r="E446" s="416" t="s">
        <v>119</v>
      </c>
      <c r="F446" s="416"/>
    </row>
    <row r="447" spans="1:17" ht="16" thickBot="1">
      <c r="A447" s="226" t="s">
        <v>117</v>
      </c>
      <c r="B447" s="226" t="s">
        <v>116</v>
      </c>
      <c r="C447" s="225" t="s">
        <v>115</v>
      </c>
      <c r="D447" s="225" t="s">
        <v>114</v>
      </c>
      <c r="E447" s="223" t="s">
        <v>113</v>
      </c>
      <c r="F447" s="223" t="s">
        <v>112</v>
      </c>
      <c r="G447" s="224" t="s">
        <v>111</v>
      </c>
      <c r="H447" s="223" t="s">
        <v>110</v>
      </c>
      <c r="I447" s="224" t="s">
        <v>109</v>
      </c>
      <c r="J447" s="223" t="s">
        <v>108</v>
      </c>
      <c r="K447" s="223" t="s">
        <v>107</v>
      </c>
      <c r="L447" s="223" t="s">
        <v>106</v>
      </c>
      <c r="M447" s="223" t="s">
        <v>105</v>
      </c>
      <c r="O447" s="219"/>
      <c r="P447" s="222" t="s">
        <v>104</v>
      </c>
      <c r="Q447" s="221" t="s">
        <v>103</v>
      </c>
    </row>
    <row r="448" spans="1:17">
      <c r="A448" s="213" t="s">
        <v>138</v>
      </c>
      <c r="B448" s="218" t="s">
        <v>100</v>
      </c>
      <c r="C448" s="210">
        <v>21.445504526388699</v>
      </c>
      <c r="D448" s="210">
        <v>23.2369002064268</v>
      </c>
      <c r="E448" s="208">
        <f>AVERAGE(C448:C450)</f>
        <v>21.133450780713599</v>
      </c>
      <c r="F448" s="208">
        <f>AVERAGE(D448:D450)</f>
        <v>23.441793815063033</v>
      </c>
      <c r="G448" s="208">
        <f>C448-F448</f>
        <v>-1.9962892886743333</v>
      </c>
      <c r="H448" s="208">
        <f>AVERAGE(G448:G450)</f>
        <v>-2.3083430343494329</v>
      </c>
      <c r="I448" s="208">
        <f>G448-H448</f>
        <v>0.31205374567509958</v>
      </c>
      <c r="J448" s="209">
        <f>AVERAGE(I448:I450)</f>
        <v>-1.4802973661668753E-16</v>
      </c>
      <c r="K448" s="208">
        <f t="shared" ref="K448:K474" si="17">2^-(I448)</f>
        <v>0.8054942828771029</v>
      </c>
      <c r="L448" s="208">
        <f>AVERAGE(K448:K450)</f>
        <v>1.0629755808653087</v>
      </c>
      <c r="M448" s="208">
        <f>STDEV(K448:K450)</f>
        <v>0.47795009834857999</v>
      </c>
      <c r="O448" s="220" t="s">
        <v>102</v>
      </c>
      <c r="P448" s="219">
        <v>1.0193491701761901</v>
      </c>
      <c r="Q448" s="219"/>
    </row>
    <row r="449" spans="1:17">
      <c r="A449" s="213" t="s">
        <v>138</v>
      </c>
      <c r="B449" s="217" t="s">
        <v>100</v>
      </c>
      <c r="C449" s="210">
        <v>20.442397458961299</v>
      </c>
      <c r="D449" s="210">
        <v>23.4270026856457</v>
      </c>
      <c r="E449" s="208"/>
      <c r="F449" s="208"/>
      <c r="G449" s="208">
        <f>C449-F448</f>
        <v>-2.9993963561017338</v>
      </c>
      <c r="H449" s="208"/>
      <c r="I449" s="208">
        <f>G449-H448</f>
        <v>-0.69105332175230094</v>
      </c>
      <c r="J449" s="209"/>
      <c r="K449" s="208">
        <f t="shared" si="17"/>
        <v>1.6144618181287025</v>
      </c>
      <c r="L449" s="208"/>
      <c r="M449" s="208"/>
      <c r="O449" s="220" t="s">
        <v>101</v>
      </c>
      <c r="P449" s="219">
        <v>1.7949505731003601</v>
      </c>
      <c r="Q449" s="227">
        <f>AVERAGE(K457:K459)</f>
        <v>1.4049186166373755</v>
      </c>
    </row>
    <row r="450" spans="1:17" ht="15" thickBot="1">
      <c r="A450" s="213" t="s">
        <v>138</v>
      </c>
      <c r="B450" s="216" t="s">
        <v>100</v>
      </c>
      <c r="C450" s="210">
        <v>21.512450356790801</v>
      </c>
      <c r="D450" s="210">
        <v>23.661478553116599</v>
      </c>
      <c r="E450" s="208"/>
      <c r="F450" s="208"/>
      <c r="G450" s="208">
        <f>C450-F448</f>
        <v>-1.929343458272232</v>
      </c>
      <c r="H450" s="208"/>
      <c r="I450" s="208">
        <f>G450-H448</f>
        <v>0.37899957607720092</v>
      </c>
      <c r="J450" s="209"/>
      <c r="K450" s="208">
        <f t="shared" si="17"/>
        <v>0.76897064159012118</v>
      </c>
      <c r="L450" s="208"/>
      <c r="M450" s="208"/>
      <c r="O450" s="220" t="s">
        <v>99</v>
      </c>
      <c r="P450" s="219">
        <v>0.54627343285824503</v>
      </c>
      <c r="Q450" s="219">
        <v>0.59034315248486802</v>
      </c>
    </row>
    <row r="451" spans="1:17">
      <c r="A451" s="213" t="s">
        <v>138</v>
      </c>
      <c r="B451" s="215" t="s">
        <v>96</v>
      </c>
      <c r="C451" s="211"/>
      <c r="D451" s="210">
        <v>24.497732711761898</v>
      </c>
      <c r="E451" s="208" t="e">
        <f>AVERAGE(C451:C453)</f>
        <v>#DIV/0!</v>
      </c>
      <c r="F451" s="208">
        <f>AVERAGE(D451:D453)</f>
        <v>23.944708153275201</v>
      </c>
      <c r="G451" s="208">
        <f>C451-F451</f>
        <v>-23.944708153275201</v>
      </c>
      <c r="H451" s="208">
        <f>AVERAGE(G451:G453)</f>
        <v>-23.944708153275201</v>
      </c>
      <c r="I451" s="208">
        <f>G451-H448</f>
        <v>-21.636365118925767</v>
      </c>
      <c r="J451" s="209">
        <f>AVERAGE(I451:I453)</f>
        <v>-21.636365118925767</v>
      </c>
      <c r="K451" s="208">
        <f t="shared" si="17"/>
        <v>3259829.592537669</v>
      </c>
      <c r="L451" s="208"/>
      <c r="M451" s="208">
        <f>STDEV(K451:K453)</f>
        <v>0</v>
      </c>
      <c r="O451" s="220" t="s">
        <v>98</v>
      </c>
      <c r="P451" s="219">
        <v>0.90670840061272395</v>
      </c>
      <c r="Q451" s="220">
        <v>1.9768564987512001</v>
      </c>
    </row>
    <row r="452" spans="1:17">
      <c r="A452" s="213" t="s">
        <v>138</v>
      </c>
      <c r="B452" s="214" t="s">
        <v>96</v>
      </c>
      <c r="C452" s="211"/>
      <c r="D452" s="210">
        <v>24.732086139938101</v>
      </c>
      <c r="E452" s="208"/>
      <c r="F452" s="208"/>
      <c r="G452" s="208">
        <f>C452-F451</f>
        <v>-23.944708153275201</v>
      </c>
      <c r="H452" s="208"/>
      <c r="I452" s="208">
        <f>G452-H448</f>
        <v>-21.636365118925767</v>
      </c>
      <c r="J452" s="209"/>
      <c r="K452" s="208">
        <f t="shared" si="17"/>
        <v>3259829.592537669</v>
      </c>
      <c r="L452" s="208"/>
      <c r="M452" s="208"/>
      <c r="O452" s="220" t="s">
        <v>97</v>
      </c>
      <c r="P452" s="219">
        <v>1.93566405233794</v>
      </c>
      <c r="Q452" s="219">
        <v>1.9008789554215999</v>
      </c>
    </row>
    <row r="453" spans="1:17" ht="15" thickBot="1">
      <c r="A453" s="213" t="s">
        <v>138</v>
      </c>
      <c r="B453" s="212" t="s">
        <v>96</v>
      </c>
      <c r="C453" s="211"/>
      <c r="D453" s="210">
        <v>22.6043056081256</v>
      </c>
      <c r="E453" s="208"/>
      <c r="F453" s="208"/>
      <c r="G453" s="208">
        <f>C453-F451</f>
        <v>-23.944708153275201</v>
      </c>
      <c r="H453" s="208"/>
      <c r="I453" s="208">
        <f>G453-H448</f>
        <v>-21.636365118925767</v>
      </c>
      <c r="J453" s="209"/>
      <c r="K453" s="208">
        <f t="shared" si="17"/>
        <v>3259829.592537669</v>
      </c>
      <c r="L453" s="208"/>
      <c r="M453" s="208"/>
    </row>
    <row r="454" spans="1:17">
      <c r="A454" s="213" t="s">
        <v>138</v>
      </c>
      <c r="B454" s="218" t="s">
        <v>95</v>
      </c>
      <c r="C454" s="211">
        <v>20.019242297202702</v>
      </c>
      <c r="D454" s="210">
        <v>24.655755919517201</v>
      </c>
      <c r="E454" s="208">
        <f>AVERAGE(C454:C456)</f>
        <v>20.933463862356835</v>
      </c>
      <c r="F454" s="208">
        <f>AVERAGE(D454:D456)</f>
        <v>23.844499591659467</v>
      </c>
      <c r="G454" s="208">
        <f>C454-F454</f>
        <v>-3.8252572944567653</v>
      </c>
      <c r="H454" s="208">
        <f>AVERAGE(G454:G456)</f>
        <v>-2.9110357293026325</v>
      </c>
      <c r="I454" s="208">
        <f>G454-H448</f>
        <v>-1.5169142601073324</v>
      </c>
      <c r="J454" s="209">
        <f>AVERAGE(I454:I456)</f>
        <v>-0.60269269495319966</v>
      </c>
      <c r="K454" s="208">
        <f t="shared" si="17"/>
        <v>2.8617829581864949</v>
      </c>
      <c r="L454" s="208">
        <f>AVERAGE(K454:K456)</f>
        <v>1.7949505731003026</v>
      </c>
      <c r="M454" s="208">
        <f>STDEV(K454:K456)</f>
        <v>1.1051879998145855</v>
      </c>
    </row>
    <row r="455" spans="1:17">
      <c r="A455" s="213" t="s">
        <v>138</v>
      </c>
      <c r="B455" s="217" t="s">
        <v>95</v>
      </c>
      <c r="C455" s="211">
        <v>20.6346357015214</v>
      </c>
      <c r="D455" s="210">
        <v>23.181458933997099</v>
      </c>
      <c r="E455" s="208"/>
      <c r="F455" s="208"/>
      <c r="G455" s="208">
        <f>C455-F454</f>
        <v>-3.2098638901380667</v>
      </c>
      <c r="H455" s="208"/>
      <c r="I455" s="208">
        <f>G455-H448</f>
        <v>-0.90152085578863383</v>
      </c>
      <c r="J455" s="209"/>
      <c r="K455" s="208">
        <f t="shared" si="17"/>
        <v>1.8680341839641363</v>
      </c>
      <c r="L455" s="208"/>
      <c r="M455" s="208"/>
    </row>
    <row r="456" spans="1:17" ht="15" thickBot="1">
      <c r="A456" s="213" t="s">
        <v>138</v>
      </c>
      <c r="B456" s="216" t="s">
        <v>95</v>
      </c>
      <c r="C456" s="211">
        <v>22.146513588346401</v>
      </c>
      <c r="D456" s="210">
        <v>23.696283921464101</v>
      </c>
      <c r="E456" s="208"/>
      <c r="F456" s="208"/>
      <c r="G456" s="208">
        <f>C456-F454</f>
        <v>-1.6979860033130656</v>
      </c>
      <c r="H456" s="208"/>
      <c r="I456" s="208">
        <f>G456-H448</f>
        <v>0.61035703103636729</v>
      </c>
      <c r="J456" s="209"/>
      <c r="K456" s="208">
        <f t="shared" si="17"/>
        <v>0.65503457715027646</v>
      </c>
      <c r="L456" s="208"/>
      <c r="M456" s="208"/>
    </row>
    <row r="457" spans="1:17">
      <c r="A457" s="213" t="s">
        <v>138</v>
      </c>
      <c r="B457" s="215" t="s">
        <v>94</v>
      </c>
      <c r="C457" s="211">
        <v>20.1910966899556</v>
      </c>
      <c r="D457" s="210">
        <v>22.6299361379332</v>
      </c>
      <c r="E457" s="208">
        <f>AVERAGE(C457:C459)</f>
        <v>21.213357236285834</v>
      </c>
      <c r="F457" s="208">
        <f>AVERAGE(D457:D459)</f>
        <v>23.809507104443799</v>
      </c>
      <c r="G457" s="208">
        <f>C457-F457</f>
        <v>-3.6184104144881992</v>
      </c>
      <c r="H457" s="208">
        <f>AVERAGE(G457:G459)</f>
        <v>-2.5961498681579669</v>
      </c>
      <c r="I457" s="208">
        <f>G457-H448</f>
        <v>-1.3100673801387663</v>
      </c>
      <c r="J457" s="209">
        <f>AVERAGE(I457:I459)</f>
        <v>-0.28780683380853384</v>
      </c>
      <c r="K457" s="208">
        <f t="shared" si="17"/>
        <v>2.4795312020747797</v>
      </c>
      <c r="L457" s="208">
        <f>AVERAGE(K457:K459)</f>
        <v>1.4049186166373755</v>
      </c>
      <c r="M457" s="208">
        <f>STDEV(K457:K459)</f>
        <v>0.94079703213664845</v>
      </c>
    </row>
    <row r="458" spans="1:17">
      <c r="A458" s="213" t="s">
        <v>138</v>
      </c>
      <c r="B458" s="214" t="s">
        <v>94</v>
      </c>
      <c r="C458" s="211">
        <v>21.493293199315499</v>
      </c>
      <c r="D458" s="210">
        <v>24.973672901514899</v>
      </c>
      <c r="E458" s="208"/>
      <c r="F458" s="208"/>
      <c r="G458" s="208">
        <f>C458-F457</f>
        <v>-2.3162139051283006</v>
      </c>
      <c r="H458" s="208"/>
      <c r="I458" s="208">
        <f>G458-H448</f>
        <v>-7.8708707788677224E-3</v>
      </c>
      <c r="J458" s="209"/>
      <c r="K458" s="208">
        <f t="shared" si="17"/>
        <v>1.0054705811678504</v>
      </c>
      <c r="L458" s="208"/>
      <c r="M458" s="208"/>
    </row>
    <row r="459" spans="1:17" ht="15" thickBot="1">
      <c r="A459" s="213" t="s">
        <v>138</v>
      </c>
      <c r="B459" s="212" t="s">
        <v>94</v>
      </c>
      <c r="C459" s="211">
        <v>21.955681819586399</v>
      </c>
      <c r="D459" s="210">
        <v>23.824912273883299</v>
      </c>
      <c r="E459" s="208"/>
      <c r="F459" s="208"/>
      <c r="G459" s="208">
        <f>C459-F457</f>
        <v>-1.8538252848574004</v>
      </c>
      <c r="H459" s="208"/>
      <c r="I459" s="208">
        <f>G459-H448</f>
        <v>0.4545177494920325</v>
      </c>
      <c r="J459" s="209"/>
      <c r="K459" s="208">
        <f t="shared" si="17"/>
        <v>0.72975406666949605</v>
      </c>
      <c r="L459" s="208"/>
      <c r="M459" s="208"/>
    </row>
    <row r="460" spans="1:17">
      <c r="A460" s="213" t="s">
        <v>138</v>
      </c>
      <c r="B460" s="218" t="s">
        <v>93</v>
      </c>
      <c r="C460" s="211">
        <v>22.889132176780102</v>
      </c>
      <c r="D460" s="210">
        <v>23.736800576872199</v>
      </c>
      <c r="E460" s="208">
        <f>AVERAGE(C460:C462)</f>
        <v>21.823334202697268</v>
      </c>
      <c r="F460" s="208">
        <f>AVERAGE(D460:D462)</f>
        <v>23.061284580585568</v>
      </c>
      <c r="G460" s="208">
        <f>C460-F460</f>
        <v>-0.17215240380546604</v>
      </c>
      <c r="H460" s="208">
        <f>AVERAGE(G460:G462)</f>
        <v>-1.237950377888301</v>
      </c>
      <c r="I460" s="208">
        <f>G460-H448</f>
        <v>2.1361906305439669</v>
      </c>
      <c r="J460" s="209">
        <f>AVERAGE(I460:I462)</f>
        <v>1.0703926564611319</v>
      </c>
      <c r="K460" s="208">
        <f t="shared" si="17"/>
        <v>0.22747964600577569</v>
      </c>
      <c r="L460" s="208">
        <f>AVERAGE(K460:K462)</f>
        <v>0.54627343285822016</v>
      </c>
      <c r="M460" s="208">
        <f>STDEV(K460:K462)</f>
        <v>0.31546393148940227</v>
      </c>
    </row>
    <row r="461" spans="1:17">
      <c r="A461" s="213" t="s">
        <v>138</v>
      </c>
      <c r="B461" s="217" t="s">
        <v>93</v>
      </c>
      <c r="C461" s="211">
        <v>21.607480398073498</v>
      </c>
      <c r="D461" s="210">
        <v>22.4462374199313</v>
      </c>
      <c r="E461" s="208"/>
      <c r="F461" s="208"/>
      <c r="G461" s="208">
        <f>C461-F460</f>
        <v>-1.4538041825120693</v>
      </c>
      <c r="H461" s="208"/>
      <c r="I461" s="208">
        <f>G461-H448</f>
        <v>0.85453885183736356</v>
      </c>
      <c r="J461" s="209"/>
      <c r="K461" s="208">
        <f t="shared" si="17"/>
        <v>0.55304207474181699</v>
      </c>
      <c r="L461" s="208"/>
      <c r="M461" s="208"/>
    </row>
    <row r="462" spans="1:17" ht="15" thickBot="1">
      <c r="A462" s="213" t="s">
        <v>138</v>
      </c>
      <c r="B462" s="216" t="s">
        <v>93</v>
      </c>
      <c r="C462" s="211">
        <v>20.9733900332382</v>
      </c>
      <c r="D462" s="210">
        <v>23.000815744953201</v>
      </c>
      <c r="E462" s="208"/>
      <c r="F462" s="208"/>
      <c r="G462" s="208">
        <f>C462-F460</f>
        <v>-2.0878945473473678</v>
      </c>
      <c r="H462" s="208"/>
      <c r="I462" s="208">
        <f>G462-H448</f>
        <v>0.2204484870020651</v>
      </c>
      <c r="J462" s="209"/>
      <c r="K462" s="208">
        <f t="shared" si="17"/>
        <v>0.85829857782706787</v>
      </c>
      <c r="L462" s="208"/>
      <c r="M462" s="208"/>
    </row>
    <row r="463" spans="1:17">
      <c r="A463" s="213" t="s">
        <v>138</v>
      </c>
      <c r="B463" s="215" t="s">
        <v>92</v>
      </c>
      <c r="C463" s="211">
        <v>21.940427747372102</v>
      </c>
      <c r="D463" s="210">
        <v>22.992049636728702</v>
      </c>
      <c r="E463" s="208">
        <f>AVERAGE(C463:C465)</f>
        <v>22.197733742298237</v>
      </c>
      <c r="F463" s="208">
        <f>AVERAGE(D463:D465)</f>
        <v>23.730967997527369</v>
      </c>
      <c r="G463" s="208">
        <f>C463-F463</f>
        <v>-1.7905402501552672</v>
      </c>
      <c r="H463" s="208">
        <f>AVERAGE(G463:G465)</f>
        <v>-1.5332342552291358</v>
      </c>
      <c r="I463" s="208">
        <f>G463-H448</f>
        <v>0.5178027841941657</v>
      </c>
      <c r="J463" s="209">
        <f>AVERAGE(I463:I465)</f>
        <v>0.77510877912029708</v>
      </c>
      <c r="K463" s="208">
        <f t="shared" si="17"/>
        <v>0.69843473544308576</v>
      </c>
      <c r="L463" s="208">
        <f>AVERAGE(K463:K465)</f>
        <v>0.59034315248485159</v>
      </c>
      <c r="M463" s="208">
        <f>STDEV(K463:K465)</f>
        <v>0.10342538632445002</v>
      </c>
    </row>
    <row r="464" spans="1:17">
      <c r="A464" s="213" t="s">
        <v>138</v>
      </c>
      <c r="B464" s="214" t="s">
        <v>92</v>
      </c>
      <c r="C464" s="211">
        <v>22.207818118742299</v>
      </c>
      <c r="D464" s="210">
        <v>23.939981104847298</v>
      </c>
      <c r="E464" s="208"/>
      <c r="F464" s="208"/>
      <c r="G464" s="208">
        <f>C464-F463</f>
        <v>-1.5231498787850697</v>
      </c>
      <c r="H464" s="208"/>
      <c r="I464" s="208">
        <f>G464-H448</f>
        <v>0.7851931555643632</v>
      </c>
      <c r="J464" s="209"/>
      <c r="K464" s="208">
        <f t="shared" si="17"/>
        <v>0.58027426183502362</v>
      </c>
      <c r="L464" s="208"/>
      <c r="M464" s="208"/>
    </row>
    <row r="465" spans="1:13" ht="15" thickBot="1">
      <c r="A465" s="213" t="s">
        <v>138</v>
      </c>
      <c r="B465" s="212" t="s">
        <v>92</v>
      </c>
      <c r="C465" s="211">
        <v>22.444955360780298</v>
      </c>
      <c r="D465" s="210">
        <v>24.2608732510061</v>
      </c>
      <c r="E465" s="208"/>
      <c r="F465" s="208"/>
      <c r="G465" s="208">
        <f>C465-F463</f>
        <v>-1.2860126367470706</v>
      </c>
      <c r="H465" s="208"/>
      <c r="I465" s="208">
        <f>G465-H448</f>
        <v>1.0223303976023623</v>
      </c>
      <c r="J465" s="209"/>
      <c r="K465" s="208">
        <f t="shared" si="17"/>
        <v>0.49232046017644543</v>
      </c>
      <c r="L465" s="208"/>
      <c r="M465" s="208"/>
    </row>
    <row r="466" spans="1:13">
      <c r="A466" s="213" t="s">
        <v>138</v>
      </c>
      <c r="B466" s="218" t="s">
        <v>91</v>
      </c>
      <c r="C466" s="211">
        <v>22.2626000976536</v>
      </c>
      <c r="D466" s="211">
        <v>24.986055320352101</v>
      </c>
      <c r="E466" s="208">
        <f>AVERAGE(C466:C468)</f>
        <v>21.660773219849563</v>
      </c>
      <c r="F466" s="208">
        <f>AVERAGE(D466:D468)</f>
        <v>23.76636584915623</v>
      </c>
      <c r="G466" s="208">
        <f>C466-F466</f>
        <v>-1.5037657515026304</v>
      </c>
      <c r="H466" s="208">
        <f>AVERAGE(G466:G468)</f>
        <v>-2.1055926293066634</v>
      </c>
      <c r="I466" s="208">
        <f>G466-H448</f>
        <v>0.80457728284680252</v>
      </c>
      <c r="J466" s="209">
        <f>AVERAGE(I466:I468)</f>
        <v>0.20275040504276953</v>
      </c>
      <c r="K466" s="208">
        <f t="shared" si="17"/>
        <v>0.57252980993844871</v>
      </c>
      <c r="L466" s="208">
        <f>AVERAGE(K466:K468)</f>
        <v>0.90670840061269165</v>
      </c>
      <c r="M466" s="208">
        <f>STDEV(K466:K468)</f>
        <v>0.30169713388033631</v>
      </c>
    </row>
    <row r="467" spans="1:13">
      <c r="A467" s="213" t="s">
        <v>138</v>
      </c>
      <c r="B467" s="217" t="s">
        <v>91</v>
      </c>
      <c r="C467" s="211">
        <v>21.474615511209201</v>
      </c>
      <c r="D467" s="211">
        <v>23.103404249304798</v>
      </c>
      <c r="E467" s="208"/>
      <c r="F467" s="208"/>
      <c r="G467" s="208">
        <f>C467-F466</f>
        <v>-2.291750337947029</v>
      </c>
      <c r="H467" s="208"/>
      <c r="I467" s="208">
        <f>G467-H448</f>
        <v>1.6592696402403906E-2</v>
      </c>
      <c r="J467" s="209"/>
      <c r="K467" s="208">
        <f t="shared" si="17"/>
        <v>0.98856470501999727</v>
      </c>
      <c r="L467" s="208"/>
      <c r="M467" s="208"/>
    </row>
    <row r="468" spans="1:13" ht="15" thickBot="1">
      <c r="A468" s="213" t="s">
        <v>138</v>
      </c>
      <c r="B468" s="216" t="s">
        <v>91</v>
      </c>
      <c r="C468" s="211">
        <v>21.245104050685899</v>
      </c>
      <c r="D468" s="211">
        <v>23.209637977811798</v>
      </c>
      <c r="E468" s="208"/>
      <c r="F468" s="208"/>
      <c r="G468" s="208">
        <f>C468-F466</f>
        <v>-2.5212617984703307</v>
      </c>
      <c r="H468" s="208"/>
      <c r="I468" s="208">
        <f>G468-H448</f>
        <v>-0.21291876412089783</v>
      </c>
      <c r="J468" s="209"/>
      <c r="K468" s="208">
        <f t="shared" si="17"/>
        <v>1.1590306868796292</v>
      </c>
      <c r="L468" s="208"/>
      <c r="M468" s="208"/>
    </row>
    <row r="469" spans="1:13">
      <c r="A469" s="213" t="s">
        <v>138</v>
      </c>
      <c r="B469" s="215" t="s">
        <v>90</v>
      </c>
      <c r="C469" s="211">
        <v>21.409135209791199</v>
      </c>
      <c r="D469" s="210">
        <v>24.849935529830301</v>
      </c>
      <c r="E469" s="208">
        <f>AVERAGE(C469:C471)</f>
        <v>21.447014810153036</v>
      </c>
      <c r="F469" s="208">
        <f>AVERAGE(D469:D471)</f>
        <v>24.671273784805734</v>
      </c>
      <c r="G469" s="208">
        <f>C469-F469</f>
        <v>-3.2621385750145357</v>
      </c>
      <c r="H469" s="208">
        <f>AVERAGE(G469:G471)</f>
        <v>-3.2242589746527011</v>
      </c>
      <c r="I469" s="208">
        <f>G469-H448</f>
        <v>-0.95379554066510286</v>
      </c>
      <c r="J469" s="209">
        <f>AVERAGE(I469:I471)</f>
        <v>-0.91591594030326828</v>
      </c>
      <c r="K469" s="208">
        <f t="shared" si="17"/>
        <v>1.9369618519699459</v>
      </c>
      <c r="L469" s="208">
        <f>AVERAGE(K469:K471)</f>
        <v>1.9768564987511053</v>
      </c>
      <c r="M469" s="208">
        <f>STDEV(K469:K471)</f>
        <v>0.7216534053303395</v>
      </c>
    </row>
    <row r="470" spans="1:13">
      <c r="A470" s="213" t="s">
        <v>138</v>
      </c>
      <c r="B470" s="214" t="s">
        <v>90</v>
      </c>
      <c r="C470" s="211">
        <v>22.011327361835001</v>
      </c>
      <c r="D470" s="210">
        <v>24.792167203124201</v>
      </c>
      <c r="E470" s="208"/>
      <c r="F470" s="208"/>
      <c r="G470" s="208">
        <f>C470-F469</f>
        <v>-2.6599464229707337</v>
      </c>
      <c r="H470" s="208"/>
      <c r="I470" s="208">
        <f>G470-H448</f>
        <v>-0.35160338862130081</v>
      </c>
      <c r="J470" s="209"/>
      <c r="K470" s="208">
        <f t="shared" si="17"/>
        <v>1.2759779414371075</v>
      </c>
      <c r="L470" s="208"/>
      <c r="M470" s="208"/>
    </row>
    <row r="471" spans="1:13" ht="15" thickBot="1">
      <c r="A471" s="213" t="s">
        <v>138</v>
      </c>
      <c r="B471" s="212" t="s">
        <v>90</v>
      </c>
      <c r="C471" s="211">
        <v>20.9205818588329</v>
      </c>
      <c r="D471" s="210">
        <v>24.371718621462701</v>
      </c>
      <c r="E471" s="208"/>
      <c r="F471" s="208"/>
      <c r="G471" s="208">
        <f>C471-F469</f>
        <v>-3.7506919259728342</v>
      </c>
      <c r="H471" s="208"/>
      <c r="I471" s="208">
        <f>G471-H448</f>
        <v>-1.4423488916234013</v>
      </c>
      <c r="J471" s="209"/>
      <c r="K471" s="208">
        <f t="shared" si="17"/>
        <v>2.717629702846263</v>
      </c>
      <c r="L471" s="208"/>
      <c r="M471" s="208"/>
    </row>
    <row r="472" spans="1:13">
      <c r="A472" s="213" t="s">
        <v>138</v>
      </c>
      <c r="B472" s="218" t="s">
        <v>89</v>
      </c>
      <c r="C472" s="211">
        <v>21.5503080703139</v>
      </c>
      <c r="D472" s="210">
        <v>24.5051406734575</v>
      </c>
      <c r="E472" s="208">
        <f>AVERAGE(C472:C474)</f>
        <v>21.731918901620233</v>
      </c>
      <c r="F472" s="208">
        <f>AVERAGE(D472:D474)</f>
        <v>23.802047697823564</v>
      </c>
      <c r="G472" s="208">
        <f>C472-F472</f>
        <v>-2.2517396275096644</v>
      </c>
      <c r="H472" s="208">
        <f>AVERAGE(G472:G474)</f>
        <v>-2.0701287962033312</v>
      </c>
      <c r="I472" s="208">
        <f>G472-H460</f>
        <v>-1.0137892496213634</v>
      </c>
      <c r="J472" s="209"/>
      <c r="K472" s="208">
        <f t="shared" si="17"/>
        <v>2.0192076057193633</v>
      </c>
      <c r="L472" s="208">
        <f>AVERAGE(K472:K474)</f>
        <v>1.935664052337988</v>
      </c>
      <c r="M472" s="208">
        <f>STDEV(K472:K474)</f>
        <v>0.89289458287871082</v>
      </c>
    </row>
    <row r="473" spans="1:13">
      <c r="A473" s="213" t="s">
        <v>138</v>
      </c>
      <c r="B473" s="217" t="s">
        <v>89</v>
      </c>
      <c r="C473" s="211">
        <v>22.5584331827379</v>
      </c>
      <c r="D473" s="210">
        <v>23.598630977052601</v>
      </c>
      <c r="E473" s="208"/>
      <c r="F473" s="208"/>
      <c r="G473" s="208">
        <f>C473-F472</f>
        <v>-1.2436145150856639</v>
      </c>
      <c r="H473" s="208"/>
      <c r="I473" s="208">
        <f>G473-H460</f>
        <v>-5.6641371973629173E-3</v>
      </c>
      <c r="J473" s="209"/>
      <c r="K473" s="208">
        <f t="shared" si="17"/>
        <v>1.0039337978796816</v>
      </c>
      <c r="L473" s="208"/>
      <c r="M473" s="208"/>
    </row>
    <row r="474" spans="1:13" ht="15" thickBot="1">
      <c r="A474" s="213" t="s">
        <v>138</v>
      </c>
      <c r="B474" s="216" t="s">
        <v>89</v>
      </c>
      <c r="C474" s="211">
        <v>21.087015451808899</v>
      </c>
      <c r="D474" s="210">
        <v>23.302371442960599</v>
      </c>
      <c r="E474" s="208"/>
      <c r="F474" s="208"/>
      <c r="G474" s="208">
        <f>C474-F472</f>
        <v>-2.7150322460146654</v>
      </c>
      <c r="H474" s="208"/>
      <c r="I474" s="208">
        <f>G474-H460</f>
        <v>-1.4770818681263644</v>
      </c>
      <c r="J474" s="209"/>
      <c r="K474" s="208">
        <f t="shared" si="17"/>
        <v>2.7838507534149191</v>
      </c>
      <c r="L474" s="208"/>
      <c r="M474" s="208"/>
    </row>
    <row r="475" spans="1:13">
      <c r="A475" s="213" t="s">
        <v>138</v>
      </c>
      <c r="B475" s="215" t="s">
        <v>87</v>
      </c>
      <c r="C475" s="211">
        <v>21.120479668299499</v>
      </c>
      <c r="D475" s="211">
        <v>24.647610699224</v>
      </c>
      <c r="E475" s="208"/>
      <c r="F475" s="208">
        <v>20.156666666666698</v>
      </c>
      <c r="G475" s="208">
        <v>0.543333333333333</v>
      </c>
      <c r="H475" s="208"/>
      <c r="I475" s="208"/>
      <c r="J475" s="208"/>
      <c r="K475" s="208">
        <v>1.9008789554215999</v>
      </c>
      <c r="L475" s="208">
        <f>AVERAGE(K475:K477)</f>
        <v>1.9008789554215999</v>
      </c>
      <c r="M475" s="208">
        <v>5.08212576360101E-2</v>
      </c>
    </row>
    <row r="476" spans="1:13">
      <c r="A476" s="213" t="s">
        <v>138</v>
      </c>
      <c r="B476" s="214" t="s">
        <v>87</v>
      </c>
      <c r="C476" s="211">
        <v>21.0237917804799</v>
      </c>
      <c r="D476" s="211">
        <v>24.297834726074498</v>
      </c>
      <c r="E476" s="208"/>
      <c r="F476" s="208"/>
      <c r="G476" s="208"/>
      <c r="H476" s="208"/>
      <c r="I476" s="208"/>
      <c r="J476" s="208"/>
      <c r="K476" s="208"/>
      <c r="L476" s="208"/>
      <c r="M476" s="208"/>
    </row>
    <row r="477" spans="1:13" ht="15" thickBot="1">
      <c r="A477" s="213" t="s">
        <v>138</v>
      </c>
      <c r="B477" s="212" t="s">
        <v>87</v>
      </c>
      <c r="C477" s="211">
        <v>21.563588941579699</v>
      </c>
      <c r="D477" s="211">
        <v>23.115628265904501</v>
      </c>
      <c r="E477" s="208"/>
      <c r="F477" s="208"/>
      <c r="G477" s="208"/>
      <c r="H477" s="208"/>
      <c r="I477" s="208"/>
      <c r="J477" s="208"/>
      <c r="K477" s="208"/>
      <c r="L477" s="208"/>
      <c r="M477" s="208"/>
    </row>
    <row r="480" spans="1:13" ht="20">
      <c r="A480" s="413" t="s">
        <v>40</v>
      </c>
      <c r="B480" s="414"/>
      <c r="C480" s="415"/>
      <c r="E480" s="416" t="s">
        <v>118</v>
      </c>
      <c r="F480" s="416"/>
    </row>
    <row r="481" spans="1:17" ht="16" thickBot="1">
      <c r="A481" s="226" t="s">
        <v>117</v>
      </c>
      <c r="B481" s="226" t="s">
        <v>116</v>
      </c>
      <c r="C481" s="225" t="s">
        <v>115</v>
      </c>
      <c r="D481" s="225" t="s">
        <v>114</v>
      </c>
      <c r="E481" s="223" t="s">
        <v>113</v>
      </c>
      <c r="F481" s="223" t="s">
        <v>112</v>
      </c>
      <c r="G481" s="224" t="s">
        <v>111</v>
      </c>
      <c r="H481" s="223" t="s">
        <v>110</v>
      </c>
      <c r="I481" s="224" t="s">
        <v>109</v>
      </c>
      <c r="J481" s="223" t="s">
        <v>108</v>
      </c>
      <c r="K481" s="223" t="s">
        <v>107</v>
      </c>
      <c r="L481" s="223" t="s">
        <v>106</v>
      </c>
      <c r="M481" s="223" t="s">
        <v>105</v>
      </c>
      <c r="O481" s="219"/>
      <c r="P481" s="222" t="s">
        <v>104</v>
      </c>
      <c r="Q481" s="221" t="s">
        <v>103</v>
      </c>
    </row>
    <row r="482" spans="1:17">
      <c r="A482" s="213" t="s">
        <v>138</v>
      </c>
      <c r="B482" s="218" t="s">
        <v>100</v>
      </c>
      <c r="C482" s="210">
        <v>21.3880014743599</v>
      </c>
      <c r="D482" s="210">
        <v>24.5303091437688</v>
      </c>
      <c r="E482" s="208">
        <f>AVERAGE(C482:C484)</f>
        <v>21.010908096686066</v>
      </c>
      <c r="F482" s="208">
        <f>AVERAGE(D482:D484)</f>
        <v>23.812501992684599</v>
      </c>
      <c r="G482" s="208">
        <f>C482-F482</f>
        <v>-2.4245005183246988</v>
      </c>
      <c r="H482" s="208">
        <f>AVERAGE(G482:G484)</f>
        <v>-2.8015938959985327</v>
      </c>
      <c r="I482" s="208">
        <f>G482-H482</f>
        <v>0.37709337767383388</v>
      </c>
      <c r="J482" s="209">
        <f>AVERAGE(I482:I484)</f>
        <v>0</v>
      </c>
      <c r="K482" s="208">
        <f t="shared" ref="K482:K511" si="18">2^-(I482)</f>
        <v>0.76998733559996002</v>
      </c>
      <c r="L482" s="208">
        <f>AVERAGE(K482:K484)</f>
        <v>1.0183501316645902</v>
      </c>
      <c r="M482" s="208">
        <f>STDEV(K482:K484)</f>
        <v>0.23004064000996102</v>
      </c>
      <c r="O482" s="220" t="s">
        <v>102</v>
      </c>
      <c r="P482" s="219">
        <v>1.01835013166459</v>
      </c>
      <c r="Q482" s="219">
        <v>0.84033595956327001</v>
      </c>
    </row>
    <row r="483" spans="1:17">
      <c r="A483" s="213" t="s">
        <v>138</v>
      </c>
      <c r="B483" s="217" t="s">
        <v>100</v>
      </c>
      <c r="C483" s="210">
        <v>20.719170625943899</v>
      </c>
      <c r="D483" s="210">
        <v>23.770773145726299</v>
      </c>
      <c r="E483" s="208"/>
      <c r="F483" s="208"/>
      <c r="G483" s="208">
        <f>C483-F482</f>
        <v>-3.0933313667406992</v>
      </c>
      <c r="H483" s="208"/>
      <c r="I483" s="208">
        <f>G483-H482</f>
        <v>-0.29173747074216649</v>
      </c>
      <c r="J483" s="209"/>
      <c r="K483" s="208">
        <f t="shared" si="18"/>
        <v>1.2241136184444488</v>
      </c>
      <c r="L483" s="208"/>
      <c r="M483" s="208"/>
      <c r="O483" s="220" t="s">
        <v>101</v>
      </c>
      <c r="P483" s="219">
        <v>0.87495891271885595</v>
      </c>
      <c r="Q483" s="219">
        <v>0.887655769365706</v>
      </c>
    </row>
    <row r="484" spans="1:17" ht="15" thickBot="1">
      <c r="A484" s="213" t="s">
        <v>138</v>
      </c>
      <c r="B484" s="216" t="s">
        <v>100</v>
      </c>
      <c r="C484" s="210">
        <v>20.925552189754399</v>
      </c>
      <c r="D484" s="210">
        <v>23.1364236885587</v>
      </c>
      <c r="E484" s="208"/>
      <c r="F484" s="208"/>
      <c r="G484" s="208">
        <f>C484-F482</f>
        <v>-2.8869498029302001</v>
      </c>
      <c r="H484" s="208"/>
      <c r="I484" s="208">
        <f>G484-H482</f>
        <v>-8.5355906931667391E-2</v>
      </c>
      <c r="J484" s="209"/>
      <c r="K484" s="208">
        <f t="shared" si="18"/>
        <v>1.0609494409493616</v>
      </c>
      <c r="L484" s="208"/>
      <c r="M484" s="208"/>
      <c r="O484" s="220" t="s">
        <v>99</v>
      </c>
      <c r="P484" s="219">
        <v>0.57579527553266996</v>
      </c>
      <c r="Q484" s="219">
        <v>0.42876841692414802</v>
      </c>
    </row>
    <row r="485" spans="1:17">
      <c r="A485" s="213" t="s">
        <v>138</v>
      </c>
      <c r="B485" s="215" t="s">
        <v>96</v>
      </c>
      <c r="C485" s="211">
        <v>20.063389547313299</v>
      </c>
      <c r="D485" s="210">
        <v>22.4208224401679</v>
      </c>
      <c r="E485" s="208">
        <f>AVERAGE(C485:C487)</f>
        <v>20.597871913617666</v>
      </c>
      <c r="F485" s="208">
        <f>AVERAGE(D485:D487)</f>
        <v>23.0948505987872</v>
      </c>
      <c r="G485" s="208">
        <f>C485-F485</f>
        <v>-3.0314610514739009</v>
      </c>
      <c r="H485" s="208">
        <f>AVERAGE(G485:G487)</f>
        <v>-2.4969786851695339</v>
      </c>
      <c r="I485" s="208">
        <f>G485-H482</f>
        <v>-0.22986715547536818</v>
      </c>
      <c r="J485" s="209">
        <f>AVERAGE(I485:I487)</f>
        <v>0.30461521082899878</v>
      </c>
      <c r="K485" s="208">
        <f t="shared" si="18"/>
        <v>1.1727269586144611</v>
      </c>
      <c r="L485" s="208">
        <f>AVERAGE(K485:K487)</f>
        <v>0.84033595956327212</v>
      </c>
      <c r="M485" s="208">
        <f>STDEV(K485:K487)</f>
        <v>0.29109254060905437</v>
      </c>
      <c r="O485" s="220" t="s">
        <v>98</v>
      </c>
      <c r="P485" s="219">
        <v>0.336882129018163</v>
      </c>
      <c r="Q485" s="219">
        <v>1.0273132798076801</v>
      </c>
    </row>
    <row r="486" spans="1:17">
      <c r="A486" s="213" t="s">
        <v>138</v>
      </c>
      <c r="B486" s="214" t="s">
        <v>96</v>
      </c>
      <c r="C486" s="211">
        <v>20.7723920102775</v>
      </c>
      <c r="D486" s="210">
        <v>22.319822701143799</v>
      </c>
      <c r="E486" s="208"/>
      <c r="F486" s="208"/>
      <c r="G486" s="208">
        <f>C486-F485</f>
        <v>-2.3224585885097007</v>
      </c>
      <c r="H486" s="208"/>
      <c r="I486" s="208">
        <f>G486-H482</f>
        <v>0.47913530748883204</v>
      </c>
      <c r="J486" s="209"/>
      <c r="K486" s="208">
        <f t="shared" si="18"/>
        <v>0.7174074799321476</v>
      </c>
      <c r="L486" s="208"/>
      <c r="M486" s="208"/>
      <c r="O486" s="220" t="s">
        <v>97</v>
      </c>
      <c r="P486" s="219">
        <v>0.32654864683773699</v>
      </c>
      <c r="Q486" s="219">
        <v>0.210945436393213</v>
      </c>
    </row>
    <row r="487" spans="1:17" ht="15" thickBot="1">
      <c r="A487" s="213" t="s">
        <v>138</v>
      </c>
      <c r="B487" s="212" t="s">
        <v>96</v>
      </c>
      <c r="C487" s="211">
        <v>20.9578341832622</v>
      </c>
      <c r="D487" s="210">
        <v>24.543906655049899</v>
      </c>
      <c r="E487" s="208"/>
      <c r="F487" s="208"/>
      <c r="G487" s="208">
        <f>C487-F485</f>
        <v>-2.1370164155250002</v>
      </c>
      <c r="H487" s="208"/>
      <c r="I487" s="208">
        <f>G487-H482</f>
        <v>0.66457748047353249</v>
      </c>
      <c r="J487" s="209"/>
      <c r="K487" s="208">
        <f t="shared" si="18"/>
        <v>0.6308734401432079</v>
      </c>
      <c r="L487" s="208"/>
      <c r="M487" s="208"/>
    </row>
    <row r="488" spans="1:17">
      <c r="A488" s="213" t="s">
        <v>138</v>
      </c>
      <c r="B488" s="218" t="s">
        <v>95</v>
      </c>
      <c r="C488" s="211">
        <v>22.400682944595999</v>
      </c>
      <c r="D488" s="210">
        <v>24.522032281208599</v>
      </c>
      <c r="E488" s="208">
        <f>AVERAGE(C488:C490)</f>
        <v>21.386681161600901</v>
      </c>
      <c r="F488" s="208">
        <f>AVERAGE(D488:D490)</f>
        <v>23.834897002890333</v>
      </c>
      <c r="G488" s="208">
        <f>C488-F488</f>
        <v>-1.4342140582943337</v>
      </c>
      <c r="H488" s="208">
        <f>AVERAGE(G488:G490)</f>
        <v>-2.4482158412894335</v>
      </c>
      <c r="I488" s="208">
        <f>G488-H482</f>
        <v>1.367379837704199</v>
      </c>
      <c r="J488" s="209">
        <f>AVERAGE(I488:I490)</f>
        <v>0.35337805470909939</v>
      </c>
      <c r="K488" s="208">
        <f t="shared" si="18"/>
        <v>0.3875945425166008</v>
      </c>
      <c r="L488" s="208">
        <f>AVERAGE(K488:K490)</f>
        <v>0.87495891271887649</v>
      </c>
      <c r="M488" s="208">
        <f>STDEV(K488:K490)</f>
        <v>0.43835802988359673</v>
      </c>
    </row>
    <row r="489" spans="1:17">
      <c r="A489" s="213" t="s">
        <v>138</v>
      </c>
      <c r="B489" s="217" t="s">
        <v>95</v>
      </c>
      <c r="C489" s="211">
        <v>21.032932051364298</v>
      </c>
      <c r="D489" s="210">
        <v>24.6573774716888</v>
      </c>
      <c r="E489" s="208"/>
      <c r="F489" s="208"/>
      <c r="G489" s="208">
        <f>C489-F488</f>
        <v>-2.8019649515260348</v>
      </c>
      <c r="H489" s="208"/>
      <c r="I489" s="208">
        <f>G489-H482</f>
        <v>-3.7105552750205106E-4</v>
      </c>
      <c r="J489" s="209"/>
      <c r="K489" s="208">
        <f t="shared" si="18"/>
        <v>1.0002572291704701</v>
      </c>
      <c r="L489" s="208"/>
      <c r="M489" s="208"/>
    </row>
    <row r="490" spans="1:17" ht="15" thickBot="1">
      <c r="A490" s="213" t="s">
        <v>138</v>
      </c>
      <c r="B490" s="216" t="s">
        <v>95</v>
      </c>
      <c r="C490" s="211">
        <v>20.726428488842402</v>
      </c>
      <c r="D490" s="210">
        <v>22.3252812557736</v>
      </c>
      <c r="E490" s="208"/>
      <c r="F490" s="208"/>
      <c r="G490" s="208">
        <f>C490-F488</f>
        <v>-3.1084685140479316</v>
      </c>
      <c r="H490" s="208"/>
      <c r="I490" s="208">
        <f>G490-H482</f>
        <v>-0.30687461804939886</v>
      </c>
      <c r="J490" s="209"/>
      <c r="K490" s="208">
        <f t="shared" si="18"/>
        <v>1.2370249664695587</v>
      </c>
      <c r="L490" s="208"/>
      <c r="M490" s="208"/>
    </row>
    <row r="491" spans="1:17">
      <c r="A491" s="213" t="s">
        <v>138</v>
      </c>
      <c r="B491" s="215" t="s">
        <v>94</v>
      </c>
      <c r="C491" s="211">
        <v>20.9603565879037</v>
      </c>
      <c r="D491" s="210">
        <v>23.703038872053099</v>
      </c>
      <c r="E491" s="208">
        <f>AVERAGE(C491:C493)</f>
        <v>21.452453031512864</v>
      </c>
      <c r="F491" s="208">
        <f>AVERAGE(D491:D493)</f>
        <v>23.777669258178403</v>
      </c>
      <c r="G491" s="208">
        <f>C491-F491</f>
        <v>-2.8173126702747027</v>
      </c>
      <c r="H491" s="208">
        <f>AVERAGE(G491:G493)</f>
        <v>-2.3252162266655367</v>
      </c>
      <c r="I491" s="208">
        <f>G491-H482</f>
        <v>-1.5718774276169967E-2</v>
      </c>
      <c r="J491" s="209">
        <f>AVERAGE(I491:I493)</f>
        <v>0.47637766933299613</v>
      </c>
      <c r="K491" s="208">
        <f t="shared" si="18"/>
        <v>1.0109549953591346</v>
      </c>
      <c r="L491" s="208">
        <f>AVERAGE(K491:K493)</f>
        <v>0.88765576936572099</v>
      </c>
      <c r="M491" s="208">
        <f>STDEV(K491:K493)</f>
        <v>0.5712777783756946</v>
      </c>
    </row>
    <row r="492" spans="1:17">
      <c r="A492" s="213" t="s">
        <v>138</v>
      </c>
      <c r="B492" s="214" t="s">
        <v>94</v>
      </c>
      <c r="C492" s="211">
        <v>22.893119390874698</v>
      </c>
      <c r="D492" s="210">
        <v>24.8903783923197</v>
      </c>
      <c r="E492" s="208"/>
      <c r="F492" s="208"/>
      <c r="G492" s="208">
        <f>C492-F491</f>
        <v>-0.88454986730370422</v>
      </c>
      <c r="H492" s="208"/>
      <c r="I492" s="208">
        <f>G492-H482</f>
        <v>1.9170440286948285</v>
      </c>
      <c r="J492" s="209"/>
      <c r="K492" s="208">
        <f t="shared" si="18"/>
        <v>0.2647965023911642</v>
      </c>
      <c r="L492" s="208"/>
      <c r="M492" s="208"/>
    </row>
    <row r="493" spans="1:17" ht="15" thickBot="1">
      <c r="A493" s="213" t="s">
        <v>138</v>
      </c>
      <c r="B493" s="212" t="s">
        <v>94</v>
      </c>
      <c r="C493" s="211">
        <v>20.5038831157602</v>
      </c>
      <c r="D493" s="210">
        <v>22.739590510162401</v>
      </c>
      <c r="E493" s="208"/>
      <c r="F493" s="208"/>
      <c r="G493" s="208">
        <f>C493-F491</f>
        <v>-3.2737861424182029</v>
      </c>
      <c r="H493" s="208"/>
      <c r="I493" s="208">
        <f>G493-H482</f>
        <v>-0.47219224641967017</v>
      </c>
      <c r="J493" s="209"/>
      <c r="K493" s="208">
        <f t="shared" si="18"/>
        <v>1.3872158103468641</v>
      </c>
      <c r="L493" s="208"/>
      <c r="M493" s="208"/>
    </row>
    <row r="494" spans="1:17">
      <c r="A494" s="213" t="s">
        <v>138</v>
      </c>
      <c r="B494" s="218" t="s">
        <v>93</v>
      </c>
      <c r="C494" s="211">
        <v>21.383395064006901</v>
      </c>
      <c r="D494" s="210">
        <v>24.126678524828101</v>
      </c>
      <c r="E494" s="208">
        <f>AVERAGE(C494:C496)</f>
        <v>21.732643002801733</v>
      </c>
      <c r="F494" s="208">
        <f>AVERAGE(D494:D496)</f>
        <v>23.690293850723233</v>
      </c>
      <c r="G494" s="208">
        <f>C494-F494</f>
        <v>-2.3068987867163315</v>
      </c>
      <c r="H494" s="208">
        <f>AVERAGE(G494:G496)</f>
        <v>-1.9576508479214982</v>
      </c>
      <c r="I494" s="208">
        <f>G494-H482</f>
        <v>0.49469510928220117</v>
      </c>
      <c r="J494" s="209">
        <f>AVERAGE(I494:I496)</f>
        <v>0.84394304807703457</v>
      </c>
      <c r="K494" s="208">
        <f t="shared" si="18"/>
        <v>0.70971164855459834</v>
      </c>
      <c r="L494" s="208">
        <f>AVERAGE(K494:K496)</f>
        <v>0.57579527553266663</v>
      </c>
      <c r="M494" s="208">
        <f>STDEV(K494:K496)</f>
        <v>0.16946418204337504</v>
      </c>
    </row>
    <row r="495" spans="1:17">
      <c r="A495" s="213" t="s">
        <v>138</v>
      </c>
      <c r="B495" s="217" t="s">
        <v>93</v>
      </c>
      <c r="C495" s="211">
        <v>22.264744368428001</v>
      </c>
      <c r="D495" s="210">
        <v>24.248923346278001</v>
      </c>
      <c r="E495" s="208"/>
      <c r="F495" s="208"/>
      <c r="G495" s="208">
        <f>C495-F494</f>
        <v>-1.4255494822952315</v>
      </c>
      <c r="H495" s="208"/>
      <c r="I495" s="208">
        <f>G495-H482</f>
        <v>1.3760444137033012</v>
      </c>
      <c r="J495" s="209"/>
      <c r="K495" s="208">
        <f t="shared" si="18"/>
        <v>0.38527369325613325</v>
      </c>
      <c r="L495" s="208"/>
      <c r="M495" s="208"/>
    </row>
    <row r="496" spans="1:17" ht="15" thickBot="1">
      <c r="A496" s="213" t="s">
        <v>138</v>
      </c>
      <c r="B496" s="216" t="s">
        <v>93</v>
      </c>
      <c r="C496" s="211">
        <v>21.549789575970301</v>
      </c>
      <c r="D496" s="210">
        <v>22.695279681063599</v>
      </c>
      <c r="E496" s="208"/>
      <c r="F496" s="208"/>
      <c r="G496" s="208">
        <f>C496-F494</f>
        <v>-2.1405042747529315</v>
      </c>
      <c r="H496" s="208"/>
      <c r="I496" s="208">
        <f>G496-H482</f>
        <v>0.66108962124560122</v>
      </c>
      <c r="J496" s="209"/>
      <c r="K496" s="208">
        <f t="shared" si="18"/>
        <v>0.6324004847872684</v>
      </c>
      <c r="L496" s="208"/>
      <c r="M496" s="208"/>
    </row>
    <row r="497" spans="1:13">
      <c r="A497" s="213" t="s">
        <v>138</v>
      </c>
      <c r="B497" s="215" t="s">
        <v>92</v>
      </c>
      <c r="C497" s="211">
        <v>22.516684808303999</v>
      </c>
      <c r="D497" s="210">
        <v>23.369088681310899</v>
      </c>
      <c r="E497" s="208">
        <f>AVERAGE(C497:C499)</f>
        <v>21.433533979006398</v>
      </c>
      <c r="F497" s="208">
        <f>AVERAGE(D497:D499)</f>
        <v>22.735665792880067</v>
      </c>
      <c r="G497" s="208">
        <f>C497-F497</f>
        <v>-0.21898098457606707</v>
      </c>
      <c r="H497" s="208">
        <f>AVERAGE(G497:G499)</f>
        <v>-1.3021318138736671</v>
      </c>
      <c r="I497" s="208">
        <f>G497-H482</f>
        <v>2.5826129114224656</v>
      </c>
      <c r="J497" s="209">
        <f>AVERAGE(I497:I499)</f>
        <v>1.4994620821248656</v>
      </c>
      <c r="K497" s="208">
        <f t="shared" si="18"/>
        <v>0.16693832301755318</v>
      </c>
      <c r="L497" s="208">
        <f>AVERAGE(K497:K499)</f>
        <v>0.42876841692415502</v>
      </c>
      <c r="M497" s="208">
        <f>STDEV(K497:K499)</f>
        <v>0.31564536474577098</v>
      </c>
    </row>
    <row r="498" spans="1:13">
      <c r="A498" s="213" t="s">
        <v>138</v>
      </c>
      <c r="B498" s="214" t="s">
        <v>92</v>
      </c>
      <c r="C498" s="211">
        <v>21.4900298788593</v>
      </c>
      <c r="D498" s="210">
        <v>22.490760156264201</v>
      </c>
      <c r="E498" s="208"/>
      <c r="F498" s="208"/>
      <c r="G498" s="208">
        <f>C498-F497</f>
        <v>-1.2456359140207667</v>
      </c>
      <c r="H498" s="208"/>
      <c r="I498" s="208">
        <f>G498-H482</f>
        <v>1.555957981977766</v>
      </c>
      <c r="J498" s="209"/>
      <c r="K498" s="208">
        <f t="shared" si="18"/>
        <v>0.34010261833500921</v>
      </c>
      <c r="L498" s="208"/>
      <c r="M498" s="208"/>
    </row>
    <row r="499" spans="1:13" ht="15" thickBot="1">
      <c r="A499" s="213" t="s">
        <v>138</v>
      </c>
      <c r="B499" s="212" t="s">
        <v>92</v>
      </c>
      <c r="C499" s="211">
        <v>20.293887249855899</v>
      </c>
      <c r="D499" s="210">
        <v>22.347148541065099</v>
      </c>
      <c r="E499" s="208"/>
      <c r="F499" s="208"/>
      <c r="G499" s="208">
        <f>C499-F497</f>
        <v>-2.4417785430241672</v>
      </c>
      <c r="H499" s="208"/>
      <c r="I499" s="208">
        <f>G499-H482</f>
        <v>0.35981535297436551</v>
      </c>
      <c r="J499" s="209"/>
      <c r="K499" s="208">
        <f t="shared" si="18"/>
        <v>0.77926430941990266</v>
      </c>
      <c r="L499" s="208"/>
      <c r="M499" s="208"/>
    </row>
    <row r="500" spans="1:13">
      <c r="A500" s="213" t="s">
        <v>138</v>
      </c>
      <c r="B500" s="218" t="s">
        <v>91</v>
      </c>
      <c r="C500" s="211">
        <v>22.9665334912834</v>
      </c>
      <c r="D500" s="211">
        <v>22.868197882714099</v>
      </c>
      <c r="E500" s="208">
        <f>AVERAGE(C500:C502)</f>
        <v>21.952387283518998</v>
      </c>
      <c r="F500" s="208">
        <f>AVERAGE(D500:D502)</f>
        <v>23.020480826644533</v>
      </c>
      <c r="G500" s="208">
        <f>C500-F500</f>
        <v>-5.3947335361133497E-2</v>
      </c>
      <c r="H500" s="208">
        <f>AVERAGE(G500:G502)</f>
        <v>-1.0680935431255325</v>
      </c>
      <c r="I500" s="208">
        <f>G500-H482</f>
        <v>2.7476465606373992</v>
      </c>
      <c r="J500" s="209">
        <f>AVERAGE(I500:I502)</f>
        <v>1.7335003528730002</v>
      </c>
      <c r="K500" s="208">
        <f t="shared" si="18"/>
        <v>0.14889357847027013</v>
      </c>
      <c r="L500" s="208">
        <f>AVERAGE(K500:K502)</f>
        <v>0.33688212901816272</v>
      </c>
      <c r="M500" s="208">
        <f>STDEV(K500:K502)</f>
        <v>0.17178556342989215</v>
      </c>
    </row>
    <row r="501" spans="1:13">
      <c r="A501" s="213" t="s">
        <v>138</v>
      </c>
      <c r="B501" s="217" t="s">
        <v>91</v>
      </c>
      <c r="C501" s="211">
        <v>21.260752741142301</v>
      </c>
      <c r="D501" s="211">
        <v>22.802470276906099</v>
      </c>
      <c r="E501" s="208"/>
      <c r="F501" s="208"/>
      <c r="G501" s="208">
        <f>C501-F500</f>
        <v>-1.7597280855022319</v>
      </c>
      <c r="H501" s="208"/>
      <c r="I501" s="208">
        <f>G501-H482</f>
        <v>1.0418658104963008</v>
      </c>
      <c r="J501" s="209"/>
      <c r="K501" s="208">
        <f t="shared" si="18"/>
        <v>0.48569892202070597</v>
      </c>
      <c r="L501" s="208"/>
      <c r="M501" s="208"/>
    </row>
    <row r="502" spans="1:13" ht="15" thickBot="1">
      <c r="A502" s="213" t="s">
        <v>138</v>
      </c>
      <c r="B502" s="216" t="s">
        <v>91</v>
      </c>
      <c r="C502" s="211">
        <v>21.629875618131301</v>
      </c>
      <c r="D502" s="211">
        <v>23.390774320313401</v>
      </c>
      <c r="E502" s="208"/>
      <c r="F502" s="208"/>
      <c r="G502" s="208">
        <f>C502-F500</f>
        <v>-1.3906052085132323</v>
      </c>
      <c r="H502" s="208"/>
      <c r="I502" s="208">
        <f>G502-H482</f>
        <v>1.4109886874853004</v>
      </c>
      <c r="J502" s="209"/>
      <c r="K502" s="208">
        <f t="shared" si="18"/>
        <v>0.37605388656351207</v>
      </c>
      <c r="L502" s="208"/>
      <c r="M502" s="208"/>
    </row>
    <row r="503" spans="1:13">
      <c r="A503" s="213" t="s">
        <v>138</v>
      </c>
      <c r="B503" s="215" t="s">
        <v>90</v>
      </c>
      <c r="C503" s="211">
        <v>21.4746117250012</v>
      </c>
      <c r="D503" s="210">
        <v>23.6544706945995</v>
      </c>
      <c r="E503" s="208">
        <f>AVERAGE(C503:C505)</f>
        <v>20.599853083372434</v>
      </c>
      <c r="F503" s="208">
        <f>AVERAGE(D503:D505)</f>
        <v>23.320067009070332</v>
      </c>
      <c r="G503" s="208">
        <f>C503-F503</f>
        <v>-1.8454552840691321</v>
      </c>
      <c r="H503" s="208">
        <f>AVERAGE(G503:G505)</f>
        <v>-2.7202139256978994</v>
      </c>
      <c r="I503" s="208">
        <f>G503-H482</f>
        <v>0.95613861192940064</v>
      </c>
      <c r="J503" s="209">
        <f>AVERAGE(I503:I505)</f>
        <v>8.1379970300633417E-2</v>
      </c>
      <c r="K503" s="208">
        <f t="shared" si="18"/>
        <v>0.51543463484821184</v>
      </c>
      <c r="L503" s="208">
        <f>AVERAGE(K503:K505)</f>
        <v>1.027313279807714</v>
      </c>
      <c r="M503" s="208">
        <f>STDEV(K503:K505)</f>
        <v>0.45296813444049944</v>
      </c>
    </row>
    <row r="504" spans="1:13">
      <c r="A504" s="213" t="s">
        <v>138</v>
      </c>
      <c r="B504" s="214" t="s">
        <v>90</v>
      </c>
      <c r="C504" s="211">
        <v>20.0576358872123</v>
      </c>
      <c r="D504" s="210">
        <v>22.587965295710401</v>
      </c>
      <c r="E504" s="208"/>
      <c r="F504" s="208"/>
      <c r="G504" s="208">
        <f>C504-F503</f>
        <v>-3.2624311218580324</v>
      </c>
      <c r="H504" s="208"/>
      <c r="I504" s="208">
        <f>G504-H482</f>
        <v>-0.46083722585949971</v>
      </c>
      <c r="J504" s="209"/>
      <c r="K504" s="208">
        <f t="shared" si="18"/>
        <v>1.3763403052579655</v>
      </c>
      <c r="L504" s="208"/>
      <c r="M504" s="208"/>
    </row>
    <row r="505" spans="1:13" ht="15" thickBot="1">
      <c r="A505" s="213" t="s">
        <v>138</v>
      </c>
      <c r="B505" s="212" t="s">
        <v>90</v>
      </c>
      <c r="C505" s="211">
        <v>20.267311637903799</v>
      </c>
      <c r="D505" s="210">
        <v>23.717765036901099</v>
      </c>
      <c r="E505" s="208"/>
      <c r="F505" s="208"/>
      <c r="G505" s="208">
        <f>C505-F503</f>
        <v>-3.0527553711665334</v>
      </c>
      <c r="H505" s="208"/>
      <c r="I505" s="208">
        <f>G505-H482</f>
        <v>-0.25116147516800069</v>
      </c>
      <c r="J505" s="209"/>
      <c r="K505" s="208">
        <f t="shared" si="18"/>
        <v>1.1901648993169649</v>
      </c>
      <c r="L505" s="208"/>
      <c r="M505" s="208"/>
    </row>
    <row r="506" spans="1:13">
      <c r="A506" s="213" t="s">
        <v>138</v>
      </c>
      <c r="B506" s="218" t="s">
        <v>89</v>
      </c>
      <c r="C506" s="211">
        <v>21.0342155407651</v>
      </c>
      <c r="D506" s="210">
        <v>23.642064105151501</v>
      </c>
      <c r="E506" s="208">
        <f>AVERAGE(C506:C508)</f>
        <v>22.744172611411333</v>
      </c>
      <c r="F506" s="208">
        <f>AVERAGE(D506:D508)</f>
        <v>23.386037081084904</v>
      </c>
      <c r="G506" s="208">
        <f>C506-F506</f>
        <v>-2.3518215403198042</v>
      </c>
      <c r="H506" s="208">
        <f>AVERAGE(G506:G508)</f>
        <v>-0.64186446967357114</v>
      </c>
      <c r="I506" s="208">
        <f>G506-H482</f>
        <v>0.44977235567872853</v>
      </c>
      <c r="J506" s="209">
        <f>AVERAGE(I506:I508)</f>
        <v>2.1597294263249616</v>
      </c>
      <c r="K506" s="208">
        <f t="shared" si="18"/>
        <v>0.73215836687376545</v>
      </c>
      <c r="L506" s="208">
        <f>AVERAGE(K506:K508)</f>
        <v>0.32654864683774248</v>
      </c>
      <c r="M506" s="208">
        <f>STDEV(K506:K508)</f>
        <v>0.35127242917349044</v>
      </c>
    </row>
    <row r="507" spans="1:13">
      <c r="A507" s="213" t="s">
        <v>138</v>
      </c>
      <c r="B507" s="217" t="s">
        <v>89</v>
      </c>
      <c r="C507" s="211">
        <v>23.618957671210399</v>
      </c>
      <c r="D507" s="210">
        <v>23.4997581416945</v>
      </c>
      <c r="E507" s="208"/>
      <c r="F507" s="208"/>
      <c r="G507" s="208">
        <f>C507-F506</f>
        <v>0.23292059012549515</v>
      </c>
      <c r="H507" s="208"/>
      <c r="I507" s="208">
        <f>G507-H482</f>
        <v>3.0345144861240279</v>
      </c>
      <c r="J507" s="209"/>
      <c r="K507" s="208">
        <f t="shared" si="18"/>
        <v>0.12204503531665835</v>
      </c>
      <c r="L507" s="208"/>
      <c r="M507" s="208"/>
    </row>
    <row r="508" spans="1:13" ht="15" thickBot="1">
      <c r="A508" s="213" t="s">
        <v>138</v>
      </c>
      <c r="B508" s="216" t="s">
        <v>89</v>
      </c>
      <c r="C508" s="211">
        <v>23.5793446222585</v>
      </c>
      <c r="D508" s="210">
        <v>23.016288996408701</v>
      </c>
      <c r="E508" s="208"/>
      <c r="F508" s="208"/>
      <c r="G508" s="208">
        <f>C508-F506</f>
        <v>0.19330754117359561</v>
      </c>
      <c r="H508" s="208"/>
      <c r="I508" s="208">
        <f>G508-H482</f>
        <v>2.9949014371721283</v>
      </c>
      <c r="J508" s="209"/>
      <c r="K508" s="208">
        <f t="shared" si="18"/>
        <v>0.12544253832280355</v>
      </c>
      <c r="L508" s="208"/>
      <c r="M508" s="208"/>
    </row>
    <row r="509" spans="1:13">
      <c r="A509" s="213" t="s">
        <v>138</v>
      </c>
      <c r="B509" s="215" t="s">
        <v>87</v>
      </c>
      <c r="C509" s="211">
        <v>23.348245913037498</v>
      </c>
      <c r="D509" s="210">
        <v>22.384632435241901</v>
      </c>
      <c r="E509" s="208">
        <f>AVERAGE(C509:C511)</f>
        <v>23.9142521826093</v>
      </c>
      <c r="F509" s="208">
        <f>AVERAGE(D509:D511)</f>
        <v>23.95125866358693</v>
      </c>
      <c r="G509" s="208">
        <f>C509-F509</f>
        <v>-0.60301275054943204</v>
      </c>
      <c r="H509" s="208">
        <f>AVERAGE(G509:G511)</f>
        <v>-3.7006480977630929E-2</v>
      </c>
      <c r="I509" s="208">
        <f>G509-H488</f>
        <v>1.8452030907400014</v>
      </c>
      <c r="J509" s="209">
        <f>AVERAGE(I509:I511)</f>
        <v>2.4112093603118026</v>
      </c>
      <c r="K509" s="208">
        <f t="shared" si="18"/>
        <v>0.27831622273102924</v>
      </c>
      <c r="L509" s="208">
        <f>AVERAGE(K509:K511)</f>
        <v>0.21094543639321631</v>
      </c>
      <c r="M509" s="208">
        <f>STDEV(K509:K511)</f>
        <v>0.10464889267592682</v>
      </c>
    </row>
    <row r="510" spans="1:13">
      <c r="A510" s="213" t="s">
        <v>138</v>
      </c>
      <c r="B510" s="214" t="s">
        <v>87</v>
      </c>
      <c r="C510" s="211">
        <v>24.9708156871813</v>
      </c>
      <c r="D510" s="210">
        <v>24.637099964370901</v>
      </c>
      <c r="E510" s="208"/>
      <c r="F510" s="208"/>
      <c r="G510" s="208">
        <f>C510-F509</f>
        <v>1.0195570235943698</v>
      </c>
      <c r="H510" s="208"/>
      <c r="I510" s="208">
        <f>G510-H488</f>
        <v>3.4677728648838033</v>
      </c>
      <c r="J510" s="209"/>
      <c r="K510" s="208">
        <f t="shared" si="18"/>
        <v>9.038499732811342E-2</v>
      </c>
      <c r="L510" s="208"/>
      <c r="M510" s="208"/>
    </row>
    <row r="511" spans="1:13" ht="15" thickBot="1">
      <c r="A511" s="213" t="s">
        <v>138</v>
      </c>
      <c r="B511" s="212" t="s">
        <v>87</v>
      </c>
      <c r="C511" s="211">
        <v>23.4236949476091</v>
      </c>
      <c r="D511" s="210">
        <v>24.832043591148</v>
      </c>
      <c r="E511" s="208"/>
      <c r="F511" s="208"/>
      <c r="G511" s="208">
        <f>C511-F509</f>
        <v>-0.52756371597783058</v>
      </c>
      <c r="H511" s="208"/>
      <c r="I511" s="208">
        <f>G511-H488</f>
        <v>1.9206521253116029</v>
      </c>
      <c r="J511" s="209"/>
      <c r="K511" s="208">
        <f t="shared" si="18"/>
        <v>0.26413508912050626</v>
      </c>
      <c r="L511" s="208"/>
      <c r="M511" s="208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18FC1D-C9C0-DB44-A81C-ABAD200F83CB}">
  <dimension ref="A1:Y511"/>
  <sheetViews>
    <sheetView zoomScale="80" zoomScaleNormal="80" workbookViewId="0">
      <selection activeCell="N14" sqref="N14"/>
    </sheetView>
  </sheetViews>
  <sheetFormatPr baseColWidth="10" defaultColWidth="9" defaultRowHeight="14"/>
  <cols>
    <col min="1" max="1" width="7.33203125" style="237" customWidth="1"/>
    <col min="2" max="2" width="10" style="237" customWidth="1"/>
    <col min="3" max="4" width="6.83203125" style="238" customWidth="1"/>
    <col min="5" max="6" width="10.5" style="238" customWidth="1"/>
    <col min="7" max="7" width="9" style="238" customWidth="1"/>
    <col min="8" max="8" width="8" style="237" customWidth="1"/>
    <col min="9" max="9" width="12.83203125" style="237" customWidth="1"/>
    <col min="10" max="10" width="10.6640625" style="237" customWidth="1"/>
    <col min="11" max="11" width="13.1640625" style="237" customWidth="1"/>
    <col min="12" max="12" width="16.1640625" style="237" customWidth="1"/>
    <col min="13" max="13" width="12.83203125" style="237" customWidth="1"/>
    <col min="14" max="14" width="7.5" style="237" customWidth="1"/>
    <col min="15" max="15" width="5.6640625" style="237" customWidth="1"/>
    <col min="16" max="16384" width="9" style="237"/>
  </cols>
  <sheetData>
    <row r="1" spans="1:17" ht="8" customHeight="1">
      <c r="A1" s="242"/>
      <c r="B1" s="238"/>
    </row>
    <row r="2" spans="1:17" ht="27" customHeight="1">
      <c r="A2" s="422" t="s">
        <v>41</v>
      </c>
      <c r="B2" s="423"/>
      <c r="C2" s="423"/>
      <c r="E2" s="429" t="s">
        <v>132</v>
      </c>
      <c r="F2" s="430"/>
    </row>
    <row r="3" spans="1:17" ht="16" thickBot="1">
      <c r="A3" s="254" t="s">
        <v>117</v>
      </c>
      <c r="B3" s="254" t="s">
        <v>116</v>
      </c>
      <c r="C3" s="252" t="s">
        <v>115</v>
      </c>
      <c r="D3" s="252" t="s">
        <v>114</v>
      </c>
      <c r="E3" s="252" t="s">
        <v>113</v>
      </c>
      <c r="F3" s="252" t="s">
        <v>112</v>
      </c>
      <c r="G3" s="253" t="s">
        <v>111</v>
      </c>
      <c r="H3" s="252" t="s">
        <v>110</v>
      </c>
      <c r="I3" s="253" t="s">
        <v>109</v>
      </c>
      <c r="J3" s="252" t="s">
        <v>108</v>
      </c>
      <c r="K3" s="252" t="s">
        <v>107</v>
      </c>
      <c r="L3" s="252" t="s">
        <v>106</v>
      </c>
      <c r="M3" s="252" t="s">
        <v>105</v>
      </c>
    </row>
    <row r="4" spans="1:17">
      <c r="A4" s="242" t="s">
        <v>139</v>
      </c>
      <c r="B4" s="247" t="s">
        <v>100</v>
      </c>
      <c r="C4" s="264">
        <v>22.08</v>
      </c>
      <c r="D4" s="264">
        <v>22.18</v>
      </c>
      <c r="E4" s="238">
        <f>AVERAGE(C4:C6)</f>
        <v>22.31</v>
      </c>
      <c r="F4" s="238">
        <f>AVERAGE(D4:D6)</f>
        <v>22.196666666666669</v>
      </c>
      <c r="G4" s="238">
        <f>C4-F4</f>
        <v>-0.11666666666667069</v>
      </c>
      <c r="H4" s="238">
        <f>AVERAGE(G4:G6)</f>
        <v>0.11333333333332973</v>
      </c>
      <c r="I4" s="238">
        <f>G4-H4</f>
        <v>-0.23000000000000043</v>
      </c>
      <c r="J4" s="263">
        <f>AVERAGE(I4:I6)</f>
        <v>0</v>
      </c>
      <c r="K4" s="238">
        <f t="shared" ref="K4:K33" si="0">2^-(I4)</f>
        <v>1.1728349492318793</v>
      </c>
      <c r="L4" s="238">
        <f>AVERAGE(K4:K6)</f>
        <v>1.0066256179210173</v>
      </c>
      <c r="M4" s="238">
        <f>STDEV(K4:K6)</f>
        <v>0.14482822192750164</v>
      </c>
      <c r="O4" s="248"/>
      <c r="P4" s="251" t="s">
        <v>104</v>
      </c>
      <c r="Q4" s="250" t="s">
        <v>103</v>
      </c>
    </row>
    <row r="5" spans="1:17">
      <c r="A5" s="242" t="s">
        <v>139</v>
      </c>
      <c r="B5" s="246" t="s">
        <v>100</v>
      </c>
      <c r="C5" s="264">
        <v>22.4</v>
      </c>
      <c r="D5" s="264">
        <v>22.22</v>
      </c>
      <c r="G5" s="238">
        <f>C5-F4</f>
        <v>0.20333333333332959</v>
      </c>
      <c r="H5" s="238"/>
      <c r="I5" s="238">
        <f>G5-H4</f>
        <v>8.9999999999999858E-2</v>
      </c>
      <c r="J5" s="263"/>
      <c r="K5" s="238">
        <f t="shared" si="0"/>
        <v>0.93952274921401191</v>
      </c>
      <c r="L5" s="238"/>
      <c r="M5" s="238"/>
      <c r="O5" s="248" t="s">
        <v>102</v>
      </c>
      <c r="P5" s="248">
        <v>1.00662561792102</v>
      </c>
      <c r="Q5" s="248">
        <v>1.32267346152747</v>
      </c>
    </row>
    <row r="6" spans="1:17" ht="15" thickBot="1">
      <c r="A6" s="242" t="s">
        <v>139</v>
      </c>
      <c r="B6" s="245" t="s">
        <v>100</v>
      </c>
      <c r="C6" s="264">
        <v>22.45</v>
      </c>
      <c r="D6" s="264">
        <v>22.19</v>
      </c>
      <c r="G6" s="238">
        <f>C6-F4</f>
        <v>0.2533333333333303</v>
      </c>
      <c r="H6" s="238"/>
      <c r="I6" s="238">
        <f>G6-H4</f>
        <v>0.14000000000000057</v>
      </c>
      <c r="J6" s="263"/>
      <c r="K6" s="238">
        <f t="shared" si="0"/>
        <v>0.90751915531716054</v>
      </c>
      <c r="L6" s="238"/>
      <c r="M6" s="238"/>
      <c r="O6" s="248" t="s">
        <v>101</v>
      </c>
      <c r="P6" s="248">
        <v>3.3716005103803002</v>
      </c>
      <c r="Q6" s="248">
        <v>7.3281662637771996</v>
      </c>
    </row>
    <row r="7" spans="1:17">
      <c r="A7" s="242" t="s">
        <v>139</v>
      </c>
      <c r="B7" s="244" t="s">
        <v>96</v>
      </c>
      <c r="C7" s="264">
        <v>19.309999999999999</v>
      </c>
      <c r="D7" s="264">
        <v>19.55</v>
      </c>
      <c r="E7" s="238">
        <f>AVERAGE(C7:C9)</f>
        <v>19.336666666666666</v>
      </c>
      <c r="F7" s="238">
        <f>AVERAGE(D7:D9)</f>
        <v>19.626666666666669</v>
      </c>
      <c r="G7" s="238">
        <f>C7-F7</f>
        <v>-0.31666666666666998</v>
      </c>
      <c r="H7" s="238">
        <f>AVERAGE(G7:G9)</f>
        <v>-0.29000000000000153</v>
      </c>
      <c r="I7" s="238">
        <f>G7-H4</f>
        <v>-0.42999999999999972</v>
      </c>
      <c r="J7" s="263">
        <f>AVERAGE(I7:I9)</f>
        <v>-0.40333333333333127</v>
      </c>
      <c r="K7" s="238">
        <f t="shared" si="0"/>
        <v>1.34723357686569</v>
      </c>
      <c r="L7" s="238">
        <f>AVERAGE(K7:K9)</f>
        <v>1.3226734615274705</v>
      </c>
      <c r="M7" s="238">
        <f>STDEV(K7:K9)</f>
        <v>2.1269683802773977E-2</v>
      </c>
      <c r="O7" s="248" t="s">
        <v>99</v>
      </c>
      <c r="P7" s="248">
        <v>5.1546849615920998</v>
      </c>
      <c r="Q7" s="248">
        <v>23.924200307811098</v>
      </c>
    </row>
    <row r="8" spans="1:17">
      <c r="A8" s="242" t="s">
        <v>139</v>
      </c>
      <c r="B8" s="243" t="s">
        <v>96</v>
      </c>
      <c r="C8" s="264">
        <v>19.350000000000001</v>
      </c>
      <c r="D8" s="264">
        <v>19.600000000000001</v>
      </c>
      <c r="G8" s="238">
        <f>C8-F7</f>
        <v>-0.27666666666666728</v>
      </c>
      <c r="H8" s="238"/>
      <c r="I8" s="238">
        <f>G8-H4</f>
        <v>-0.38999999999999702</v>
      </c>
      <c r="J8" s="263"/>
      <c r="K8" s="238">
        <f t="shared" si="0"/>
        <v>1.3103934038583607</v>
      </c>
      <c r="L8" s="238"/>
      <c r="M8" s="238"/>
      <c r="O8" s="248" t="s">
        <v>98</v>
      </c>
      <c r="P8" s="248">
        <v>17.415872636924</v>
      </c>
      <c r="Q8" s="248">
        <v>28.387526434653498</v>
      </c>
    </row>
    <row r="9" spans="1:17" ht="15" thickBot="1">
      <c r="A9" s="242" t="s">
        <v>139</v>
      </c>
      <c r="B9" s="241" t="s">
        <v>96</v>
      </c>
      <c r="C9" s="264">
        <v>19.350000000000001</v>
      </c>
      <c r="D9" s="264">
        <v>19.73</v>
      </c>
      <c r="G9" s="238">
        <f>C9-F7</f>
        <v>-0.27666666666666728</v>
      </c>
      <c r="H9" s="238"/>
      <c r="I9" s="238">
        <f>G9-H4</f>
        <v>-0.38999999999999702</v>
      </c>
      <c r="J9" s="263"/>
      <c r="K9" s="238">
        <f t="shared" si="0"/>
        <v>1.3103934038583607</v>
      </c>
      <c r="L9" s="238"/>
      <c r="M9" s="238"/>
      <c r="O9" s="248" t="s">
        <v>97</v>
      </c>
      <c r="P9" s="248">
        <v>11.889632847856699</v>
      </c>
      <c r="Q9" s="248">
        <v>23.744081637519098</v>
      </c>
    </row>
    <row r="10" spans="1:17">
      <c r="A10" s="242" t="s">
        <v>139</v>
      </c>
      <c r="B10" s="247" t="s">
        <v>95</v>
      </c>
      <c r="C10" s="238">
        <v>19.16</v>
      </c>
      <c r="D10" s="264">
        <v>20.75</v>
      </c>
      <c r="E10" s="238">
        <f>AVERAGE(C10:C12)</f>
        <v>18.746666666666666</v>
      </c>
      <c r="F10" s="238">
        <f>AVERAGE(D10:D12)</f>
        <v>20.296666666666667</v>
      </c>
      <c r="G10" s="238">
        <f>C10-F10</f>
        <v>-1.1366666666666667</v>
      </c>
      <c r="H10" s="238">
        <f>AVERAGE(G10:G12)</f>
        <v>-1.5499999999999996</v>
      </c>
      <c r="I10" s="238">
        <f>G10-H4</f>
        <v>-1.2499999999999964</v>
      </c>
      <c r="J10" s="263">
        <f>AVERAGE(I10:I12)</f>
        <v>-1.6633333333333293</v>
      </c>
      <c r="K10" s="238">
        <f t="shared" si="0"/>
        <v>2.3784142300054363</v>
      </c>
      <c r="L10" s="238">
        <f>AVERAGE(K10:K12)</f>
        <v>3.3716005103802988</v>
      </c>
      <c r="M10" s="238">
        <f>STDEV(K10:K12)</f>
        <v>1.5301404014280253</v>
      </c>
    </row>
    <row r="11" spans="1:17">
      <c r="A11" s="242" t="s">
        <v>139</v>
      </c>
      <c r="B11" s="246" t="s">
        <v>95</v>
      </c>
      <c r="C11" s="238">
        <v>18.05</v>
      </c>
      <c r="D11" s="264">
        <v>20.11</v>
      </c>
      <c r="G11" s="238">
        <f>C11-F10</f>
        <v>-2.2466666666666661</v>
      </c>
      <c r="H11" s="238"/>
      <c r="I11" s="238">
        <f>G11-H4</f>
        <v>-2.3599999999999959</v>
      </c>
      <c r="J11" s="263"/>
      <c r="K11" s="238">
        <f t="shared" si="0"/>
        <v>5.1337035902516019</v>
      </c>
      <c r="L11" s="238"/>
      <c r="M11" s="238"/>
    </row>
    <row r="12" spans="1:17" ht="15" thickBot="1">
      <c r="A12" s="242" t="s">
        <v>139</v>
      </c>
      <c r="B12" s="245" t="s">
        <v>95</v>
      </c>
      <c r="C12" s="238">
        <v>19.03</v>
      </c>
      <c r="D12" s="264">
        <v>20.03</v>
      </c>
      <c r="G12" s="238">
        <f>C12-F10</f>
        <v>-1.2666666666666657</v>
      </c>
      <c r="H12" s="238"/>
      <c r="I12" s="238">
        <f>G12-H4</f>
        <v>-1.3799999999999955</v>
      </c>
      <c r="J12" s="263"/>
      <c r="K12" s="238">
        <f t="shared" si="0"/>
        <v>2.6026837108838587</v>
      </c>
      <c r="L12" s="238"/>
      <c r="M12" s="238"/>
    </row>
    <row r="13" spans="1:17">
      <c r="A13" s="242" t="s">
        <v>139</v>
      </c>
      <c r="B13" s="244" t="s">
        <v>94</v>
      </c>
      <c r="C13" s="238">
        <v>18.670000000000002</v>
      </c>
      <c r="D13" s="264">
        <v>21.37</v>
      </c>
      <c r="E13" s="238">
        <f>AVERAGE(C13:C15)</f>
        <v>18.483333333333334</v>
      </c>
      <c r="F13" s="238">
        <f>AVERAGE(D13:D15)</f>
        <v>21.236666666666665</v>
      </c>
      <c r="G13" s="238">
        <f>C13-F13</f>
        <v>-2.5666666666666629</v>
      </c>
      <c r="H13" s="238">
        <f>AVERAGE(G13:G15)</f>
        <v>-2.7533333333333316</v>
      </c>
      <c r="I13" s="238">
        <f>G13-H4</f>
        <v>-2.6799999999999926</v>
      </c>
      <c r="J13" s="263">
        <f>AVERAGE(I13:I15)</f>
        <v>-2.8666666666666614</v>
      </c>
      <c r="K13" s="238">
        <f t="shared" si="0"/>
        <v>6.4085590207169432</v>
      </c>
      <c r="L13" s="238">
        <f>AVERAGE(K13:K15)</f>
        <v>7.328166263777196</v>
      </c>
      <c r="M13" s="238">
        <f>STDEV(K13:K15)</f>
        <v>0.85967648283097875</v>
      </c>
    </row>
    <row r="14" spans="1:17">
      <c r="A14" s="242" t="s">
        <v>139</v>
      </c>
      <c r="B14" s="243" t="s">
        <v>94</v>
      </c>
      <c r="C14" s="238">
        <v>18.45</v>
      </c>
      <c r="D14" s="266">
        <v>22.9</v>
      </c>
      <c r="G14" s="238">
        <f>C14-F13</f>
        <v>-2.7866666666666653</v>
      </c>
      <c r="H14" s="238"/>
      <c r="I14" s="238">
        <f>G14-H4</f>
        <v>-2.899999999999995</v>
      </c>
      <c r="J14" s="263"/>
      <c r="K14" s="238">
        <f t="shared" si="0"/>
        <v>7.4642639322944344</v>
      </c>
      <c r="L14" s="238"/>
      <c r="M14" s="238"/>
    </row>
    <row r="15" spans="1:17" ht="15" thickBot="1">
      <c r="A15" s="242" t="s">
        <v>139</v>
      </c>
      <c r="B15" s="241" t="s">
        <v>94</v>
      </c>
      <c r="C15" s="238">
        <v>18.329999999999998</v>
      </c>
      <c r="D15" s="264">
        <v>19.440000000000001</v>
      </c>
      <c r="G15" s="238">
        <f>C15-F13</f>
        <v>-2.9066666666666663</v>
      </c>
      <c r="H15" s="238"/>
      <c r="I15" s="238">
        <f>G15-H4</f>
        <v>-3.019999999999996</v>
      </c>
      <c r="J15" s="263"/>
      <c r="K15" s="238">
        <f t="shared" si="0"/>
        <v>8.1116758383202114</v>
      </c>
      <c r="L15" s="238"/>
      <c r="M15" s="238"/>
    </row>
    <row r="16" spans="1:17">
      <c r="A16" s="242" t="s">
        <v>139</v>
      </c>
      <c r="B16" s="247" t="s">
        <v>93</v>
      </c>
      <c r="C16" s="264">
        <v>18.21</v>
      </c>
      <c r="D16" s="264">
        <v>20.38</v>
      </c>
      <c r="E16" s="238">
        <f>AVERAGE(C16:C18)</f>
        <v>18.16</v>
      </c>
      <c r="F16" s="238">
        <f>AVERAGE(D16:D18)</f>
        <v>20.41</v>
      </c>
      <c r="G16" s="238">
        <f>C16-F16</f>
        <v>-2.1999999999999993</v>
      </c>
      <c r="H16" s="238">
        <f>AVERAGE(G16:G18)</f>
        <v>-2.25</v>
      </c>
      <c r="I16" s="238">
        <f>G16-H4</f>
        <v>-2.313333333333329</v>
      </c>
      <c r="J16" s="263">
        <f>AVERAGE(I16:I18)</f>
        <v>-2.3633333333333297</v>
      </c>
      <c r="K16" s="238">
        <f t="shared" si="0"/>
        <v>4.9703013779437182</v>
      </c>
      <c r="L16" s="238">
        <f>AVERAGE(K16:K18)</f>
        <v>5.1546849615920962</v>
      </c>
      <c r="M16" s="238">
        <f>STDEV(K16:K18)</f>
        <v>0.38016448798515268</v>
      </c>
    </row>
    <row r="17" spans="1:13">
      <c r="A17" s="242" t="s">
        <v>139</v>
      </c>
      <c r="B17" s="246" t="s">
        <v>93</v>
      </c>
      <c r="C17" s="264">
        <v>18.23</v>
      </c>
      <c r="D17" s="264">
        <v>20.41</v>
      </c>
      <c r="G17" s="238">
        <f>C17-F16</f>
        <v>-2.1799999999999997</v>
      </c>
      <c r="H17" s="238"/>
      <c r="I17" s="238">
        <f>G17-H4</f>
        <v>-2.2933333333333294</v>
      </c>
      <c r="J17" s="263"/>
      <c r="K17" s="238">
        <f t="shared" si="0"/>
        <v>4.901873770116504</v>
      </c>
      <c r="L17" s="238"/>
      <c r="M17" s="238"/>
    </row>
    <row r="18" spans="1:13" ht="15" thickBot="1">
      <c r="A18" s="242" t="s">
        <v>139</v>
      </c>
      <c r="B18" s="245" t="s">
        <v>93</v>
      </c>
      <c r="C18" s="264">
        <v>18.04</v>
      </c>
      <c r="D18" s="264">
        <v>20.440000000000001</v>
      </c>
      <c r="G18" s="238">
        <f>C18-F16</f>
        <v>-2.370000000000001</v>
      </c>
      <c r="H18" s="238"/>
      <c r="I18" s="238">
        <f>G18-H4</f>
        <v>-2.4833333333333307</v>
      </c>
      <c r="J18" s="263"/>
      <c r="K18" s="238">
        <f t="shared" si="0"/>
        <v>5.5918797367160673</v>
      </c>
      <c r="L18" s="238"/>
      <c r="M18" s="238"/>
    </row>
    <row r="19" spans="1:13">
      <c r="A19" s="242" t="s">
        <v>139</v>
      </c>
      <c r="B19" s="244" t="s">
        <v>92</v>
      </c>
      <c r="C19" s="264">
        <v>18.37</v>
      </c>
      <c r="D19" s="264">
        <v>22.59</v>
      </c>
      <c r="E19" s="238">
        <f>AVERAGE(C19:C21)</f>
        <v>18.383333333333333</v>
      </c>
      <c r="F19" s="238">
        <f>AVERAGE(D19:D21)</f>
        <v>22.849999999999998</v>
      </c>
      <c r="G19" s="238">
        <f>C19-F19</f>
        <v>-4.4799999999999969</v>
      </c>
      <c r="H19" s="238">
        <f>AVERAGE(G19:G21)</f>
        <v>-4.4666666666666641</v>
      </c>
      <c r="I19" s="238">
        <f>G19-H4</f>
        <v>-4.5933333333333266</v>
      </c>
      <c r="J19" s="263">
        <f>AVERAGE(I19:I21)</f>
        <v>-4.5799999999999939</v>
      </c>
      <c r="K19" s="238">
        <f t="shared" si="0"/>
        <v>24.139658028003613</v>
      </c>
      <c r="L19" s="238">
        <f>AVERAGE(K19:K21)</f>
        <v>23.924200307811105</v>
      </c>
      <c r="M19" s="238">
        <f>STDEV(K19:K21)</f>
        <v>0.68602665029628473</v>
      </c>
    </row>
    <row r="20" spans="1:13">
      <c r="A20" s="242" t="s">
        <v>139</v>
      </c>
      <c r="B20" s="243" t="s">
        <v>92</v>
      </c>
      <c r="C20" s="264">
        <v>18.43</v>
      </c>
      <c r="D20" s="264">
        <v>23.46</v>
      </c>
      <c r="G20" s="238">
        <f>C20-F19</f>
        <v>-4.4199999999999982</v>
      </c>
      <c r="H20" s="238"/>
      <c r="I20" s="238">
        <f>G20-H4</f>
        <v>-4.5333333333333279</v>
      </c>
      <c r="J20" s="263"/>
      <c r="K20" s="238">
        <f t="shared" si="0"/>
        <v>23.156307799045958</v>
      </c>
      <c r="L20" s="238"/>
      <c r="M20" s="238"/>
    </row>
    <row r="21" spans="1:13" ht="15" thickBot="1">
      <c r="A21" s="242" t="s">
        <v>139</v>
      </c>
      <c r="B21" s="241" t="s">
        <v>92</v>
      </c>
      <c r="C21" s="264">
        <v>18.350000000000001</v>
      </c>
      <c r="D21" s="264">
        <v>22.5</v>
      </c>
      <c r="G21" s="238">
        <f>C21-F19</f>
        <v>-4.4999999999999964</v>
      </c>
      <c r="H21" s="238"/>
      <c r="I21" s="238">
        <f>G21-H4</f>
        <v>-4.6133333333333262</v>
      </c>
      <c r="J21" s="263"/>
      <c r="K21" s="238">
        <f t="shared" si="0"/>
        <v>24.476635096383745</v>
      </c>
      <c r="L21" s="238"/>
      <c r="M21" s="238"/>
    </row>
    <row r="22" spans="1:13">
      <c r="A22" s="242" t="s">
        <v>139</v>
      </c>
      <c r="B22" s="247" t="s">
        <v>91</v>
      </c>
      <c r="C22" s="264">
        <v>17.920000000000002</v>
      </c>
      <c r="D22" s="264">
        <v>21.95</v>
      </c>
      <c r="E22" s="238">
        <f>AVERAGE(C22:C24)</f>
        <v>17.973333333333333</v>
      </c>
      <c r="F22" s="238">
        <f>AVERAGE(D22:D24)</f>
        <v>22.02</v>
      </c>
      <c r="G22" s="238">
        <f>C22-F22</f>
        <v>-4.0999999999999979</v>
      </c>
      <c r="H22" s="238">
        <f>AVERAGE(G22:G24)</f>
        <v>-4.046666666666666</v>
      </c>
      <c r="I22" s="238">
        <f>G22-H1</f>
        <v>-4.0999999999999979</v>
      </c>
      <c r="J22" s="263">
        <f>AVERAGE(I22:I24)</f>
        <v>-4.1222222222222191</v>
      </c>
      <c r="K22" s="238">
        <f t="shared" si="0"/>
        <v>17.148375400580665</v>
      </c>
      <c r="L22" s="238">
        <f>AVERAGE(K22:K24)</f>
        <v>17.415872636923996</v>
      </c>
      <c r="M22" s="238">
        <f>STDEV(K22:K24)</f>
        <v>0.2616544264364411</v>
      </c>
    </row>
    <row r="23" spans="1:13">
      <c r="A23" s="242" t="s">
        <v>139</v>
      </c>
      <c r="B23" s="246" t="s">
        <v>91</v>
      </c>
      <c r="C23" s="264">
        <v>18.010000000000002</v>
      </c>
      <c r="D23" s="264">
        <v>22.06</v>
      </c>
      <c r="G23" s="238">
        <f>C23-F22</f>
        <v>-4.009999999999998</v>
      </c>
      <c r="H23" s="238"/>
      <c r="I23" s="238">
        <f>G23-H4</f>
        <v>-4.1233333333333277</v>
      </c>
      <c r="J23" s="263"/>
      <c r="K23" s="238">
        <f t="shared" si="0"/>
        <v>17.427978498281732</v>
      </c>
      <c r="L23" s="238"/>
      <c r="M23" s="238"/>
    </row>
    <row r="24" spans="1:13" ht="15" thickBot="1">
      <c r="A24" s="242" t="s">
        <v>139</v>
      </c>
      <c r="B24" s="245" t="s">
        <v>91</v>
      </c>
      <c r="C24" s="264">
        <v>17.989999999999998</v>
      </c>
      <c r="D24" s="264">
        <v>22.05</v>
      </c>
      <c r="G24" s="238">
        <f>C24-F22</f>
        <v>-4.0300000000000011</v>
      </c>
      <c r="H24" s="238"/>
      <c r="I24" s="238">
        <f>G24-H4</f>
        <v>-4.1433333333333309</v>
      </c>
      <c r="J24" s="263"/>
      <c r="K24" s="238">
        <f t="shared" si="0"/>
        <v>17.671264011909592</v>
      </c>
      <c r="L24" s="238"/>
      <c r="M24" s="238"/>
    </row>
    <row r="25" spans="1:13">
      <c r="A25" s="242" t="s">
        <v>139</v>
      </c>
      <c r="B25" s="244" t="s">
        <v>90</v>
      </c>
      <c r="C25" s="264">
        <v>17.920000000000002</v>
      </c>
      <c r="D25" s="264">
        <v>23.95</v>
      </c>
      <c r="E25" s="238">
        <f t="shared" ref="E25:F31" si="1">AVERAGE(C25:C27)</f>
        <v>17.973333333333333</v>
      </c>
      <c r="F25" s="238">
        <f t="shared" si="1"/>
        <v>22.686666666666667</v>
      </c>
      <c r="G25" s="238">
        <f>C25-F25</f>
        <v>-4.7666666666666657</v>
      </c>
      <c r="H25" s="238">
        <f>AVERAGE(G25:G27)</f>
        <v>-4.7133333333333338</v>
      </c>
      <c r="I25" s="238">
        <f>G25-H4</f>
        <v>-4.8799999999999955</v>
      </c>
      <c r="J25" s="263">
        <f>AVERAGE(I25:I27)</f>
        <v>-4.8266666666666636</v>
      </c>
      <c r="K25" s="238">
        <f t="shared" si="0"/>
        <v>29.446004819995906</v>
      </c>
      <c r="L25" s="238">
        <f>AVERAGE(K25:K27)</f>
        <v>28.387526434653534</v>
      </c>
      <c r="M25" s="238">
        <f>STDEV(K25:K27)</f>
        <v>0.93678619367150373</v>
      </c>
    </row>
    <row r="26" spans="1:13">
      <c r="A26" s="242" t="s">
        <v>139</v>
      </c>
      <c r="B26" s="243" t="s">
        <v>90</v>
      </c>
      <c r="C26" s="264">
        <v>18.010000000000002</v>
      </c>
      <c r="D26" s="264">
        <v>22.06</v>
      </c>
      <c r="E26" s="238">
        <f t="shared" si="1"/>
        <v>18.466666666666665</v>
      </c>
      <c r="F26" s="238">
        <f t="shared" si="1"/>
        <v>22.41</v>
      </c>
      <c r="G26" s="238">
        <f>C26-F25</f>
        <v>-4.6766666666666659</v>
      </c>
      <c r="H26" s="238"/>
      <c r="I26" s="238">
        <f>G26-H4</f>
        <v>-4.7899999999999956</v>
      </c>
      <c r="J26" s="263"/>
      <c r="K26" s="238">
        <f t="shared" si="0"/>
        <v>27.665191401851605</v>
      </c>
      <c r="L26" s="238"/>
      <c r="M26" s="238"/>
    </row>
    <row r="27" spans="1:13" ht="15" thickBot="1">
      <c r="A27" s="242" t="s">
        <v>139</v>
      </c>
      <c r="B27" s="241" t="s">
        <v>90</v>
      </c>
      <c r="C27" s="264">
        <v>17.989999999999998</v>
      </c>
      <c r="D27" s="264">
        <v>22.05</v>
      </c>
      <c r="E27" s="238">
        <f t="shared" si="1"/>
        <v>18.806666666666668</v>
      </c>
      <c r="F27" s="238">
        <f t="shared" si="1"/>
        <v>22.716666666666669</v>
      </c>
      <c r="G27" s="238">
        <f t="shared" ref="G27:G33" si="2">C27-F25</f>
        <v>-4.696666666666669</v>
      </c>
      <c r="H27" s="238"/>
      <c r="I27" s="238">
        <f>G27-H4</f>
        <v>-4.8099999999999987</v>
      </c>
      <c r="J27" s="263"/>
      <c r="K27" s="238">
        <f t="shared" si="0"/>
        <v>28.051383082113091</v>
      </c>
      <c r="L27" s="238"/>
      <c r="M27" s="238"/>
    </row>
    <row r="28" spans="1:13">
      <c r="A28" s="242" t="s">
        <v>139</v>
      </c>
      <c r="B28" s="247" t="s">
        <v>89</v>
      </c>
      <c r="C28" s="238">
        <v>19.399999999999999</v>
      </c>
      <c r="D28" s="238">
        <v>23.12</v>
      </c>
      <c r="E28" s="238">
        <f t="shared" si="1"/>
        <v>19.183333333333334</v>
      </c>
      <c r="F28" s="238">
        <f t="shared" si="1"/>
        <v>22.709999999999997</v>
      </c>
      <c r="G28" s="238">
        <f t="shared" si="2"/>
        <v>-3.0100000000000016</v>
      </c>
      <c r="H28" s="238">
        <f>AVERAGE(G28:G30)</f>
        <v>-3.4288888888888884</v>
      </c>
      <c r="I28" s="238">
        <f>G28-H4</f>
        <v>-3.1233333333333313</v>
      </c>
      <c r="J28" s="263">
        <f>AVERAGE(I28:I30)</f>
        <v>-3.5422222222222182</v>
      </c>
      <c r="K28" s="238">
        <f t="shared" si="0"/>
        <v>8.7139892491408837</v>
      </c>
      <c r="L28" s="238">
        <f>AVERAGE(K28:K30)</f>
        <v>11.88963284785666</v>
      </c>
      <c r="M28" s="238">
        <f>STDEV(K28:K30)</f>
        <v>2.7869795411565863</v>
      </c>
    </row>
    <row r="29" spans="1:13">
      <c r="A29" s="242" t="s">
        <v>139</v>
      </c>
      <c r="B29" s="246" t="s">
        <v>89</v>
      </c>
      <c r="C29" s="238">
        <v>19.03</v>
      </c>
      <c r="D29" s="238">
        <v>22.98</v>
      </c>
      <c r="E29" s="238">
        <f t="shared" si="1"/>
        <v>18.826666666666668</v>
      </c>
      <c r="F29" s="238">
        <f t="shared" si="1"/>
        <v>22.713333333333335</v>
      </c>
      <c r="G29" s="238">
        <f t="shared" si="2"/>
        <v>-3.6866666666666674</v>
      </c>
      <c r="H29" s="238"/>
      <c r="I29" s="238">
        <f>G29-H4</f>
        <v>-3.7999999999999972</v>
      </c>
      <c r="J29" s="263"/>
      <c r="K29" s="238">
        <f t="shared" si="0"/>
        <v>13.928809012737959</v>
      </c>
      <c r="L29" s="238"/>
      <c r="M29" s="238"/>
    </row>
    <row r="30" spans="1:13" ht="15" thickBot="1">
      <c r="A30" s="242" t="s">
        <v>139</v>
      </c>
      <c r="B30" s="245" t="s">
        <v>89</v>
      </c>
      <c r="C30" s="238">
        <v>19.12</v>
      </c>
      <c r="D30" s="238">
        <v>22.03</v>
      </c>
      <c r="E30" s="238">
        <f t="shared" si="1"/>
        <v>18.540000000000003</v>
      </c>
      <c r="F30" s="238">
        <f t="shared" si="1"/>
        <v>22.75</v>
      </c>
      <c r="G30" s="238">
        <f t="shared" si="2"/>
        <v>-3.5899999999999963</v>
      </c>
      <c r="H30" s="238"/>
      <c r="I30" s="238">
        <f>G30-H4</f>
        <v>-3.703333333333326</v>
      </c>
      <c r="J30" s="263"/>
      <c r="K30" s="238">
        <f t="shared" si="0"/>
        <v>13.026100281691136</v>
      </c>
      <c r="L30" s="238"/>
      <c r="M30" s="238"/>
    </row>
    <row r="31" spans="1:13">
      <c r="A31" s="242" t="s">
        <v>139</v>
      </c>
      <c r="B31" s="244" t="s">
        <v>87</v>
      </c>
      <c r="C31" s="255">
        <v>18.329999999999998</v>
      </c>
      <c r="D31" s="257">
        <v>23.13</v>
      </c>
      <c r="E31" s="238">
        <f t="shared" si="1"/>
        <v>18.41</v>
      </c>
      <c r="F31" s="238">
        <f t="shared" si="1"/>
        <v>23.126666666666665</v>
      </c>
      <c r="G31" s="238">
        <f t="shared" si="2"/>
        <v>-4.3833333333333364</v>
      </c>
      <c r="H31" s="255">
        <f>AVERAGE(G31:G33)</f>
        <v>-4.4533333333333331</v>
      </c>
      <c r="I31" s="238">
        <f>G31-H4</f>
        <v>-4.4966666666666661</v>
      </c>
      <c r="J31" s="256">
        <f>AVERAGE(I31:I33)</f>
        <v>-4.5666666666666629</v>
      </c>
      <c r="K31" s="238">
        <f t="shared" si="0"/>
        <v>22.575196913888767</v>
      </c>
      <c r="L31" s="238">
        <f>AVERAGE(K31:K33)</f>
        <v>23.744081637519105</v>
      </c>
      <c r="M31" s="255">
        <f>STDEV(K31:K33)</f>
        <v>1.8460207871663736</v>
      </c>
    </row>
    <row r="32" spans="1:13">
      <c r="A32" s="242" t="s">
        <v>139</v>
      </c>
      <c r="B32" s="243" t="s">
        <v>87</v>
      </c>
      <c r="C32" s="255">
        <v>18.170000000000002</v>
      </c>
      <c r="D32" s="257">
        <v>23.09</v>
      </c>
      <c r="E32" s="255"/>
      <c r="F32" s="255"/>
      <c r="G32" s="238">
        <f t="shared" si="2"/>
        <v>-4.5799999999999983</v>
      </c>
      <c r="H32" s="255"/>
      <c r="I32" s="238">
        <f>G32-H4</f>
        <v>-4.693333333333328</v>
      </c>
      <c r="J32" s="256"/>
      <c r="K32" s="238">
        <f t="shared" si="0"/>
        <v>25.872244869115494</v>
      </c>
      <c r="L32" s="255"/>
      <c r="M32" s="255"/>
    </row>
    <row r="33" spans="1:17" ht="15" thickBot="1">
      <c r="A33" s="242" t="s">
        <v>139</v>
      </c>
      <c r="B33" s="241" t="s">
        <v>87</v>
      </c>
      <c r="C33" s="255">
        <v>18.73</v>
      </c>
      <c r="D33" s="257">
        <v>23.16</v>
      </c>
      <c r="E33" s="255"/>
      <c r="F33" s="255"/>
      <c r="G33" s="238">
        <f t="shared" si="2"/>
        <v>-4.3966666666666647</v>
      </c>
      <c r="H33" s="255"/>
      <c r="I33" s="238">
        <f>G33-H4</f>
        <v>-4.5099999999999945</v>
      </c>
      <c r="J33" s="256"/>
      <c r="K33" s="238">
        <f t="shared" si="0"/>
        <v>22.784803129553062</v>
      </c>
      <c r="L33" s="255"/>
      <c r="M33" s="255"/>
    </row>
    <row r="36" spans="1:17" ht="24" customHeight="1">
      <c r="A36" s="422" t="s">
        <v>41</v>
      </c>
      <c r="B36" s="423"/>
      <c r="C36" s="423"/>
      <c r="E36" s="429" t="s">
        <v>131</v>
      </c>
      <c r="F36" s="429"/>
    </row>
    <row r="37" spans="1:17" ht="16" thickBot="1">
      <c r="A37" s="254" t="s">
        <v>117</v>
      </c>
      <c r="B37" s="254" t="s">
        <v>116</v>
      </c>
      <c r="C37" s="252" t="s">
        <v>115</v>
      </c>
      <c r="D37" s="252" t="s">
        <v>114</v>
      </c>
      <c r="E37" s="252" t="s">
        <v>113</v>
      </c>
      <c r="F37" s="252" t="s">
        <v>112</v>
      </c>
      <c r="G37" s="253" t="s">
        <v>111</v>
      </c>
      <c r="H37" s="252" t="s">
        <v>110</v>
      </c>
      <c r="I37" s="253" t="s">
        <v>109</v>
      </c>
      <c r="J37" s="252" t="s">
        <v>108</v>
      </c>
      <c r="K37" s="252" t="s">
        <v>107</v>
      </c>
      <c r="L37" s="252" t="s">
        <v>106</v>
      </c>
      <c r="M37" s="252" t="s">
        <v>105</v>
      </c>
      <c r="O37" s="248"/>
      <c r="P37" s="251" t="s">
        <v>104</v>
      </c>
      <c r="Q37" s="250" t="s">
        <v>103</v>
      </c>
    </row>
    <row r="38" spans="1:17">
      <c r="A38" s="242" t="s">
        <v>139</v>
      </c>
      <c r="B38" s="247" t="s">
        <v>100</v>
      </c>
      <c r="C38" s="240">
        <v>24.08</v>
      </c>
      <c r="D38" s="240">
        <v>22.18</v>
      </c>
      <c r="E38" s="237">
        <f>AVERAGE(C38:C40)</f>
        <v>23.643333333333331</v>
      </c>
      <c r="F38" s="237">
        <f>AVERAGE(D38:D40)</f>
        <v>22.196666666666669</v>
      </c>
      <c r="G38" s="237">
        <f>C38-F38</f>
        <v>1.8833333333333293</v>
      </c>
      <c r="H38" s="237">
        <f>AVERAGE(G38:G40)</f>
        <v>1.446666666666663</v>
      </c>
      <c r="I38" s="237">
        <f>G38-H38</f>
        <v>0.43666666666666631</v>
      </c>
      <c r="J38" s="239">
        <f>AVERAGE(I38:I40)</f>
        <v>7.4014868308343765E-17</v>
      </c>
      <c r="K38" s="237">
        <f t="shared" ref="K38:K67" si="3">2^-(I38)</f>
        <v>0.73883972029481471</v>
      </c>
      <c r="L38" s="237">
        <f>AVERAGE(K38:K40)</f>
        <v>1.0219888986171852</v>
      </c>
      <c r="M38" s="237">
        <f>STDEV(K38:K40)</f>
        <v>0.24604178271625918</v>
      </c>
      <c r="O38" s="248" t="s">
        <v>102</v>
      </c>
      <c r="P38" s="248">
        <v>1.0219888986171899</v>
      </c>
      <c r="Q38" s="248">
        <v>1.0973025943311601</v>
      </c>
    </row>
    <row r="39" spans="1:17">
      <c r="A39" s="242" t="s">
        <v>139</v>
      </c>
      <c r="B39" s="246" t="s">
        <v>100</v>
      </c>
      <c r="C39" s="240">
        <v>23.4</v>
      </c>
      <c r="D39" s="240">
        <v>22.22</v>
      </c>
      <c r="E39" s="237"/>
      <c r="F39" s="237"/>
      <c r="G39" s="237">
        <f>C39-F38</f>
        <v>1.2033333333333296</v>
      </c>
      <c r="I39" s="237">
        <f>G39-H38</f>
        <v>-0.2433333333333334</v>
      </c>
      <c r="J39" s="239"/>
      <c r="K39" s="237">
        <f t="shared" si="3"/>
        <v>1.1837244885898355</v>
      </c>
      <c r="O39" s="248" t="s">
        <v>101</v>
      </c>
      <c r="P39" s="248">
        <v>7.5244309856123301</v>
      </c>
      <c r="Q39" s="248">
        <v>19.084274025454601</v>
      </c>
    </row>
    <row r="40" spans="1:17" ht="15" thickBot="1">
      <c r="A40" s="242" t="s">
        <v>139</v>
      </c>
      <c r="B40" s="245" t="s">
        <v>100</v>
      </c>
      <c r="C40" s="240">
        <v>23.45</v>
      </c>
      <c r="D40" s="240">
        <v>22.19</v>
      </c>
      <c r="E40" s="237"/>
      <c r="F40" s="237"/>
      <c r="G40" s="237">
        <f>C40-F38</f>
        <v>1.2533333333333303</v>
      </c>
      <c r="I40" s="237">
        <f>G40-H38</f>
        <v>-0.19333333333333269</v>
      </c>
      <c r="J40" s="239"/>
      <c r="K40" s="237">
        <f t="shared" si="3"/>
        <v>1.1434024869669053</v>
      </c>
      <c r="O40" s="248" t="s">
        <v>99</v>
      </c>
      <c r="P40" s="248">
        <v>16.045492835249501</v>
      </c>
      <c r="Q40" s="248">
        <v>39.432470581812602</v>
      </c>
    </row>
    <row r="41" spans="1:17">
      <c r="A41" s="242" t="s">
        <v>139</v>
      </c>
      <c r="B41" s="244" t="s">
        <v>96</v>
      </c>
      <c r="C41" s="237">
        <v>23.04</v>
      </c>
      <c r="D41" s="240">
        <v>22.19</v>
      </c>
      <c r="E41" s="237">
        <f>AVERAGE(C41:C43)</f>
        <v>23.099999999999998</v>
      </c>
      <c r="F41" s="237">
        <f>AVERAGE(D41:D43)</f>
        <v>21.786666666666665</v>
      </c>
      <c r="G41" s="237">
        <f>C41-F41</f>
        <v>1.2533333333333339</v>
      </c>
      <c r="H41" s="237">
        <f>AVERAGE(G41:G43)</f>
        <v>1.3133333333333337</v>
      </c>
      <c r="I41" s="237">
        <f>G41-H38</f>
        <v>-0.19333333333332914</v>
      </c>
      <c r="J41" s="239">
        <f>AVERAGE(I41:I43)</f>
        <v>-0.13333333333332922</v>
      </c>
      <c r="K41" s="237">
        <f t="shared" si="3"/>
        <v>1.1434024869669024</v>
      </c>
      <c r="L41" s="237">
        <f>AVERAGE(K41:K43)</f>
        <v>1.0973025943311558</v>
      </c>
      <c r="M41" s="237">
        <f>STDEV(K41:K43)</f>
        <v>3.9923678134291665E-2</v>
      </c>
      <c r="O41" s="248" t="s">
        <v>98</v>
      </c>
      <c r="P41" s="248">
        <v>7.4778557921490902</v>
      </c>
      <c r="Q41" s="248">
        <v>21.481721429034</v>
      </c>
    </row>
    <row r="42" spans="1:17">
      <c r="A42" s="242" t="s">
        <v>139</v>
      </c>
      <c r="B42" s="243" t="s">
        <v>96</v>
      </c>
      <c r="C42" s="237">
        <v>23.13</v>
      </c>
      <c r="D42" s="240">
        <v>21.49</v>
      </c>
      <c r="E42" s="237"/>
      <c r="F42" s="237"/>
      <c r="G42" s="237">
        <f>C42-F41</f>
        <v>1.3433333333333337</v>
      </c>
      <c r="I42" s="237">
        <f>G42-H38</f>
        <v>-0.10333333333332928</v>
      </c>
      <c r="J42" s="239"/>
      <c r="K42" s="237">
        <f t="shared" si="3"/>
        <v>1.0742526480132826</v>
      </c>
      <c r="O42" s="248" t="s">
        <v>97</v>
      </c>
      <c r="P42" s="248">
        <v>7.0528414639624302</v>
      </c>
      <c r="Q42" s="248">
        <v>12.2884993586118</v>
      </c>
    </row>
    <row r="43" spans="1:17" ht="15" thickBot="1">
      <c r="A43" s="242" t="s">
        <v>139</v>
      </c>
      <c r="B43" s="241" t="s">
        <v>96</v>
      </c>
      <c r="C43" s="237">
        <v>23.13</v>
      </c>
      <c r="D43" s="240">
        <v>21.68</v>
      </c>
      <c r="E43" s="237"/>
      <c r="F43" s="237"/>
      <c r="G43" s="237">
        <f>C43-F41</f>
        <v>1.3433333333333337</v>
      </c>
      <c r="I43" s="237">
        <f>G43-H38</f>
        <v>-0.10333333333332928</v>
      </c>
      <c r="J43" s="239"/>
      <c r="K43" s="237">
        <f t="shared" si="3"/>
        <v>1.0742526480132826</v>
      </c>
    </row>
    <row r="44" spans="1:17">
      <c r="A44" s="242" t="s">
        <v>139</v>
      </c>
      <c r="B44" s="247" t="s">
        <v>95</v>
      </c>
      <c r="C44" s="237">
        <v>23.03</v>
      </c>
      <c r="D44" s="240">
        <v>24.69</v>
      </c>
      <c r="E44" s="237">
        <f>AVERAGE(C44:C46)</f>
        <v>22.970000000000002</v>
      </c>
      <c r="F44" s="237">
        <f>AVERAGE(D44:D46)</f>
        <v>24.426666666666666</v>
      </c>
      <c r="G44" s="237">
        <f>C44-F44</f>
        <v>-1.3966666666666647</v>
      </c>
      <c r="H44" s="237">
        <f>AVERAGE(G44:G46)</f>
        <v>-1.4566666666666646</v>
      </c>
      <c r="I44" s="237">
        <f>G44-H38</f>
        <v>-2.8433333333333275</v>
      </c>
      <c r="J44" s="239">
        <f>AVERAGE(I44:I46)</f>
        <v>-2.9033333333333275</v>
      </c>
      <c r="K44" s="237">
        <f t="shared" si="3"/>
        <v>7.1767632701586184</v>
      </c>
      <c r="L44" s="237">
        <f>AVERAGE(K44:K46)</f>
        <v>7.5244309856123293</v>
      </c>
      <c r="M44" s="237">
        <f>STDEV(K44:K46)</f>
        <v>1.0018467750825248</v>
      </c>
    </row>
    <row r="45" spans="1:17">
      <c r="A45" s="242" t="s">
        <v>139</v>
      </c>
      <c r="B45" s="246" t="s">
        <v>95</v>
      </c>
      <c r="C45" s="237">
        <v>23.12</v>
      </c>
      <c r="D45" s="240">
        <v>24.48</v>
      </c>
      <c r="E45" s="237"/>
      <c r="F45" s="237"/>
      <c r="G45" s="237">
        <f>C45-F44</f>
        <v>-1.3066666666666649</v>
      </c>
      <c r="I45" s="237">
        <f>G45-H38</f>
        <v>-2.7533333333333276</v>
      </c>
      <c r="J45" s="239"/>
      <c r="K45" s="237">
        <f t="shared" si="3"/>
        <v>6.7427323580375678</v>
      </c>
    </row>
    <row r="46" spans="1:17" ht="15" thickBot="1">
      <c r="A46" s="242" t="s">
        <v>139</v>
      </c>
      <c r="B46" s="245" t="s">
        <v>95</v>
      </c>
      <c r="C46" s="237">
        <v>22.76</v>
      </c>
      <c r="D46" s="240">
        <v>24.11</v>
      </c>
      <c r="E46" s="237"/>
      <c r="F46" s="237"/>
      <c r="G46" s="237">
        <f>C46-F44</f>
        <v>-1.6666666666666643</v>
      </c>
      <c r="I46" s="237">
        <f>G46-H38</f>
        <v>-3.1133333333333271</v>
      </c>
      <c r="J46" s="239"/>
      <c r="K46" s="237">
        <f t="shared" si="3"/>
        <v>8.653797328640799</v>
      </c>
    </row>
    <row r="47" spans="1:17">
      <c r="A47" s="242" t="s">
        <v>139</v>
      </c>
      <c r="B47" s="244" t="s">
        <v>94</v>
      </c>
      <c r="C47" s="237">
        <v>17.82</v>
      </c>
      <c r="D47" s="240">
        <v>20.83</v>
      </c>
      <c r="E47" s="237">
        <f>AVERAGE(C47:C49)</f>
        <v>17.886666666666667</v>
      </c>
      <c r="F47" s="237">
        <f>AVERAGE(D47:D49)</f>
        <v>20.693333333333332</v>
      </c>
      <c r="G47" s="237">
        <f>C47-F47</f>
        <v>-2.8733333333333313</v>
      </c>
      <c r="H47" s="237">
        <f>AVERAGE(G47:G49)</f>
        <v>-2.8066666666666649</v>
      </c>
      <c r="I47" s="237">
        <f>G47-H38</f>
        <v>-4.3199999999999941</v>
      </c>
      <c r="J47" s="239">
        <f>AVERAGE(I47:I49)</f>
        <v>-4.2533333333333276</v>
      </c>
      <c r="K47" s="237">
        <f t="shared" si="3"/>
        <v>19.973288782425701</v>
      </c>
      <c r="L47" s="237">
        <f>AVERAGE(K47:K49)</f>
        <v>19.084274025454622</v>
      </c>
      <c r="M47" s="237">
        <f>STDEV(K47:K49)</f>
        <v>0.86194736233953528</v>
      </c>
    </row>
    <row r="48" spans="1:17">
      <c r="A48" s="242" t="s">
        <v>139</v>
      </c>
      <c r="B48" s="243" t="s">
        <v>94</v>
      </c>
      <c r="C48" s="237">
        <v>17.95</v>
      </c>
      <c r="D48" s="240">
        <v>20.61</v>
      </c>
      <c r="E48" s="237"/>
      <c r="F48" s="237"/>
      <c r="G48" s="237">
        <f>C48-F47</f>
        <v>-2.7433333333333323</v>
      </c>
      <c r="I48" s="237">
        <f>G48-H38</f>
        <v>-4.1899999999999951</v>
      </c>
      <c r="J48" s="239"/>
      <c r="K48" s="237">
        <f t="shared" si="3"/>
        <v>18.252219453894714</v>
      </c>
    </row>
    <row r="49" spans="1:13" ht="15" thickBot="1">
      <c r="A49" s="242" t="s">
        <v>139</v>
      </c>
      <c r="B49" s="241" t="s">
        <v>94</v>
      </c>
      <c r="C49" s="237">
        <v>17.89</v>
      </c>
      <c r="D49" s="240">
        <v>20.64</v>
      </c>
      <c r="E49" s="237"/>
      <c r="F49" s="237"/>
      <c r="G49" s="237">
        <f>C49-F47</f>
        <v>-2.803333333333331</v>
      </c>
      <c r="I49" s="237">
        <f>G49-H38</f>
        <v>-4.2499999999999938</v>
      </c>
      <c r="J49" s="239"/>
      <c r="K49" s="237">
        <f t="shared" si="3"/>
        <v>19.027313840043451</v>
      </c>
    </row>
    <row r="50" spans="1:13">
      <c r="A50" s="242" t="s">
        <v>139</v>
      </c>
      <c r="B50" s="247" t="s">
        <v>93</v>
      </c>
      <c r="C50" s="237">
        <v>19.02</v>
      </c>
      <c r="D50" s="240">
        <v>21.46</v>
      </c>
      <c r="E50" s="237">
        <f>AVERAGE(C50:C52)</f>
        <v>18.993333333333336</v>
      </c>
      <c r="F50" s="237">
        <f>AVERAGE(D50:D52)</f>
        <v>21.343333333333334</v>
      </c>
      <c r="G50" s="237">
        <f>C50-F50</f>
        <v>-2.3233333333333341</v>
      </c>
      <c r="H50" s="237">
        <f>AVERAGE(G50:G52)</f>
        <v>-2.35</v>
      </c>
      <c r="I50" s="237">
        <f>G50-H38</f>
        <v>-3.7699999999999969</v>
      </c>
      <c r="J50" s="239">
        <f>AVERAGE(I50:I52)</f>
        <v>-3.7966666666666633</v>
      </c>
      <c r="K50" s="237">
        <f t="shared" si="3"/>
        <v>13.642158268287277</v>
      </c>
      <c r="L50" s="237">
        <f>AVERAGE(K50:K52)</f>
        <v>16.045492835249487</v>
      </c>
      <c r="M50" s="237">
        <f>STDEV(K50:K52)</f>
        <v>10.250683964342718</v>
      </c>
    </row>
    <row r="51" spans="1:13">
      <c r="A51" s="242" t="s">
        <v>139</v>
      </c>
      <c r="B51" s="246" t="s">
        <v>93</v>
      </c>
      <c r="C51" s="237">
        <v>19.940000000000001</v>
      </c>
      <c r="D51" s="240">
        <v>21.2</v>
      </c>
      <c r="E51" s="237"/>
      <c r="F51" s="237"/>
      <c r="G51" s="237">
        <f>C51-F50</f>
        <v>-1.4033333333333324</v>
      </c>
      <c r="I51" s="237">
        <f>G51-H38</f>
        <v>-2.8499999999999952</v>
      </c>
      <c r="J51" s="239"/>
      <c r="K51" s="237">
        <f t="shared" si="3"/>
        <v>7.2100037008866185</v>
      </c>
    </row>
    <row r="52" spans="1:13" ht="15" thickBot="1">
      <c r="A52" s="242" t="s">
        <v>139</v>
      </c>
      <c r="B52" s="245" t="s">
        <v>93</v>
      </c>
      <c r="C52" s="237">
        <v>18.02</v>
      </c>
      <c r="D52" s="240">
        <v>21.37</v>
      </c>
      <c r="E52" s="237"/>
      <c r="F52" s="237"/>
      <c r="G52" s="237">
        <f>C52-F50</f>
        <v>-3.3233333333333341</v>
      </c>
      <c r="I52" s="237">
        <f>G52-H38</f>
        <v>-4.7699999999999969</v>
      </c>
      <c r="J52" s="239"/>
      <c r="K52" s="237">
        <f t="shared" si="3"/>
        <v>27.284316536574558</v>
      </c>
    </row>
    <row r="53" spans="1:13">
      <c r="A53" s="242" t="s">
        <v>139</v>
      </c>
      <c r="B53" s="244" t="s">
        <v>92</v>
      </c>
      <c r="C53" s="237">
        <v>19.82</v>
      </c>
      <c r="D53" s="240">
        <v>23.73</v>
      </c>
      <c r="E53" s="237">
        <f>AVERAGE(C53:C55)</f>
        <v>19.89</v>
      </c>
      <c r="F53" s="237">
        <f>AVERAGE(D53:D55)</f>
        <v>23.743333333333336</v>
      </c>
      <c r="G53" s="237">
        <f>C53-F53</f>
        <v>-3.9233333333333356</v>
      </c>
      <c r="H53" s="237">
        <f t="shared" ref="H53:H59" si="4">AVERAGE(G53:G55)</f>
        <v>-3.8533333333333366</v>
      </c>
      <c r="I53" s="237">
        <f>G53-H38</f>
        <v>-5.3699999999999983</v>
      </c>
      <c r="J53" s="239">
        <f>AVERAGE(I53:I55)</f>
        <v>-5.3</v>
      </c>
      <c r="K53" s="237">
        <f t="shared" si="3"/>
        <v>41.355290580399704</v>
      </c>
      <c r="L53" s="237">
        <f>AVERAGE(K53:K55)</f>
        <v>39.432470581812602</v>
      </c>
      <c r="M53" s="237">
        <f>STDEV(K53:K55)</f>
        <v>2.0522996099600093</v>
      </c>
    </row>
    <row r="54" spans="1:13">
      <c r="A54" s="242" t="s">
        <v>139</v>
      </c>
      <c r="B54" s="243" t="s">
        <v>92</v>
      </c>
      <c r="C54" s="237">
        <v>19.97</v>
      </c>
      <c r="D54" s="240">
        <v>23.8</v>
      </c>
      <c r="E54" s="237"/>
      <c r="F54" s="237"/>
      <c r="G54" s="237">
        <f>C54-F53</f>
        <v>-3.773333333333337</v>
      </c>
      <c r="H54" s="237">
        <f t="shared" si="4"/>
        <v>-3.1655555555555566</v>
      </c>
      <c r="I54" s="237">
        <f>G54-H38</f>
        <v>-5.22</v>
      </c>
      <c r="J54" s="239"/>
      <c r="K54" s="237">
        <f t="shared" si="3"/>
        <v>37.271474766990572</v>
      </c>
    </row>
    <row r="55" spans="1:13" ht="15" thickBot="1">
      <c r="A55" s="242" t="s">
        <v>139</v>
      </c>
      <c r="B55" s="241" t="s">
        <v>92</v>
      </c>
      <c r="C55" s="237">
        <v>19.88</v>
      </c>
      <c r="D55" s="240">
        <v>23.7</v>
      </c>
      <c r="E55" s="237"/>
      <c r="F55" s="237"/>
      <c r="G55" s="237">
        <f>C55-F53</f>
        <v>-3.8633333333333368</v>
      </c>
      <c r="H55" s="237">
        <f t="shared" si="4"/>
        <v>-2.1177777777777771</v>
      </c>
      <c r="I55" s="237">
        <f>G55-H38</f>
        <v>-5.31</v>
      </c>
      <c r="J55" s="239"/>
      <c r="K55" s="237">
        <f t="shared" si="3"/>
        <v>39.670646398047545</v>
      </c>
    </row>
    <row r="56" spans="1:13">
      <c r="A56" s="242" t="s">
        <v>139</v>
      </c>
      <c r="B56" s="247" t="s">
        <v>91</v>
      </c>
      <c r="C56" s="255">
        <v>20.6</v>
      </c>
      <c r="D56" s="257">
        <v>22.13</v>
      </c>
      <c r="E56" s="255">
        <f>AVERAGE(C56:C58)</f>
        <v>21.093333333333334</v>
      </c>
      <c r="F56" s="255">
        <f>AVERAGE(D56:D58)</f>
        <v>22.459999999999997</v>
      </c>
      <c r="G56" s="255">
        <f>C56-F56</f>
        <v>-1.8599999999999959</v>
      </c>
      <c r="H56" s="237">
        <f t="shared" si="4"/>
        <v>-1.3666666666666636</v>
      </c>
      <c r="I56" s="237">
        <f>G56-H38</f>
        <v>-3.3066666666666586</v>
      </c>
      <c r="J56" s="239">
        <f>AVERAGE(I56:I58)</f>
        <v>-2.8133333333333268</v>
      </c>
      <c r="K56" s="237">
        <f t="shared" si="3"/>
        <v>9.8947733872754462</v>
      </c>
      <c r="L56" s="237">
        <f>AVERAGE(K56:K58)</f>
        <v>7.4778557921490858</v>
      </c>
      <c r="M56" s="255">
        <f>STDEV(K56:K58)</f>
        <v>2.9305387425725389</v>
      </c>
    </row>
    <row r="57" spans="1:13">
      <c r="A57" s="242" t="s">
        <v>139</v>
      </c>
      <c r="B57" s="246" t="s">
        <v>91</v>
      </c>
      <c r="C57" s="255">
        <v>21.83</v>
      </c>
      <c r="D57" s="257">
        <v>23.09</v>
      </c>
      <c r="E57" s="255"/>
      <c r="F57" s="255"/>
      <c r="G57" s="255">
        <f>C57-F56</f>
        <v>-0.62999999999999901</v>
      </c>
      <c r="H57" s="237">
        <f t="shared" si="4"/>
        <v>-2.2677777777777757</v>
      </c>
      <c r="I57" s="237">
        <f>G57-H38</f>
        <v>-2.0766666666666618</v>
      </c>
      <c r="J57" s="239"/>
      <c r="K57" s="237">
        <f t="shared" si="3"/>
        <v>4.2183145180640373</v>
      </c>
      <c r="M57" s="255"/>
    </row>
    <row r="58" spans="1:13" ht="15" thickBot="1">
      <c r="A58" s="242" t="s">
        <v>139</v>
      </c>
      <c r="B58" s="245" t="s">
        <v>91</v>
      </c>
      <c r="C58" s="255">
        <v>20.85</v>
      </c>
      <c r="D58" s="257">
        <v>22.16</v>
      </c>
      <c r="E58" s="255"/>
      <c r="F58" s="255"/>
      <c r="G58" s="255">
        <f>C58-F56</f>
        <v>-1.6099999999999959</v>
      </c>
      <c r="H58" s="237">
        <f t="shared" si="4"/>
        <v>4.3422222222222233</v>
      </c>
      <c r="I58" s="237">
        <f>G58-H38</f>
        <v>-3.0566666666666586</v>
      </c>
      <c r="J58" s="239"/>
      <c r="K58" s="237">
        <f t="shared" si="3"/>
        <v>8.3204794711077756</v>
      </c>
      <c r="M58" s="255"/>
    </row>
    <row r="59" spans="1:13">
      <c r="A59" s="242" t="s">
        <v>139</v>
      </c>
      <c r="B59" s="244" t="s">
        <v>90</v>
      </c>
      <c r="C59" s="255">
        <v>18.989999999999998</v>
      </c>
      <c r="D59" s="257">
        <v>23.49</v>
      </c>
      <c r="E59" s="255">
        <f>AVERAGE(C59:C61)</f>
        <v>19.126666666666665</v>
      </c>
      <c r="F59" s="255">
        <f>AVERAGE(D59:D61)</f>
        <v>23.553333333333331</v>
      </c>
      <c r="G59" s="255">
        <f>C59-F59</f>
        <v>-4.5633333333333326</v>
      </c>
      <c r="H59" s="237">
        <f t="shared" si="4"/>
        <v>11.275555555555556</v>
      </c>
      <c r="I59" s="237">
        <f>G59-H38</f>
        <v>-6.0099999999999953</v>
      </c>
      <c r="J59" s="239">
        <f>AVERAGE(I59:I61)</f>
        <v>9.8288888888888941</v>
      </c>
      <c r="K59" s="237">
        <f t="shared" si="3"/>
        <v>64.445155203629767</v>
      </c>
      <c r="L59" s="237">
        <f>AVERAGE(K59:K61)</f>
        <v>21.481721429034028</v>
      </c>
      <c r="M59" s="255">
        <f>STDEV(K59:K61)</f>
        <v>37.207425082610264</v>
      </c>
    </row>
    <row r="60" spans="1:13">
      <c r="A60" s="242" t="s">
        <v>139</v>
      </c>
      <c r="B60" s="243" t="s">
        <v>90</v>
      </c>
      <c r="C60" s="255">
        <v>19.2</v>
      </c>
      <c r="D60" s="257">
        <v>23.54</v>
      </c>
      <c r="E60" s="255"/>
      <c r="F60" s="255"/>
      <c r="G60" s="255">
        <f>C60-F60</f>
        <v>19.2</v>
      </c>
      <c r="I60" s="237">
        <f>G60-H38</f>
        <v>17.753333333333337</v>
      </c>
      <c r="J60" s="239"/>
      <c r="K60" s="237">
        <f t="shared" si="3"/>
        <v>4.5259957691516254E-6</v>
      </c>
      <c r="M60" s="255"/>
    </row>
    <row r="61" spans="1:13" ht="15" thickBot="1">
      <c r="A61" s="242" t="s">
        <v>139</v>
      </c>
      <c r="B61" s="241" t="s">
        <v>90</v>
      </c>
      <c r="C61" s="255">
        <v>19.190000000000001</v>
      </c>
      <c r="D61" s="257">
        <v>23.63</v>
      </c>
      <c r="E61" s="255"/>
      <c r="F61" s="255"/>
      <c r="G61" s="255">
        <f>C61-F61</f>
        <v>19.190000000000001</v>
      </c>
      <c r="I61" s="237">
        <f>G61-H38</f>
        <v>17.743333333333339</v>
      </c>
      <c r="J61" s="239"/>
      <c r="K61" s="237">
        <f t="shared" si="3"/>
        <v>4.5574765592804545E-6</v>
      </c>
      <c r="M61" s="255"/>
    </row>
    <row r="62" spans="1:13">
      <c r="A62" s="242" t="s">
        <v>139</v>
      </c>
      <c r="B62" s="247" t="s">
        <v>89</v>
      </c>
      <c r="C62" s="255">
        <v>20.6</v>
      </c>
      <c r="D62" s="257">
        <v>23.13</v>
      </c>
      <c r="E62" s="255">
        <f>AVERAGE(C62:C64)</f>
        <v>20.76</v>
      </c>
      <c r="F62" s="255">
        <f>AVERAGE(D62:D64)</f>
        <v>23.126666666666665</v>
      </c>
      <c r="G62" s="255">
        <f>C62-F62</f>
        <v>-2.5266666666666637</v>
      </c>
      <c r="H62" s="237">
        <f>AVERAGE(G62:G64)</f>
        <v>-2.5266666666666637</v>
      </c>
      <c r="I62" s="237">
        <f>G62-H38</f>
        <v>-3.9733333333333265</v>
      </c>
      <c r="J62" s="239">
        <f>AVERAGE(I62:I64)</f>
        <v>-2.2888888888888839</v>
      </c>
      <c r="K62" s="237">
        <f t="shared" si="3"/>
        <v>15.706973683948</v>
      </c>
      <c r="L62" s="237">
        <f>AVERAGE(K62:K64)</f>
        <v>7.0528414639624302</v>
      </c>
      <c r="M62" s="255">
        <f>STDEV(K62:K64)</f>
        <v>7.4946983502169227</v>
      </c>
    </row>
    <row r="63" spans="1:13">
      <c r="A63" s="242" t="s">
        <v>139</v>
      </c>
      <c r="B63" s="246" t="s">
        <v>89</v>
      </c>
      <c r="C63" s="255">
        <v>20.83</v>
      </c>
      <c r="D63" s="257">
        <v>23.09</v>
      </c>
      <c r="E63" s="255"/>
      <c r="F63" s="255"/>
      <c r="G63" s="255"/>
      <c r="I63" s="237">
        <f>G63-H38</f>
        <v>-1.446666666666663</v>
      </c>
      <c r="J63" s="239"/>
      <c r="K63" s="237">
        <f t="shared" si="3"/>
        <v>2.7257753539696461</v>
      </c>
      <c r="M63" s="255"/>
    </row>
    <row r="64" spans="1:13" ht="15" thickBot="1">
      <c r="A64" s="242" t="s">
        <v>139</v>
      </c>
      <c r="B64" s="245" t="s">
        <v>89</v>
      </c>
      <c r="C64" s="255">
        <v>20.85</v>
      </c>
      <c r="D64" s="257">
        <v>23.16</v>
      </c>
      <c r="E64" s="255"/>
      <c r="F64" s="255"/>
      <c r="G64" s="255"/>
      <c r="I64" s="237">
        <f>G64-H38</f>
        <v>-1.446666666666663</v>
      </c>
      <c r="J64" s="239"/>
      <c r="K64" s="237">
        <f t="shared" si="3"/>
        <v>2.7257753539696461</v>
      </c>
      <c r="M64" s="255"/>
    </row>
    <row r="65" spans="1:17">
      <c r="A65" s="242" t="s">
        <v>139</v>
      </c>
      <c r="B65" s="244" t="s">
        <v>87</v>
      </c>
      <c r="C65" s="255">
        <v>18.600000000000001</v>
      </c>
      <c r="D65" s="257">
        <v>22.13</v>
      </c>
      <c r="E65" s="255">
        <f>AVERAGE(C65:C67)</f>
        <v>18.760000000000002</v>
      </c>
      <c r="F65" s="255">
        <f>AVERAGE(D65:D67)</f>
        <v>22.126666666666665</v>
      </c>
      <c r="G65" s="255">
        <f>C65-F65</f>
        <v>-3.5266666666666637</v>
      </c>
      <c r="H65" s="237">
        <f>AVERAGE(G65:G67)</f>
        <v>-3.5266666666666637</v>
      </c>
      <c r="I65" s="237">
        <f>G65-H38</f>
        <v>-4.9733333333333265</v>
      </c>
      <c r="J65" s="239">
        <f>AVERAGE(I65:I67)</f>
        <v>-2.6222222222222173</v>
      </c>
      <c r="K65" s="237">
        <f t="shared" si="3"/>
        <v>31.413947367895986</v>
      </c>
      <c r="L65" s="237">
        <f>AVERAGE(K65:K67)</f>
        <v>12.288499358611759</v>
      </c>
      <c r="M65" s="255">
        <f>STDEV(K65:K67)</f>
        <v>16.56312383479866</v>
      </c>
    </row>
    <row r="66" spans="1:17">
      <c r="A66" s="242" t="s">
        <v>139</v>
      </c>
      <c r="B66" s="243" t="s">
        <v>87</v>
      </c>
      <c r="C66" s="255">
        <v>18.829999999999998</v>
      </c>
      <c r="D66" s="257">
        <v>22.09</v>
      </c>
      <c r="E66" s="255"/>
      <c r="F66" s="255"/>
      <c r="G66" s="255"/>
      <c r="H66" s="255"/>
      <c r="I66" s="237">
        <f>G66-H38</f>
        <v>-1.446666666666663</v>
      </c>
      <c r="J66" s="256"/>
      <c r="K66" s="237">
        <f t="shared" si="3"/>
        <v>2.7257753539696461</v>
      </c>
      <c r="M66" s="255"/>
    </row>
    <row r="67" spans="1:17" ht="15" thickBot="1">
      <c r="A67" s="242" t="s">
        <v>139</v>
      </c>
      <c r="B67" s="241" t="s">
        <v>87</v>
      </c>
      <c r="C67" s="255">
        <v>18.850000000000001</v>
      </c>
      <c r="D67" s="257">
        <v>22.16</v>
      </c>
      <c r="E67" s="255"/>
      <c r="F67" s="255"/>
      <c r="G67" s="255"/>
      <c r="H67" s="255"/>
      <c r="I67" s="237">
        <f>G67-H38</f>
        <v>-1.446666666666663</v>
      </c>
      <c r="J67" s="256"/>
      <c r="K67" s="237">
        <f t="shared" si="3"/>
        <v>2.7257753539696461</v>
      </c>
      <c r="L67" s="255"/>
      <c r="M67" s="255"/>
    </row>
    <row r="70" spans="1:17" ht="28" customHeight="1">
      <c r="A70" s="422" t="s">
        <v>41</v>
      </c>
      <c r="B70" s="423"/>
      <c r="C70" s="423"/>
      <c r="E70" s="429" t="s">
        <v>130</v>
      </c>
      <c r="F70" s="429"/>
    </row>
    <row r="71" spans="1:17" ht="16" thickBot="1">
      <c r="A71" s="254" t="s">
        <v>117</v>
      </c>
      <c r="B71" s="254" t="s">
        <v>116</v>
      </c>
      <c r="C71" s="252" t="s">
        <v>115</v>
      </c>
      <c r="D71" s="252" t="s">
        <v>114</v>
      </c>
      <c r="E71" s="252" t="s">
        <v>113</v>
      </c>
      <c r="F71" s="252" t="s">
        <v>112</v>
      </c>
      <c r="G71" s="253" t="s">
        <v>111</v>
      </c>
      <c r="H71" s="252" t="s">
        <v>110</v>
      </c>
      <c r="I71" s="253" t="s">
        <v>109</v>
      </c>
      <c r="J71" s="252" t="s">
        <v>108</v>
      </c>
      <c r="K71" s="252" t="s">
        <v>107</v>
      </c>
      <c r="L71" s="252" t="s">
        <v>106</v>
      </c>
      <c r="M71" s="252" t="s">
        <v>105</v>
      </c>
      <c r="O71" s="248"/>
      <c r="P71" s="251" t="s">
        <v>104</v>
      </c>
      <c r="Q71" s="250" t="s">
        <v>103</v>
      </c>
    </row>
    <row r="72" spans="1:17">
      <c r="A72" s="242" t="s">
        <v>139</v>
      </c>
      <c r="B72" s="247" t="s">
        <v>100</v>
      </c>
      <c r="C72" s="257">
        <v>23.24</v>
      </c>
      <c r="D72" s="257">
        <v>24.18</v>
      </c>
      <c r="E72" s="255">
        <f>AVERAGE(C72:C74)</f>
        <v>23.349999999999998</v>
      </c>
      <c r="F72" s="255">
        <f>AVERAGE(D72:D74)</f>
        <v>24.196666666666669</v>
      </c>
      <c r="G72" s="255">
        <f>C72-F72</f>
        <v>-0.95666666666667055</v>
      </c>
      <c r="H72" s="255">
        <f>AVERAGE(G72:G74)</f>
        <v>-0.84666666666666879</v>
      </c>
      <c r="I72" s="255">
        <f>G72-H72</f>
        <v>-0.11000000000000176</v>
      </c>
      <c r="J72" s="256">
        <f>AVERAGE(I72:I74)</f>
        <v>3.7007434154171883E-17</v>
      </c>
      <c r="K72" s="255">
        <f t="shared" ref="K72:K101" si="5">2^-(I72)</f>
        <v>1.0792282365044286</v>
      </c>
      <c r="L72" s="262">
        <f>AVERAGE(K72:K74)</f>
        <v>1.0015070606535501</v>
      </c>
      <c r="M72" s="255">
        <f>STDEV(K72:K74)</f>
        <v>6.8048552131813544E-2</v>
      </c>
      <c r="O72" s="248" t="s">
        <v>102</v>
      </c>
      <c r="P72" s="248">
        <v>1.0015070606535501</v>
      </c>
      <c r="Q72" s="248">
        <v>1.0193491701761901</v>
      </c>
    </row>
    <row r="73" spans="1:17">
      <c r="A73" s="242" t="s">
        <v>139</v>
      </c>
      <c r="B73" s="246" t="s">
        <v>100</v>
      </c>
      <c r="C73" s="257">
        <v>23.42</v>
      </c>
      <c r="D73" s="257">
        <v>24.22</v>
      </c>
      <c r="E73" s="255"/>
      <c r="F73" s="255"/>
      <c r="G73" s="255">
        <f>C73-F72</f>
        <v>-0.77666666666666728</v>
      </c>
      <c r="H73" s="255"/>
      <c r="I73" s="255">
        <f>G73-H72</f>
        <v>7.0000000000001505E-2</v>
      </c>
      <c r="J73" s="256"/>
      <c r="K73" s="255">
        <f t="shared" si="5"/>
        <v>0.95263799804393634</v>
      </c>
      <c r="L73" s="255"/>
      <c r="M73" s="255"/>
      <c r="O73" s="248" t="s">
        <v>101</v>
      </c>
      <c r="P73" s="248">
        <v>2.46884277209818</v>
      </c>
      <c r="Q73" s="248">
        <v>6.0127357148729503</v>
      </c>
    </row>
    <row r="74" spans="1:17" ht="15" thickBot="1">
      <c r="A74" s="242" t="s">
        <v>139</v>
      </c>
      <c r="B74" s="245" t="s">
        <v>100</v>
      </c>
      <c r="C74" s="257">
        <v>23.39</v>
      </c>
      <c r="D74" s="257">
        <v>24.19</v>
      </c>
      <c r="E74" s="255"/>
      <c r="F74" s="255"/>
      <c r="G74" s="255">
        <f>C74-F72</f>
        <v>-0.80666666666666842</v>
      </c>
      <c r="H74" s="255"/>
      <c r="I74" s="255">
        <f>G74-H72</f>
        <v>4.0000000000000369E-2</v>
      </c>
      <c r="J74" s="256"/>
      <c r="K74" s="255">
        <f t="shared" si="5"/>
        <v>0.97265494741228531</v>
      </c>
      <c r="L74" s="255"/>
      <c r="M74" s="255"/>
      <c r="O74" s="248" t="s">
        <v>99</v>
      </c>
      <c r="P74" s="248">
        <v>1.7695790754219001</v>
      </c>
      <c r="Q74" s="248">
        <v>9.0347757676107605</v>
      </c>
    </row>
    <row r="75" spans="1:17">
      <c r="A75" s="242" t="s">
        <v>139</v>
      </c>
      <c r="B75" s="244" t="s">
        <v>96</v>
      </c>
      <c r="C75" s="257">
        <v>25.8</v>
      </c>
      <c r="D75" s="257">
        <v>24.18</v>
      </c>
      <c r="E75" s="258">
        <f>AVERAGE(C75:C77)</f>
        <v>25.666666666666668</v>
      </c>
      <c r="F75" s="258">
        <f>AVERAGE(D75:D77)</f>
        <v>24.196666666666669</v>
      </c>
      <c r="G75" s="260">
        <f>C75-F75</f>
        <v>1.6033333333333317</v>
      </c>
      <c r="H75" s="258">
        <f>AVERAGE(G75:G77)</f>
        <v>1.4699999999999989</v>
      </c>
      <c r="I75" s="258">
        <f>G75-H75</f>
        <v>0.13333333333333286</v>
      </c>
      <c r="J75" s="259">
        <f>AVERAGE(I75:I77)</f>
        <v>0</v>
      </c>
      <c r="K75" s="258">
        <f t="shared" si="5"/>
        <v>0.91172248855821703</v>
      </c>
      <c r="L75" s="258">
        <f>AVERAGE(K75:K77)</f>
        <v>1.0193491701761905</v>
      </c>
      <c r="M75" s="258">
        <f>STDEV(K75:K77)</f>
        <v>0.25207225598319744</v>
      </c>
      <c r="O75" s="248" t="s">
        <v>98</v>
      </c>
      <c r="P75" s="248">
        <v>1.7695790754219001</v>
      </c>
      <c r="Q75" s="248">
        <v>7.7194655248006301</v>
      </c>
    </row>
    <row r="76" spans="1:17">
      <c r="A76" s="242" t="s">
        <v>139</v>
      </c>
      <c r="B76" s="243" t="s">
        <v>96</v>
      </c>
      <c r="C76" s="257">
        <v>25.92</v>
      </c>
      <c r="D76" s="257">
        <v>24.22</v>
      </c>
      <c r="E76" s="258"/>
      <c r="F76" s="258"/>
      <c r="G76" s="260">
        <f>C76-F75</f>
        <v>1.7233333333333327</v>
      </c>
      <c r="H76" s="258"/>
      <c r="I76" s="258">
        <f>G76-H75</f>
        <v>0.25333333333333385</v>
      </c>
      <c r="J76" s="259"/>
      <c r="K76" s="258">
        <f t="shared" si="5"/>
        <v>0.83895577476824967</v>
      </c>
      <c r="L76" s="258"/>
      <c r="M76" s="258"/>
      <c r="O76" s="248" t="s">
        <v>97</v>
      </c>
      <c r="P76" s="248">
        <v>4.3822097506075099</v>
      </c>
      <c r="Q76" s="248">
        <v>10.2370641920862</v>
      </c>
    </row>
    <row r="77" spans="1:17" ht="15" thickBot="1">
      <c r="A77" s="242" t="s">
        <v>139</v>
      </c>
      <c r="B77" s="241" t="s">
        <v>96</v>
      </c>
      <c r="C77" s="257">
        <v>25.28</v>
      </c>
      <c r="D77" s="257">
        <v>24.19</v>
      </c>
      <c r="E77" s="258"/>
      <c r="F77" s="258"/>
      <c r="G77" s="260">
        <f>C77-F75</f>
        <v>1.0833333333333321</v>
      </c>
      <c r="H77" s="258"/>
      <c r="I77" s="258">
        <f>G77-H75</f>
        <v>-0.38666666666666671</v>
      </c>
      <c r="J77" s="259"/>
      <c r="K77" s="258">
        <f t="shared" si="5"/>
        <v>1.3073692472021052</v>
      </c>
      <c r="L77" s="258"/>
      <c r="M77" s="258"/>
    </row>
    <row r="78" spans="1:17">
      <c r="A78" s="242" t="s">
        <v>139</v>
      </c>
      <c r="B78" s="247" t="s">
        <v>95</v>
      </c>
      <c r="C78" s="255">
        <v>24.71</v>
      </c>
      <c r="D78" s="257">
        <v>24.46</v>
      </c>
      <c r="E78" s="255">
        <f>AVERAGE(C78:C80)</f>
        <v>24.78</v>
      </c>
      <c r="F78" s="255">
        <f>AVERAGE(D78:D80)</f>
        <v>24.61</v>
      </c>
      <c r="G78" s="255">
        <f>C78-F78</f>
        <v>0.10000000000000142</v>
      </c>
      <c r="H78" s="255">
        <f>AVERAGE(G78:G80)</f>
        <v>0.17000000000000051</v>
      </c>
      <c r="I78" s="255">
        <f>G78-H75</f>
        <v>-1.3699999999999974</v>
      </c>
      <c r="J78" s="256">
        <f>AVERAGE(I78:I80)</f>
        <v>-1.2999999999999983</v>
      </c>
      <c r="K78" s="255">
        <f t="shared" si="5"/>
        <v>2.5847056612749797</v>
      </c>
      <c r="L78" s="255">
        <f>AVERAGE(K78:K80)</f>
        <v>2.4688427720981774</v>
      </c>
      <c r="M78" s="255">
        <f>STDEV(K78:K80)</f>
        <v>0.21643660467045633</v>
      </c>
    </row>
    <row r="79" spans="1:17">
      <c r="A79" s="242" t="s">
        <v>139</v>
      </c>
      <c r="B79" s="246" t="s">
        <v>95</v>
      </c>
      <c r="C79" s="255">
        <v>24.93</v>
      </c>
      <c r="D79" s="257">
        <v>24.64</v>
      </c>
      <c r="E79" s="255"/>
      <c r="F79" s="255"/>
      <c r="G79" s="255">
        <f>C79-F78</f>
        <v>0.32000000000000028</v>
      </c>
      <c r="H79" s="255"/>
      <c r="I79" s="255">
        <f>G79-H75</f>
        <v>-1.1499999999999986</v>
      </c>
      <c r="J79" s="256"/>
      <c r="K79" s="255">
        <f t="shared" si="5"/>
        <v>2.2191389441356879</v>
      </c>
      <c r="L79" s="255"/>
      <c r="M79" s="255"/>
    </row>
    <row r="80" spans="1:17" ht="15" thickBot="1">
      <c r="A80" s="242" t="s">
        <v>139</v>
      </c>
      <c r="B80" s="245" t="s">
        <v>95</v>
      </c>
      <c r="C80" s="255">
        <v>24.7</v>
      </c>
      <c r="D80" s="257">
        <v>24.73</v>
      </c>
      <c r="E80" s="255"/>
      <c r="F80" s="255"/>
      <c r="G80" s="255">
        <f>C80-F78</f>
        <v>8.9999999999999858E-2</v>
      </c>
      <c r="H80" s="255"/>
      <c r="I80" s="255">
        <f>G80-H75</f>
        <v>-1.379999999999999</v>
      </c>
      <c r="J80" s="256"/>
      <c r="K80" s="255">
        <f t="shared" si="5"/>
        <v>2.6026837108838654</v>
      </c>
      <c r="L80" s="255"/>
      <c r="M80" s="255"/>
    </row>
    <row r="81" spans="1:13">
      <c r="A81" s="242" t="s">
        <v>139</v>
      </c>
      <c r="B81" s="244" t="s">
        <v>94</v>
      </c>
      <c r="C81" s="255">
        <v>21.92</v>
      </c>
      <c r="D81" s="257">
        <v>23.04</v>
      </c>
      <c r="E81" s="255">
        <f>AVERAGE(C81:C83)</f>
        <v>22.00333333333333</v>
      </c>
      <c r="F81" s="255">
        <f>AVERAGE(D81:D83)</f>
        <v>23.12</v>
      </c>
      <c r="G81" s="255">
        <f>C81-F81</f>
        <v>-1.1999999999999993</v>
      </c>
      <c r="H81" s="255">
        <f>AVERAGE(G81:G83)</f>
        <v>-1.1166666666666671</v>
      </c>
      <c r="I81" s="255">
        <f>G81-H75</f>
        <v>-2.6699999999999982</v>
      </c>
      <c r="J81" s="256">
        <f>AVERAGE(I81:I83)</f>
        <v>-2.586666666666666</v>
      </c>
      <c r="K81" s="255">
        <f t="shared" si="5"/>
        <v>6.3642918700393398</v>
      </c>
      <c r="L81" s="255">
        <f>AVERAGE(K81:K83)</f>
        <v>6.0127357148729486</v>
      </c>
      <c r="M81" s="255">
        <f>STDEV(K81:K83)</f>
        <v>0.32081524072928935</v>
      </c>
    </row>
    <row r="82" spans="1:13">
      <c r="A82" s="242" t="s">
        <v>139</v>
      </c>
      <c r="B82" s="243" t="s">
        <v>94</v>
      </c>
      <c r="C82" s="255">
        <v>22.02</v>
      </c>
      <c r="D82" s="257">
        <v>23.03</v>
      </c>
      <c r="E82" s="255"/>
      <c r="F82" s="255"/>
      <c r="G82" s="255">
        <f>C82-F81</f>
        <v>-1.1000000000000014</v>
      </c>
      <c r="H82" s="255"/>
      <c r="I82" s="255">
        <f>G82-H75</f>
        <v>-2.5700000000000003</v>
      </c>
      <c r="J82" s="256"/>
      <c r="K82" s="255">
        <f t="shared" si="5"/>
        <v>5.9380942825161966</v>
      </c>
      <c r="L82" s="255"/>
      <c r="M82" s="255"/>
    </row>
    <row r="83" spans="1:13" ht="15" thickBot="1">
      <c r="A83" s="242" t="s">
        <v>139</v>
      </c>
      <c r="B83" s="241" t="s">
        <v>94</v>
      </c>
      <c r="C83" s="255">
        <v>22.07</v>
      </c>
      <c r="D83" s="257">
        <v>23.29</v>
      </c>
      <c r="E83" s="255"/>
      <c r="F83" s="255"/>
      <c r="G83" s="255">
        <f>C83-F81</f>
        <v>-1.0500000000000007</v>
      </c>
      <c r="H83" s="255"/>
      <c r="I83" s="255">
        <f>G83-H75</f>
        <v>-2.5199999999999996</v>
      </c>
      <c r="J83" s="256"/>
      <c r="K83" s="255">
        <f t="shared" si="5"/>
        <v>5.7358209920633074</v>
      </c>
      <c r="L83" s="255"/>
      <c r="M83" s="255"/>
    </row>
    <row r="84" spans="1:13">
      <c r="A84" s="242" t="s">
        <v>139</v>
      </c>
      <c r="B84" s="247" t="s">
        <v>93</v>
      </c>
      <c r="C84" s="255">
        <v>24.02</v>
      </c>
      <c r="D84" s="257">
        <v>22.84</v>
      </c>
      <c r="E84" s="255">
        <f>AVERAGE(C84:C86)</f>
        <v>23.650000000000002</v>
      </c>
      <c r="F84" s="255">
        <f>AVERAGE(D84:D86)</f>
        <v>22.98</v>
      </c>
      <c r="G84" s="255">
        <f>C84-F84</f>
        <v>1.0399999999999991</v>
      </c>
      <c r="H84" s="255">
        <f>AVERAGE(G84:G86)</f>
        <v>0.66999999999999937</v>
      </c>
      <c r="I84" s="255">
        <f>G84-H75</f>
        <v>-0.42999999999999972</v>
      </c>
      <c r="J84" s="256">
        <f>AVERAGE(I84:I86)</f>
        <v>-0.79999999999999949</v>
      </c>
      <c r="K84" s="255">
        <f t="shared" si="5"/>
        <v>1.34723357686569</v>
      </c>
      <c r="L84" s="255">
        <f>AVERAGE(K84:K86)</f>
        <v>1.769579075421899</v>
      </c>
      <c r="M84" s="255">
        <f>STDEV(K84:K86)</f>
        <v>0.37346805863112958</v>
      </c>
    </row>
    <row r="85" spans="1:13">
      <c r="A85" s="242" t="s">
        <v>139</v>
      </c>
      <c r="B85" s="246" t="s">
        <v>93</v>
      </c>
      <c r="C85" s="255">
        <v>23.52</v>
      </c>
      <c r="D85" s="257">
        <v>23.02</v>
      </c>
      <c r="E85" s="255"/>
      <c r="F85" s="255"/>
      <c r="G85" s="255">
        <f>C85-F84</f>
        <v>0.53999999999999915</v>
      </c>
      <c r="H85" s="255"/>
      <c r="I85" s="255">
        <f>G85-H75</f>
        <v>-0.92999999999999972</v>
      </c>
      <c r="J85" s="256"/>
      <c r="K85" s="255">
        <f t="shared" si="5"/>
        <v>1.9052759960878742</v>
      </c>
      <c r="L85" s="255"/>
      <c r="M85" s="255"/>
    </row>
    <row r="86" spans="1:13" ht="15" thickBot="1">
      <c r="A86" s="242" t="s">
        <v>139</v>
      </c>
      <c r="B86" s="245" t="s">
        <v>93</v>
      </c>
      <c r="C86" s="255">
        <v>23.41</v>
      </c>
      <c r="D86" s="257">
        <v>23.08</v>
      </c>
      <c r="E86" s="255"/>
      <c r="F86" s="255"/>
      <c r="G86" s="255">
        <f>C86-F84</f>
        <v>0.42999999999999972</v>
      </c>
      <c r="H86" s="255"/>
      <c r="I86" s="255">
        <f>G86-H75</f>
        <v>-1.0399999999999991</v>
      </c>
      <c r="J86" s="256"/>
      <c r="K86" s="255">
        <f t="shared" si="5"/>
        <v>2.0562276533121318</v>
      </c>
      <c r="L86" s="255"/>
      <c r="M86" s="255"/>
    </row>
    <row r="87" spans="1:13">
      <c r="A87" s="242" t="s">
        <v>139</v>
      </c>
      <c r="B87" s="244" t="s">
        <v>92</v>
      </c>
      <c r="C87" s="255">
        <v>24.42</v>
      </c>
      <c r="D87" s="257">
        <v>26.36</v>
      </c>
      <c r="E87" s="255">
        <f>AVERAGE(C87:C89)</f>
        <v>24.546666666666667</v>
      </c>
      <c r="F87" s="255">
        <f>AVERAGE(D87:D89)</f>
        <v>26.246666666666666</v>
      </c>
      <c r="G87" s="255">
        <f>C87-F87</f>
        <v>-1.8266666666666644</v>
      </c>
      <c r="H87" s="255">
        <f>AVERAGE(G87:G89)</f>
        <v>-1.6999999999999993</v>
      </c>
      <c r="I87" s="255">
        <f>G87-H75</f>
        <v>-3.2966666666666633</v>
      </c>
      <c r="J87" s="256">
        <f>AVERAGE(I87:I89)</f>
        <v>-3.1699999999999982</v>
      </c>
      <c r="K87" s="255">
        <f t="shared" si="5"/>
        <v>9.826425194953373</v>
      </c>
      <c r="L87" s="255">
        <f>AVERAGE(K87:K89)</f>
        <v>9.0347757676107552</v>
      </c>
      <c r="M87" s="255">
        <f>STDEV(K87:K89)</f>
        <v>0.94985488796066275</v>
      </c>
    </row>
    <row r="88" spans="1:13">
      <c r="A88" s="242" t="s">
        <v>139</v>
      </c>
      <c r="B88" s="243" t="s">
        <v>92</v>
      </c>
      <c r="C88" s="255">
        <v>24.5</v>
      </c>
      <c r="D88" s="257">
        <v>25.97</v>
      </c>
      <c r="E88" s="255"/>
      <c r="F88" s="255"/>
      <c r="G88" s="255">
        <f>C88-F87</f>
        <v>-1.7466666666666661</v>
      </c>
      <c r="H88" s="255"/>
      <c r="I88" s="255">
        <f>G88-H75</f>
        <v>-3.216666666666665</v>
      </c>
      <c r="J88" s="256"/>
      <c r="K88" s="255">
        <f t="shared" si="5"/>
        <v>9.2963646956627066</v>
      </c>
      <c r="L88" s="255"/>
      <c r="M88" s="255"/>
    </row>
    <row r="89" spans="1:13" ht="15" thickBot="1">
      <c r="A89" s="242" t="s">
        <v>139</v>
      </c>
      <c r="B89" s="241" t="s">
        <v>92</v>
      </c>
      <c r="C89" s="255">
        <v>24.72</v>
      </c>
      <c r="D89" s="257">
        <v>26.41</v>
      </c>
      <c r="E89" s="255"/>
      <c r="F89" s="255"/>
      <c r="G89" s="255">
        <f>C89-F87</f>
        <v>-1.5266666666666673</v>
      </c>
      <c r="H89" s="255"/>
      <c r="I89" s="255">
        <f>G89-H75</f>
        <v>-2.9966666666666661</v>
      </c>
      <c r="J89" s="256"/>
      <c r="K89" s="255">
        <f t="shared" si="5"/>
        <v>7.9815374122161833</v>
      </c>
      <c r="L89" s="255"/>
      <c r="M89" s="255"/>
    </row>
    <row r="90" spans="1:13">
      <c r="A90" s="242" t="s">
        <v>139</v>
      </c>
      <c r="B90" s="247" t="s">
        <v>91</v>
      </c>
      <c r="C90" s="255">
        <v>24.02</v>
      </c>
      <c r="D90" s="257">
        <v>22.84</v>
      </c>
      <c r="E90" s="255">
        <f>AVERAGE(C90:C92)</f>
        <v>23.650000000000002</v>
      </c>
      <c r="F90" s="255">
        <f>AVERAGE(D90:D92)</f>
        <v>22.98</v>
      </c>
      <c r="G90" s="255">
        <f>C90-F90</f>
        <v>1.0399999999999991</v>
      </c>
      <c r="H90" s="255">
        <f>AVERAGE(G90:G92)</f>
        <v>0.66999999999999937</v>
      </c>
      <c r="I90" s="255">
        <f>G90-H75</f>
        <v>-0.42999999999999972</v>
      </c>
      <c r="J90" s="256">
        <f>AVERAGE(I90:I92)</f>
        <v>-0.79999999999999949</v>
      </c>
      <c r="K90" s="255">
        <f t="shared" si="5"/>
        <v>1.34723357686569</v>
      </c>
      <c r="L90" s="255">
        <f>AVERAGE(K90:K92)</f>
        <v>1.769579075421899</v>
      </c>
      <c r="M90" s="255">
        <f>STDEV(K90:K92)</f>
        <v>0.37346805863112958</v>
      </c>
    </row>
    <row r="91" spans="1:13">
      <c r="A91" s="242" t="s">
        <v>139</v>
      </c>
      <c r="B91" s="246" t="s">
        <v>91</v>
      </c>
      <c r="C91" s="255">
        <v>23.52</v>
      </c>
      <c r="D91" s="257">
        <v>23.02</v>
      </c>
      <c r="E91" s="255"/>
      <c r="F91" s="255"/>
      <c r="G91" s="255">
        <f>C91-F90</f>
        <v>0.53999999999999915</v>
      </c>
      <c r="H91" s="255"/>
      <c r="I91" s="255">
        <f>G91-H75</f>
        <v>-0.92999999999999972</v>
      </c>
      <c r="J91" s="256"/>
      <c r="K91" s="255">
        <f t="shared" si="5"/>
        <v>1.9052759960878742</v>
      </c>
      <c r="L91" s="255"/>
      <c r="M91" s="255"/>
    </row>
    <row r="92" spans="1:13" ht="15" thickBot="1">
      <c r="A92" s="242" t="s">
        <v>139</v>
      </c>
      <c r="B92" s="245" t="s">
        <v>91</v>
      </c>
      <c r="C92" s="255">
        <v>23.41</v>
      </c>
      <c r="D92" s="257">
        <v>23.08</v>
      </c>
      <c r="E92" s="255"/>
      <c r="F92" s="255"/>
      <c r="G92" s="255">
        <f>C92-F90</f>
        <v>0.42999999999999972</v>
      </c>
      <c r="H92" s="255"/>
      <c r="I92" s="255">
        <f>G92-H75</f>
        <v>-1.0399999999999991</v>
      </c>
      <c r="J92" s="256"/>
      <c r="K92" s="255">
        <f t="shared" si="5"/>
        <v>2.0562276533121318</v>
      </c>
      <c r="L92" s="255"/>
      <c r="M92" s="255"/>
    </row>
    <row r="93" spans="1:13">
      <c r="A93" s="242" t="s">
        <v>139</v>
      </c>
      <c r="B93" s="244" t="s">
        <v>90</v>
      </c>
      <c r="C93" s="255">
        <v>22.94</v>
      </c>
      <c r="D93" s="257">
        <v>25.55</v>
      </c>
      <c r="E93" s="255">
        <f>AVERAGE(C93:C95)</f>
        <v>24.41</v>
      </c>
      <c r="F93" s="255">
        <f>AVERAGE(D93:D95)</f>
        <v>25.483333333333334</v>
      </c>
      <c r="G93" s="255">
        <f>C93-F93</f>
        <v>-2.543333333333333</v>
      </c>
      <c r="H93" s="255">
        <f>AVERAGE(G93:G95)</f>
        <v>-1.0733333333333341</v>
      </c>
      <c r="I93" s="255">
        <f>G93-H75</f>
        <v>-4.0133333333333319</v>
      </c>
      <c r="J93" s="256">
        <f>AVERAGE(I93:I95)</f>
        <v>-2.543333333333333</v>
      </c>
      <c r="K93" s="255">
        <f t="shared" si="5"/>
        <v>16.14855681938997</v>
      </c>
      <c r="L93" s="255">
        <f>AVERAGE(K93:K95)</f>
        <v>7.7194655248006319</v>
      </c>
      <c r="M93" s="255">
        <f>STDEV(K93:K95)</f>
        <v>7.3010288062553848</v>
      </c>
    </row>
    <row r="94" spans="1:13">
      <c r="A94" s="242" t="s">
        <v>139</v>
      </c>
      <c r="B94" s="243" t="s">
        <v>90</v>
      </c>
      <c r="C94" s="255">
        <v>25.2</v>
      </c>
      <c r="D94" s="257">
        <v>25.41</v>
      </c>
      <c r="E94" s="255"/>
      <c r="F94" s="255"/>
      <c r="G94" s="255">
        <f>C94-F93</f>
        <v>-0.28333333333333499</v>
      </c>
      <c r="H94" s="255"/>
      <c r="I94" s="255">
        <f>G94-H75</f>
        <v>-1.7533333333333339</v>
      </c>
      <c r="J94" s="256"/>
      <c r="K94" s="255">
        <f t="shared" si="5"/>
        <v>3.371366179018799</v>
      </c>
      <c r="L94" s="255"/>
      <c r="M94" s="255"/>
    </row>
    <row r="95" spans="1:13" ht="15" thickBot="1">
      <c r="A95" s="242" t="s">
        <v>139</v>
      </c>
      <c r="B95" s="241" t="s">
        <v>90</v>
      </c>
      <c r="C95" s="255">
        <v>25.09</v>
      </c>
      <c r="D95" s="257">
        <v>25.49</v>
      </c>
      <c r="E95" s="255"/>
      <c r="F95" s="255"/>
      <c r="G95" s="255">
        <f>C95-F93</f>
        <v>-0.39333333333333442</v>
      </c>
      <c r="H95" s="255"/>
      <c r="I95" s="255">
        <f>G95-H75</f>
        <v>-1.8633333333333333</v>
      </c>
      <c r="J95" s="256"/>
      <c r="K95" s="255">
        <f t="shared" si="5"/>
        <v>3.6384735759931259</v>
      </c>
      <c r="L95" s="255"/>
      <c r="M95" s="255"/>
    </row>
    <row r="96" spans="1:13">
      <c r="A96" s="242" t="s">
        <v>139</v>
      </c>
      <c r="B96" s="247" t="s">
        <v>89</v>
      </c>
      <c r="C96" s="257">
        <v>22.77</v>
      </c>
      <c r="D96" s="257">
        <v>23.28</v>
      </c>
      <c r="E96" s="255">
        <f>AVERAGE(C96:C98)</f>
        <v>22.756666666666671</v>
      </c>
      <c r="F96" s="255">
        <f>AVERAGE(D96:D98)</f>
        <v>23.39</v>
      </c>
      <c r="G96" s="255">
        <f>C96-F96</f>
        <v>-0.62000000000000099</v>
      </c>
      <c r="H96" s="255">
        <f>AVERAGE(G96:G98)</f>
        <v>-0.63333333333333408</v>
      </c>
      <c r="I96" s="255">
        <f>G96-H75</f>
        <v>-2.09</v>
      </c>
      <c r="J96" s="256">
        <f>AVERAGE(I96:I98)</f>
        <v>-2.1033333333333331</v>
      </c>
      <c r="K96" s="255">
        <f t="shared" si="5"/>
        <v>4.2574807298134392</v>
      </c>
      <c r="L96" s="255">
        <f>AVERAGE(K96:K98)</f>
        <v>4.3822097506075073</v>
      </c>
      <c r="M96" s="255">
        <f>STDEV(K96:K98)</f>
        <v>1.0630949978999822</v>
      </c>
    </row>
    <row r="97" spans="1:17">
      <c r="A97" s="242" t="s">
        <v>139</v>
      </c>
      <c r="B97" s="246" t="s">
        <v>89</v>
      </c>
      <c r="C97" s="257">
        <v>23.1</v>
      </c>
      <c r="D97" s="257">
        <v>23.2</v>
      </c>
      <c r="E97" s="255"/>
      <c r="F97" s="255"/>
      <c r="G97" s="255">
        <f>C97-F96</f>
        <v>-0.28999999999999915</v>
      </c>
      <c r="H97" s="255"/>
      <c r="I97" s="255">
        <f>G97-H75</f>
        <v>-1.759999999999998</v>
      </c>
      <c r="J97" s="256"/>
      <c r="K97" s="255">
        <f t="shared" si="5"/>
        <v>3.3869812494501041</v>
      </c>
      <c r="L97" s="255"/>
      <c r="M97" s="255"/>
    </row>
    <row r="98" spans="1:17" ht="15" thickBot="1">
      <c r="A98" s="242" t="s">
        <v>139</v>
      </c>
      <c r="B98" s="245" t="s">
        <v>89</v>
      </c>
      <c r="C98" s="257">
        <v>22.4</v>
      </c>
      <c r="D98" s="257">
        <v>23.69</v>
      </c>
      <c r="E98" s="255"/>
      <c r="F98" s="255"/>
      <c r="G98" s="255">
        <f>C98-F96</f>
        <v>-0.99000000000000199</v>
      </c>
      <c r="H98" s="255"/>
      <c r="I98" s="255">
        <f>G98-H75</f>
        <v>-2.4600000000000009</v>
      </c>
      <c r="J98" s="256"/>
      <c r="K98" s="255">
        <f t="shared" si="5"/>
        <v>5.5021672725589772</v>
      </c>
      <c r="L98" s="255"/>
      <c r="M98" s="255"/>
    </row>
    <row r="99" spans="1:17">
      <c r="A99" s="242" t="s">
        <v>139</v>
      </c>
      <c r="B99" s="244" t="s">
        <v>87</v>
      </c>
      <c r="C99" s="257">
        <v>19.62</v>
      </c>
      <c r="D99" s="257">
        <v>22.09</v>
      </c>
      <c r="E99" s="255">
        <f>AVERAGE(C99:C101)</f>
        <v>20.386666666666667</v>
      </c>
      <c r="F99" s="255">
        <f>AVERAGE(D99:D101)</f>
        <v>22.163333333333338</v>
      </c>
      <c r="G99" s="255">
        <f>C99-F99</f>
        <v>-2.5433333333333366</v>
      </c>
      <c r="H99" s="255">
        <f>AVERAGE(G99:G101)</f>
        <v>-1.7766666666666708</v>
      </c>
      <c r="I99" s="255">
        <f>G99-H75</f>
        <v>-4.0133333333333354</v>
      </c>
      <c r="J99" s="256">
        <f>AVERAGE(I99:I101)</f>
        <v>-3.2466666666666697</v>
      </c>
      <c r="K99" s="255">
        <f t="shared" si="5"/>
        <v>16.148556819390009</v>
      </c>
      <c r="L99" s="255">
        <f>AVERAGE(K99:K101)</f>
        <v>10.237064192086176</v>
      </c>
      <c r="M99" s="255">
        <f>STDEV(K99:K101)</f>
        <v>5.1257135118933412</v>
      </c>
    </row>
    <row r="100" spans="1:17">
      <c r="A100" s="242" t="s">
        <v>139</v>
      </c>
      <c r="B100" s="243" t="s">
        <v>87</v>
      </c>
      <c r="C100" s="257">
        <v>20.72</v>
      </c>
      <c r="D100" s="257">
        <v>22.25</v>
      </c>
      <c r="E100" s="255"/>
      <c r="F100" s="255"/>
      <c r="G100" s="255">
        <f>C100-F99</f>
        <v>-1.4433333333333387</v>
      </c>
      <c r="H100" s="255"/>
      <c r="I100" s="255">
        <f>G100-H75</f>
        <v>-2.9133333333333375</v>
      </c>
      <c r="J100" s="256"/>
      <c r="K100" s="255">
        <f t="shared" si="5"/>
        <v>7.5335681390987981</v>
      </c>
      <c r="L100" s="255"/>
      <c r="M100" s="255"/>
    </row>
    <row r="101" spans="1:17" ht="15" thickBot="1">
      <c r="A101" s="242" t="s">
        <v>139</v>
      </c>
      <c r="B101" s="241" t="s">
        <v>87</v>
      </c>
      <c r="C101" s="257">
        <v>20.82</v>
      </c>
      <c r="D101" s="257">
        <v>22.15</v>
      </c>
      <c r="E101" s="255"/>
      <c r="F101" s="255"/>
      <c r="G101" s="255">
        <f>C101-F99</f>
        <v>-1.3433333333333373</v>
      </c>
      <c r="H101" s="255"/>
      <c r="I101" s="255">
        <f>G101-H75</f>
        <v>-2.8133333333333361</v>
      </c>
      <c r="J101" s="256"/>
      <c r="K101" s="255">
        <f t="shared" si="5"/>
        <v>7.0290676177697229</v>
      </c>
      <c r="L101" s="255"/>
      <c r="M101" s="255"/>
    </row>
    <row r="104" spans="1:17" ht="25" customHeight="1">
      <c r="A104" s="422" t="s">
        <v>41</v>
      </c>
      <c r="B104" s="423"/>
      <c r="C104" s="423"/>
      <c r="E104" s="429" t="s">
        <v>129</v>
      </c>
      <c r="F104" s="429"/>
    </row>
    <row r="105" spans="1:17" ht="16" thickBot="1">
      <c r="A105" s="254" t="s">
        <v>117</v>
      </c>
      <c r="B105" s="254" t="s">
        <v>116</v>
      </c>
      <c r="C105" s="252" t="s">
        <v>115</v>
      </c>
      <c r="D105" s="252" t="s">
        <v>114</v>
      </c>
      <c r="E105" s="252" t="s">
        <v>113</v>
      </c>
      <c r="F105" s="252" t="s">
        <v>112</v>
      </c>
      <c r="G105" s="253" t="s">
        <v>111</v>
      </c>
      <c r="H105" s="252" t="s">
        <v>110</v>
      </c>
      <c r="I105" s="253" t="s">
        <v>109</v>
      </c>
      <c r="J105" s="252" t="s">
        <v>108</v>
      </c>
      <c r="K105" s="252" t="s">
        <v>107</v>
      </c>
      <c r="L105" s="252" t="s">
        <v>106</v>
      </c>
      <c r="M105" s="252" t="s">
        <v>105</v>
      </c>
      <c r="O105" s="248"/>
      <c r="P105" s="251" t="s">
        <v>104</v>
      </c>
      <c r="Q105" s="250" t="s">
        <v>103</v>
      </c>
    </row>
    <row r="106" spans="1:17">
      <c r="A106" s="242" t="s">
        <v>139</v>
      </c>
      <c r="B106" s="247" t="s">
        <v>100</v>
      </c>
      <c r="C106" s="257">
        <v>24.08</v>
      </c>
      <c r="D106" s="257">
        <v>24.18</v>
      </c>
      <c r="E106" s="255">
        <f>AVERAGE(C106:C108)</f>
        <v>24.31</v>
      </c>
      <c r="F106" s="255">
        <f>AVERAGE(D106:D108)</f>
        <v>24.196666666666669</v>
      </c>
      <c r="G106" s="255">
        <f>C106-F106</f>
        <v>-0.11666666666667069</v>
      </c>
      <c r="H106" s="255">
        <f>AVERAGE(G106:G108)</f>
        <v>0.11333333333332973</v>
      </c>
      <c r="I106" s="255">
        <f>G106-H106</f>
        <v>-0.23000000000000043</v>
      </c>
      <c r="J106" s="256">
        <f>AVERAGE(I106:I108)</f>
        <v>0</v>
      </c>
      <c r="K106" s="255">
        <f t="shared" ref="K106:K135" si="6">2^-(I106)</f>
        <v>1.1728349492318793</v>
      </c>
      <c r="L106" s="255">
        <f>AVERAGE(K106:K108)</f>
        <v>1.0066256179210173</v>
      </c>
      <c r="M106" s="258">
        <f>STDEV(K106:K108)</f>
        <v>0.14482822192750164</v>
      </c>
      <c r="O106" s="248" t="s">
        <v>102</v>
      </c>
      <c r="P106" s="248">
        <v>1.0763243848672099</v>
      </c>
      <c r="Q106" s="248">
        <v>1.32267346152747</v>
      </c>
    </row>
    <row r="107" spans="1:17">
      <c r="A107" s="242" t="s">
        <v>139</v>
      </c>
      <c r="B107" s="246" t="s">
        <v>100</v>
      </c>
      <c r="C107" s="257">
        <v>24.4</v>
      </c>
      <c r="D107" s="257">
        <v>24.22</v>
      </c>
      <c r="E107" s="255"/>
      <c r="F107" s="255"/>
      <c r="G107" s="255">
        <f>C107-F106</f>
        <v>0.20333333333332959</v>
      </c>
      <c r="H107" s="255"/>
      <c r="I107" s="255">
        <f>G107-H106</f>
        <v>8.9999999999999858E-2</v>
      </c>
      <c r="J107" s="256"/>
      <c r="K107" s="255">
        <f t="shared" si="6"/>
        <v>0.93952274921401191</v>
      </c>
      <c r="L107" s="255"/>
      <c r="M107" s="258"/>
      <c r="O107" s="248" t="s">
        <v>101</v>
      </c>
      <c r="P107" s="248">
        <v>1.32267346152747</v>
      </c>
      <c r="Q107" s="248">
        <v>6.4757081354016099</v>
      </c>
    </row>
    <row r="108" spans="1:17" ht="15" thickBot="1">
      <c r="A108" s="242" t="s">
        <v>139</v>
      </c>
      <c r="B108" s="245" t="s">
        <v>100</v>
      </c>
      <c r="C108" s="257">
        <v>24.45</v>
      </c>
      <c r="D108" s="257">
        <v>24.19</v>
      </c>
      <c r="E108" s="255"/>
      <c r="F108" s="255"/>
      <c r="G108" s="255">
        <f>C108-F106</f>
        <v>0.2533333333333303</v>
      </c>
      <c r="H108" s="255"/>
      <c r="I108" s="255">
        <f>G108-H106</f>
        <v>0.14000000000000057</v>
      </c>
      <c r="J108" s="256"/>
      <c r="K108" s="255">
        <f t="shared" si="6"/>
        <v>0.90751915531716054</v>
      </c>
      <c r="L108" s="255"/>
      <c r="M108" s="258"/>
      <c r="O108" s="248" t="s">
        <v>99</v>
      </c>
      <c r="P108" s="248">
        <v>1.7546612184577</v>
      </c>
      <c r="Q108" s="248">
        <v>18.9886503680587</v>
      </c>
    </row>
    <row r="109" spans="1:17">
      <c r="A109" s="242" t="s">
        <v>139</v>
      </c>
      <c r="B109" s="244" t="s">
        <v>96</v>
      </c>
      <c r="C109" s="257">
        <v>19.309999999999999</v>
      </c>
      <c r="D109" s="257">
        <v>19.55</v>
      </c>
      <c r="E109" s="255">
        <f>AVERAGE(C109:C111)</f>
        <v>19.336666666666666</v>
      </c>
      <c r="F109" s="255">
        <f>AVERAGE(D109:D111)</f>
        <v>19.626666666666669</v>
      </c>
      <c r="G109" s="255">
        <f>C109-F109</f>
        <v>-0.31666666666666998</v>
      </c>
      <c r="H109" s="255">
        <f>AVERAGE(G109:G111)</f>
        <v>-0.29000000000000153</v>
      </c>
      <c r="I109" s="255">
        <f>G109-H106</f>
        <v>-0.42999999999999972</v>
      </c>
      <c r="J109" s="256">
        <f>AVERAGE(I109:I111)</f>
        <v>-0.40333333333333127</v>
      </c>
      <c r="K109" s="255">
        <f t="shared" si="6"/>
        <v>1.34723357686569</v>
      </c>
      <c r="L109" s="255">
        <f>AVERAGE(K109:K111)</f>
        <v>1.3226734615274705</v>
      </c>
      <c r="M109" s="258">
        <f>STDEV(K109:K111)</f>
        <v>2.1269683802773977E-2</v>
      </c>
      <c r="O109" s="248" t="s">
        <v>98</v>
      </c>
      <c r="P109" s="248">
        <v>3.3329282726315599</v>
      </c>
      <c r="Q109" s="248">
        <v>17.8830210547336</v>
      </c>
    </row>
    <row r="110" spans="1:17">
      <c r="A110" s="242" t="s">
        <v>139</v>
      </c>
      <c r="B110" s="243" t="s">
        <v>96</v>
      </c>
      <c r="C110" s="257">
        <v>19.350000000000001</v>
      </c>
      <c r="D110" s="257">
        <v>19.600000000000001</v>
      </c>
      <c r="E110" s="255"/>
      <c r="F110" s="255"/>
      <c r="G110" s="255">
        <f>C110-F109</f>
        <v>-0.27666666666666728</v>
      </c>
      <c r="H110" s="255"/>
      <c r="I110" s="255">
        <f>G110-H106</f>
        <v>-0.38999999999999702</v>
      </c>
      <c r="J110" s="256"/>
      <c r="K110" s="255">
        <f t="shared" si="6"/>
        <v>1.3103934038583607</v>
      </c>
      <c r="L110" s="255"/>
      <c r="M110" s="258"/>
      <c r="O110" s="248" t="s">
        <v>97</v>
      </c>
      <c r="P110" s="248">
        <v>5.29069384610988</v>
      </c>
      <c r="Q110" s="248">
        <v>14.782015766457</v>
      </c>
    </row>
    <row r="111" spans="1:17" ht="15" thickBot="1">
      <c r="A111" s="242" t="s">
        <v>139</v>
      </c>
      <c r="B111" s="241" t="s">
        <v>96</v>
      </c>
      <c r="C111" s="257">
        <v>19.350000000000001</v>
      </c>
      <c r="D111" s="257">
        <v>19.73</v>
      </c>
      <c r="E111" s="255"/>
      <c r="F111" s="255"/>
      <c r="G111" s="255">
        <f>C111-F109</f>
        <v>-0.27666666666666728</v>
      </c>
      <c r="H111" s="255"/>
      <c r="I111" s="255">
        <f>G111-H106</f>
        <v>-0.38999999999999702</v>
      </c>
      <c r="J111" s="256"/>
      <c r="K111" s="255">
        <f t="shared" si="6"/>
        <v>1.3103934038583607</v>
      </c>
      <c r="L111" s="255"/>
      <c r="M111" s="258"/>
    </row>
    <row r="112" spans="1:17">
      <c r="A112" s="242" t="s">
        <v>139</v>
      </c>
      <c r="B112" s="247" t="s">
        <v>95</v>
      </c>
      <c r="C112" s="257">
        <v>19.309999999999999</v>
      </c>
      <c r="D112" s="257">
        <v>19.55</v>
      </c>
      <c r="E112" s="255">
        <f>AVERAGE(C112:C114)</f>
        <v>19.336666666666666</v>
      </c>
      <c r="F112" s="255">
        <f>AVERAGE(D112:D114)</f>
        <v>19.626666666666669</v>
      </c>
      <c r="G112" s="255">
        <f>C112-F112</f>
        <v>-0.31666666666666998</v>
      </c>
      <c r="H112" s="255">
        <f>AVERAGE(G112:G114)</f>
        <v>-0.29000000000000153</v>
      </c>
      <c r="I112" s="255">
        <f>G112-H106</f>
        <v>-0.42999999999999972</v>
      </c>
      <c r="J112" s="256">
        <f>AVERAGE(I112:I114)</f>
        <v>-0.40333333333333127</v>
      </c>
      <c r="K112" s="255">
        <f t="shared" si="6"/>
        <v>1.34723357686569</v>
      </c>
      <c r="L112" s="255">
        <f>AVERAGE(K112:K114)</f>
        <v>1.3226734615274705</v>
      </c>
      <c r="M112" s="255">
        <f>STDEV(K112:K114)</f>
        <v>2.1269683802773977E-2</v>
      </c>
    </row>
    <row r="113" spans="1:13">
      <c r="A113" s="242" t="s">
        <v>139</v>
      </c>
      <c r="B113" s="246" t="s">
        <v>95</v>
      </c>
      <c r="C113" s="257">
        <v>19.350000000000001</v>
      </c>
      <c r="D113" s="257">
        <v>19.600000000000001</v>
      </c>
      <c r="E113" s="255"/>
      <c r="F113" s="255"/>
      <c r="G113" s="255">
        <f>C113-F112</f>
        <v>-0.27666666666666728</v>
      </c>
      <c r="H113" s="255"/>
      <c r="I113" s="255">
        <f>G113-H106</f>
        <v>-0.38999999999999702</v>
      </c>
      <c r="J113" s="256"/>
      <c r="K113" s="255">
        <f t="shared" si="6"/>
        <v>1.3103934038583607</v>
      </c>
      <c r="L113" s="255"/>
      <c r="M113" s="255"/>
    </row>
    <row r="114" spans="1:13" ht="15" thickBot="1">
      <c r="A114" s="242" t="s">
        <v>139</v>
      </c>
      <c r="B114" s="245" t="s">
        <v>95</v>
      </c>
      <c r="C114" s="257">
        <v>19.350000000000001</v>
      </c>
      <c r="D114" s="257">
        <v>19.73</v>
      </c>
      <c r="E114" s="255"/>
      <c r="F114" s="255"/>
      <c r="G114" s="255">
        <f>C114-F112</f>
        <v>-0.27666666666666728</v>
      </c>
      <c r="H114" s="255"/>
      <c r="I114" s="255">
        <f>G114-H106</f>
        <v>-0.38999999999999702</v>
      </c>
      <c r="J114" s="256"/>
      <c r="K114" s="255">
        <f t="shared" si="6"/>
        <v>1.3103934038583607</v>
      </c>
      <c r="L114" s="255"/>
      <c r="M114" s="255"/>
    </row>
    <row r="115" spans="1:13">
      <c r="A115" s="242" t="s">
        <v>139</v>
      </c>
      <c r="B115" s="244" t="s">
        <v>94</v>
      </c>
      <c r="C115" s="257">
        <v>18.37</v>
      </c>
      <c r="D115" s="257">
        <v>22.59</v>
      </c>
      <c r="E115" s="255">
        <f>AVERAGE(C115:C117)</f>
        <v>18.383333333333333</v>
      </c>
      <c r="F115" s="255">
        <f>AVERAGE(D115:D117)</f>
        <v>22.516666666666666</v>
      </c>
      <c r="G115" s="255">
        <f>C115-F113</f>
        <v>18.37</v>
      </c>
      <c r="H115" s="255">
        <f>AVERAGE(G115:G117)</f>
        <v>10.877777777777778</v>
      </c>
      <c r="I115" s="255">
        <f>G115-H106</f>
        <v>18.256666666666671</v>
      </c>
      <c r="J115" s="256">
        <f>AVERAGE(I115:I117)</f>
        <v>10.764444444444448</v>
      </c>
      <c r="K115" s="255">
        <f t="shared" si="6"/>
        <v>3.1929764287507924E-6</v>
      </c>
      <c r="L115" s="255">
        <f>AVERAGE(K115:K117)</f>
        <v>6.4757081354016073</v>
      </c>
      <c r="M115" s="255">
        <f>STDEV(K115:K117)</f>
        <v>11.216250087748104</v>
      </c>
    </row>
    <row r="116" spans="1:13">
      <c r="A116" s="242" t="s">
        <v>139</v>
      </c>
      <c r="B116" s="243" t="s">
        <v>94</v>
      </c>
      <c r="C116" s="257">
        <v>18.43</v>
      </c>
      <c r="D116" s="257">
        <v>22.46</v>
      </c>
      <c r="E116" s="255"/>
      <c r="F116" s="255"/>
      <c r="G116" s="255">
        <f>C116-F114</f>
        <v>18.43</v>
      </c>
      <c r="H116" s="255"/>
      <c r="I116" s="255">
        <f>G116-H106</f>
        <v>18.31666666666667</v>
      </c>
      <c r="J116" s="256"/>
      <c r="K116" s="255">
        <f t="shared" si="6"/>
        <v>3.0629077219519628E-6</v>
      </c>
      <c r="L116" s="255"/>
      <c r="M116" s="255"/>
    </row>
    <row r="117" spans="1:13" ht="15" thickBot="1">
      <c r="A117" s="242" t="s">
        <v>139</v>
      </c>
      <c r="B117" s="241" t="s">
        <v>94</v>
      </c>
      <c r="C117" s="257">
        <v>18.350000000000001</v>
      </c>
      <c r="D117" s="257">
        <v>22.5</v>
      </c>
      <c r="E117" s="255"/>
      <c r="F117" s="255"/>
      <c r="G117" s="255">
        <f>C117-F115</f>
        <v>-4.1666666666666643</v>
      </c>
      <c r="H117" s="255"/>
      <c r="I117" s="255">
        <f>G117-H106</f>
        <v>-4.279999999999994</v>
      </c>
      <c r="J117" s="256"/>
      <c r="K117" s="255">
        <f t="shared" si="6"/>
        <v>19.42711815032067</v>
      </c>
      <c r="L117" s="255"/>
      <c r="M117" s="255"/>
    </row>
    <row r="118" spans="1:13">
      <c r="A118" s="242" t="s">
        <v>139</v>
      </c>
      <c r="B118" s="247" t="s">
        <v>93</v>
      </c>
      <c r="C118" s="257">
        <v>19.21</v>
      </c>
      <c r="D118" s="257">
        <v>19.38</v>
      </c>
      <c r="E118" s="255">
        <f>AVERAGE(C118:C120)</f>
        <v>18.826666666666664</v>
      </c>
      <c r="F118" s="255">
        <f>AVERAGE(D118:D120)</f>
        <v>19.41</v>
      </c>
      <c r="G118" s="255">
        <f>C118-F118</f>
        <v>-0.19999999999999929</v>
      </c>
      <c r="H118" s="255">
        <f>AVERAGE(G118:G120)</f>
        <v>-0.58333333333333337</v>
      </c>
      <c r="I118" s="255">
        <f>G118-H106</f>
        <v>-0.31333333333332902</v>
      </c>
      <c r="J118" s="256">
        <f>AVERAGE(I118:I120)</f>
        <v>-0.6966666666666631</v>
      </c>
      <c r="K118" s="255">
        <f t="shared" si="6"/>
        <v>1.2425753444859295</v>
      </c>
      <c r="L118" s="255">
        <f>AVERAGE(K118:K120)</f>
        <v>1.7546612184576962</v>
      </c>
      <c r="M118" s="255">
        <f>STDEV(K118:K120)</f>
        <v>0.90181432766248582</v>
      </c>
    </row>
    <row r="119" spans="1:13">
      <c r="A119" s="242" t="s">
        <v>139</v>
      </c>
      <c r="B119" s="246" t="s">
        <v>93</v>
      </c>
      <c r="C119" s="257">
        <v>19.23</v>
      </c>
      <c r="D119" s="257">
        <v>19.41</v>
      </c>
      <c r="E119" s="255"/>
      <c r="F119" s="255"/>
      <c r="G119" s="255">
        <f>C119-F118</f>
        <v>-0.17999999999999972</v>
      </c>
      <c r="H119" s="255"/>
      <c r="I119" s="255">
        <f>G119-H106</f>
        <v>-0.29333333333332945</v>
      </c>
      <c r="J119" s="256"/>
      <c r="K119" s="255">
        <f t="shared" si="6"/>
        <v>1.225468442529126</v>
      </c>
      <c r="L119" s="255"/>
      <c r="M119" s="255"/>
    </row>
    <row r="120" spans="1:13" ht="15" thickBot="1">
      <c r="A120" s="242" t="s">
        <v>139</v>
      </c>
      <c r="B120" s="245" t="s">
        <v>93</v>
      </c>
      <c r="C120" s="257">
        <v>18.04</v>
      </c>
      <c r="D120" s="257">
        <v>19.440000000000001</v>
      </c>
      <c r="E120" s="255"/>
      <c r="F120" s="255"/>
      <c r="G120" s="255">
        <f>C120-F118</f>
        <v>-1.370000000000001</v>
      </c>
      <c r="H120" s="255"/>
      <c r="I120" s="255">
        <f>G120-H106</f>
        <v>-1.4833333333333307</v>
      </c>
      <c r="J120" s="256"/>
      <c r="K120" s="255">
        <f t="shared" si="6"/>
        <v>2.7959398683580332</v>
      </c>
      <c r="L120" s="255"/>
      <c r="M120" s="255"/>
    </row>
    <row r="121" spans="1:13">
      <c r="A121" s="242" t="s">
        <v>139</v>
      </c>
      <c r="B121" s="244" t="s">
        <v>92</v>
      </c>
      <c r="C121" s="257">
        <v>19.309999999999999</v>
      </c>
      <c r="D121" s="257">
        <v>19.55</v>
      </c>
      <c r="E121" s="255">
        <f>AVERAGE(C115:C117)</f>
        <v>18.383333333333333</v>
      </c>
      <c r="F121" s="255">
        <f>AVERAGE(D115:D117)</f>
        <v>22.516666666666666</v>
      </c>
      <c r="G121" s="255">
        <f>C115-F121</f>
        <v>-4.1466666666666647</v>
      </c>
      <c r="H121" s="255">
        <f>AVERAGE(G121:G123)</f>
        <v>-4.133333333333332</v>
      </c>
      <c r="I121" s="255">
        <f>G121-H106</f>
        <v>-4.2599999999999945</v>
      </c>
      <c r="J121" s="256">
        <f>AVERAGE(I121:I123)</f>
        <v>-4.2466666666666617</v>
      </c>
      <c r="K121" s="255">
        <f t="shared" si="6"/>
        <v>19.159659273902786</v>
      </c>
      <c r="L121" s="255">
        <f>AVERAGE(K121:K123)</f>
        <v>18.988650368058654</v>
      </c>
      <c r="M121" s="255">
        <f>STDEV(K121:K123)</f>
        <v>0.54449971317927359</v>
      </c>
    </row>
    <row r="122" spans="1:13">
      <c r="A122" s="242" t="s">
        <v>139</v>
      </c>
      <c r="B122" s="243" t="s">
        <v>92</v>
      </c>
      <c r="C122" s="257">
        <v>19.350000000000001</v>
      </c>
      <c r="D122" s="257">
        <v>19.600000000000001</v>
      </c>
      <c r="E122" s="255"/>
      <c r="F122" s="255"/>
      <c r="G122" s="255">
        <f>C116-F121</f>
        <v>-4.086666666666666</v>
      </c>
      <c r="H122" s="255"/>
      <c r="I122" s="255">
        <f>G122-H106</f>
        <v>-4.1999999999999957</v>
      </c>
      <c r="J122" s="256"/>
      <c r="K122" s="255">
        <f t="shared" si="6"/>
        <v>18.379173679952501</v>
      </c>
      <c r="L122" s="255"/>
      <c r="M122" s="255"/>
    </row>
    <row r="123" spans="1:13" ht="15" thickBot="1">
      <c r="A123" s="242" t="s">
        <v>139</v>
      </c>
      <c r="B123" s="241" t="s">
        <v>92</v>
      </c>
      <c r="C123" s="257">
        <v>19.350000000000001</v>
      </c>
      <c r="D123" s="257">
        <v>19.73</v>
      </c>
      <c r="E123" s="255"/>
      <c r="F123" s="255"/>
      <c r="G123" s="255">
        <f>C117-F121</f>
        <v>-4.1666666666666643</v>
      </c>
      <c r="H123" s="255"/>
      <c r="I123" s="255">
        <f>G123-H106</f>
        <v>-4.279999999999994</v>
      </c>
      <c r="J123" s="256"/>
      <c r="K123" s="255">
        <f t="shared" si="6"/>
        <v>19.42711815032067</v>
      </c>
      <c r="L123" s="255"/>
      <c r="M123" s="255"/>
    </row>
    <row r="124" spans="1:13">
      <c r="A124" s="242" t="s">
        <v>139</v>
      </c>
      <c r="B124" s="247" t="s">
        <v>91</v>
      </c>
      <c r="C124" s="257">
        <v>19.309999999999999</v>
      </c>
      <c r="D124" s="257">
        <v>21.55</v>
      </c>
      <c r="E124" s="255">
        <f>AVERAGE(C124:C126)</f>
        <v>19.336666666666666</v>
      </c>
      <c r="F124" s="255">
        <f>AVERAGE(D124:D126)</f>
        <v>20.960000000000004</v>
      </c>
      <c r="G124" s="255">
        <f>C124-F124</f>
        <v>-1.6500000000000057</v>
      </c>
      <c r="H124" s="255">
        <f>AVERAGE(G124:G126)</f>
        <v>-1.6233333333333373</v>
      </c>
      <c r="I124" s="255">
        <f>G124-H106</f>
        <v>-1.7633333333333354</v>
      </c>
      <c r="J124" s="256">
        <f>AVERAGE(I124:I126)</f>
        <v>-1.736666666666667</v>
      </c>
      <c r="K124" s="255">
        <f t="shared" si="6"/>
        <v>3.394815885236496</v>
      </c>
      <c r="L124" s="255">
        <f>AVERAGE(K124:K126)</f>
        <v>3.332928272631559</v>
      </c>
      <c r="M124" s="255">
        <f>STDEV(K124:K126)</f>
        <v>5.3596244695445758E-2</v>
      </c>
    </row>
    <row r="125" spans="1:13">
      <c r="A125" s="242" t="s">
        <v>139</v>
      </c>
      <c r="B125" s="246" t="s">
        <v>91</v>
      </c>
      <c r="C125" s="257">
        <v>19.350000000000001</v>
      </c>
      <c r="D125" s="257">
        <v>21.6</v>
      </c>
      <c r="E125" s="255"/>
      <c r="F125" s="255"/>
      <c r="G125" s="255">
        <f>C125-F124</f>
        <v>-1.610000000000003</v>
      </c>
      <c r="H125" s="255"/>
      <c r="I125" s="255">
        <f>G125-H106</f>
        <v>-1.7233333333333327</v>
      </c>
      <c r="J125" s="256"/>
      <c r="K125" s="255">
        <f t="shared" si="6"/>
        <v>3.30198446632909</v>
      </c>
      <c r="L125" s="255"/>
      <c r="M125" s="255"/>
    </row>
    <row r="126" spans="1:13" ht="15" thickBot="1">
      <c r="A126" s="242" t="s">
        <v>139</v>
      </c>
      <c r="B126" s="245" t="s">
        <v>91</v>
      </c>
      <c r="C126" s="257">
        <v>19.350000000000001</v>
      </c>
      <c r="D126" s="257">
        <v>19.73</v>
      </c>
      <c r="E126" s="255"/>
      <c r="F126" s="255"/>
      <c r="G126" s="255">
        <f>C126-F124</f>
        <v>-1.610000000000003</v>
      </c>
      <c r="H126" s="255"/>
      <c r="I126" s="255">
        <f>G126-H106</f>
        <v>-1.7233333333333327</v>
      </c>
      <c r="J126" s="256"/>
      <c r="K126" s="255">
        <f t="shared" si="6"/>
        <v>3.30198446632909</v>
      </c>
      <c r="L126" s="255"/>
      <c r="M126" s="255"/>
    </row>
    <row r="127" spans="1:13">
      <c r="A127" s="242" t="s">
        <v>139</v>
      </c>
      <c r="B127" s="244" t="s">
        <v>90</v>
      </c>
      <c r="C127" s="257">
        <v>17.920000000000002</v>
      </c>
      <c r="D127" s="257">
        <v>21.95</v>
      </c>
      <c r="E127" s="255">
        <f>AVERAGE(C127:C129)</f>
        <v>17.973333333333333</v>
      </c>
      <c r="F127" s="255">
        <f>AVERAGE(D127:D129)</f>
        <v>22.02</v>
      </c>
      <c r="G127" s="255">
        <f>C127-F127</f>
        <v>-4.0999999999999979</v>
      </c>
      <c r="H127" s="255">
        <f>AVERAGE(G127:G129)</f>
        <v>-4.046666666666666</v>
      </c>
      <c r="I127" s="255">
        <f>G127-H106</f>
        <v>-4.2133333333333276</v>
      </c>
      <c r="J127" s="256">
        <f>AVERAGE(I127:I129)</f>
        <v>-4.1599999999999957</v>
      </c>
      <c r="K127" s="255">
        <f t="shared" si="6"/>
        <v>18.549820654009356</v>
      </c>
      <c r="L127" s="255">
        <f>AVERAGE(K127:K129)</f>
        <v>17.883021054733558</v>
      </c>
      <c r="M127" s="255">
        <f>STDEV(K127:K129)</f>
        <v>0.59013832232881147</v>
      </c>
    </row>
    <row r="128" spans="1:13">
      <c r="A128" s="242" t="s">
        <v>139</v>
      </c>
      <c r="B128" s="243" t="s">
        <v>90</v>
      </c>
      <c r="C128" s="257">
        <v>18.010000000000002</v>
      </c>
      <c r="D128" s="257">
        <v>22.06</v>
      </c>
      <c r="E128" s="255"/>
      <c r="F128" s="255"/>
      <c r="G128" s="255">
        <f>C128-F127</f>
        <v>-4.009999999999998</v>
      </c>
      <c r="H128" s="255"/>
      <c r="I128" s="255">
        <f>G128-H106</f>
        <v>-4.1233333333333277</v>
      </c>
      <c r="J128" s="256"/>
      <c r="K128" s="255">
        <f t="shared" si="6"/>
        <v>17.427978498281732</v>
      </c>
      <c r="L128" s="255"/>
      <c r="M128" s="255"/>
    </row>
    <row r="129" spans="1:24" ht="15" thickBot="1">
      <c r="A129" s="242" t="s">
        <v>139</v>
      </c>
      <c r="B129" s="241" t="s">
        <v>90</v>
      </c>
      <c r="C129" s="257">
        <v>17.989999999999998</v>
      </c>
      <c r="D129" s="257">
        <v>22.05</v>
      </c>
      <c r="E129" s="255"/>
      <c r="F129" s="255"/>
      <c r="G129" s="255">
        <f>C129-F127</f>
        <v>-4.0300000000000011</v>
      </c>
      <c r="H129" s="255"/>
      <c r="I129" s="255">
        <f>G129-H106</f>
        <v>-4.1433333333333309</v>
      </c>
      <c r="J129" s="256"/>
      <c r="K129" s="255">
        <f t="shared" si="6"/>
        <v>17.671264011909592</v>
      </c>
      <c r="L129" s="255"/>
      <c r="M129" s="255"/>
    </row>
    <row r="130" spans="1:24">
      <c r="A130" s="242" t="s">
        <v>139</v>
      </c>
      <c r="B130" s="247" t="s">
        <v>89</v>
      </c>
      <c r="C130" s="257">
        <v>19.309999999999999</v>
      </c>
      <c r="D130" s="257">
        <v>21.55</v>
      </c>
      <c r="E130" s="255">
        <f>AVERAGE(C130:C132)</f>
        <v>19.336666666666666</v>
      </c>
      <c r="F130" s="255">
        <f>AVERAGE(D130:D132)</f>
        <v>21.626666666666669</v>
      </c>
      <c r="G130" s="255">
        <f>C130-F130</f>
        <v>-2.31666666666667</v>
      </c>
      <c r="H130" s="255">
        <f>AVERAGE(G130:G132)</f>
        <v>-2.2900000000000014</v>
      </c>
      <c r="I130" s="255">
        <f>G130-H106</f>
        <v>-2.4299999999999997</v>
      </c>
      <c r="J130" s="256">
        <f>AVERAGE(I130:I132)</f>
        <v>-2.4033333333333311</v>
      </c>
      <c r="K130" s="255">
        <f t="shared" si="6"/>
        <v>5.3889343074627591</v>
      </c>
      <c r="L130" s="255">
        <f>AVERAGE(K130:K132)</f>
        <v>5.2906938461098818</v>
      </c>
      <c r="M130" s="255">
        <f>STDEV(K130:K132)</f>
        <v>8.5078735211095394E-2</v>
      </c>
    </row>
    <row r="131" spans="1:24">
      <c r="A131" s="242" t="s">
        <v>139</v>
      </c>
      <c r="B131" s="246" t="s">
        <v>89</v>
      </c>
      <c r="C131" s="257">
        <v>19.350000000000001</v>
      </c>
      <c r="D131" s="257">
        <v>21.6</v>
      </c>
      <c r="E131" s="255"/>
      <c r="F131" s="255"/>
      <c r="G131" s="255">
        <f>C131-F130</f>
        <v>-2.2766666666666673</v>
      </c>
      <c r="H131" s="255"/>
      <c r="I131" s="255">
        <f>G131-H106</f>
        <v>-2.389999999999997</v>
      </c>
      <c r="J131" s="256"/>
      <c r="K131" s="255">
        <f t="shared" si="6"/>
        <v>5.2415736154334427</v>
      </c>
      <c r="L131" s="255"/>
      <c r="M131" s="255"/>
    </row>
    <row r="132" spans="1:24" ht="15" thickBot="1">
      <c r="A132" s="242" t="s">
        <v>139</v>
      </c>
      <c r="B132" s="245" t="s">
        <v>89</v>
      </c>
      <c r="C132" s="257">
        <v>19.350000000000001</v>
      </c>
      <c r="D132" s="257">
        <v>21.73</v>
      </c>
      <c r="E132" s="255"/>
      <c r="F132" s="255"/>
      <c r="G132" s="255">
        <f>C132-F130</f>
        <v>-2.2766666666666673</v>
      </c>
      <c r="H132" s="255"/>
      <c r="I132" s="255">
        <f>G132-H106</f>
        <v>-2.389999999999997</v>
      </c>
      <c r="J132" s="256"/>
      <c r="K132" s="255">
        <f t="shared" si="6"/>
        <v>5.2415736154334427</v>
      </c>
      <c r="L132" s="255"/>
      <c r="M132" s="255"/>
    </row>
    <row r="133" spans="1:24">
      <c r="A133" s="242" t="s">
        <v>139</v>
      </c>
      <c r="B133" s="244" t="s">
        <v>87</v>
      </c>
      <c r="C133" s="257">
        <v>19.690000000000001</v>
      </c>
      <c r="D133" s="257">
        <v>23.09</v>
      </c>
      <c r="E133" s="255">
        <f>AVERAGE(C133:C135)</f>
        <v>19.063333333333333</v>
      </c>
      <c r="F133" s="255">
        <f>AVERAGE(D133:D135)</f>
        <v>23.163333333333338</v>
      </c>
      <c r="G133" s="255">
        <f>C133-F133</f>
        <v>-3.4733333333333363</v>
      </c>
      <c r="H133" s="255">
        <f>AVERAGE(G133:G135)</f>
        <v>-4.1000000000000041</v>
      </c>
      <c r="I133" s="255">
        <f>G133-H109</f>
        <v>-3.1833333333333349</v>
      </c>
      <c r="J133" s="256">
        <f>AVERAGE(I133:I135)</f>
        <v>-3.8100000000000023</v>
      </c>
      <c r="K133" s="255">
        <f t="shared" si="6"/>
        <v>9.0840354325670276</v>
      </c>
      <c r="L133" s="255">
        <f>AVERAGE(K133:K135)</f>
        <v>14.782015766457027</v>
      </c>
      <c r="M133" s="255">
        <f>STDEV(K133:K135)</f>
        <v>5.6096497752650727</v>
      </c>
      <c r="N133" s="238"/>
      <c r="O133" s="264"/>
      <c r="P133" s="238"/>
      <c r="Q133" s="238"/>
      <c r="R133" s="238"/>
      <c r="S133" s="238"/>
      <c r="T133" s="238"/>
      <c r="U133" s="263"/>
      <c r="V133" s="238"/>
      <c r="W133" s="238"/>
      <c r="X133" s="238"/>
    </row>
    <row r="134" spans="1:24">
      <c r="A134" s="242" t="s">
        <v>139</v>
      </c>
      <c r="B134" s="243" t="s">
        <v>87</v>
      </c>
      <c r="C134" s="257">
        <v>18.53</v>
      </c>
      <c r="D134" s="257">
        <v>23.25</v>
      </c>
      <c r="E134" s="255"/>
      <c r="F134" s="255"/>
      <c r="G134" s="255">
        <f>C134-F133</f>
        <v>-4.6333333333333364</v>
      </c>
      <c r="H134" s="255"/>
      <c r="I134" s="255">
        <f>G134-H109</f>
        <v>-4.3433333333333346</v>
      </c>
      <c r="J134" s="256"/>
      <c r="K134" s="255">
        <f t="shared" si="6"/>
        <v>20.298951901198908</v>
      </c>
      <c r="L134" s="255"/>
      <c r="M134" s="255"/>
      <c r="N134" s="238"/>
      <c r="O134" s="264"/>
      <c r="P134" s="238"/>
      <c r="Q134" s="238"/>
      <c r="R134" s="238"/>
      <c r="S134" s="238"/>
      <c r="T134" s="238"/>
      <c r="U134" s="263"/>
      <c r="V134" s="238"/>
      <c r="W134" s="238"/>
      <c r="X134" s="238"/>
    </row>
    <row r="135" spans="1:24" ht="15" thickBot="1">
      <c r="A135" s="242" t="s">
        <v>139</v>
      </c>
      <c r="B135" s="241" t="s">
        <v>87</v>
      </c>
      <c r="C135" s="257">
        <v>18.97</v>
      </c>
      <c r="D135" s="257">
        <v>23.15</v>
      </c>
      <c r="E135" s="255"/>
      <c r="F135" s="255"/>
      <c r="G135" s="255">
        <f>C135-F133</f>
        <v>-4.1933333333333387</v>
      </c>
      <c r="H135" s="255"/>
      <c r="I135" s="255">
        <f>G135-H109</f>
        <v>-3.9033333333333373</v>
      </c>
      <c r="J135" s="256"/>
      <c r="K135" s="255">
        <f t="shared" si="6"/>
        <v>14.963059965605142</v>
      </c>
      <c r="L135" s="255"/>
      <c r="M135" s="255"/>
      <c r="N135" s="238"/>
      <c r="O135" s="264"/>
      <c r="P135" s="238"/>
      <c r="Q135" s="238"/>
      <c r="R135" s="238"/>
      <c r="S135" s="238"/>
      <c r="T135" s="238"/>
      <c r="U135" s="263"/>
      <c r="V135" s="238"/>
      <c r="W135" s="238"/>
      <c r="X135" s="238"/>
    </row>
    <row r="138" spans="1:24" ht="20">
      <c r="A138" s="422" t="s">
        <v>41</v>
      </c>
      <c r="B138" s="423"/>
      <c r="C138" s="423"/>
      <c r="E138" s="429" t="s">
        <v>128</v>
      </c>
      <c r="F138" s="429"/>
    </row>
    <row r="139" spans="1:24" ht="16" thickBot="1">
      <c r="A139" s="254" t="s">
        <v>117</v>
      </c>
      <c r="B139" s="254" t="s">
        <v>116</v>
      </c>
      <c r="C139" s="252" t="s">
        <v>115</v>
      </c>
      <c r="D139" s="252" t="s">
        <v>114</v>
      </c>
      <c r="E139" s="252" t="s">
        <v>113</v>
      </c>
      <c r="F139" s="252" t="s">
        <v>112</v>
      </c>
      <c r="G139" s="253" t="s">
        <v>111</v>
      </c>
      <c r="H139" s="252" t="s">
        <v>110</v>
      </c>
      <c r="I139" s="253" t="s">
        <v>109</v>
      </c>
      <c r="J139" s="252" t="s">
        <v>108</v>
      </c>
      <c r="K139" s="252" t="s">
        <v>107</v>
      </c>
      <c r="L139" s="252" t="s">
        <v>106</v>
      </c>
      <c r="M139" s="252" t="s">
        <v>105</v>
      </c>
      <c r="O139" s="248"/>
      <c r="P139" s="251" t="s">
        <v>104</v>
      </c>
      <c r="Q139" s="250" t="s">
        <v>103</v>
      </c>
    </row>
    <row r="140" spans="1:24">
      <c r="A140" s="242" t="s">
        <v>139</v>
      </c>
      <c r="B140" s="247" t="s">
        <v>100</v>
      </c>
      <c r="C140" s="237">
        <v>23.56</v>
      </c>
      <c r="D140" s="265">
        <v>24.18</v>
      </c>
      <c r="E140" s="237">
        <f>AVERAGE(C140:C142)</f>
        <v>23.540000000000003</v>
      </c>
      <c r="F140" s="237">
        <f>AVERAGE(D140:D142)</f>
        <v>24.196666666666669</v>
      </c>
      <c r="G140" s="237">
        <f>C140-F140</f>
        <v>-0.63666666666667027</v>
      </c>
      <c r="H140" s="237">
        <f>AVERAGE(G140:G142)</f>
        <v>-0.65666666666666984</v>
      </c>
      <c r="I140" s="237">
        <f>G140-H140</f>
        <v>1.9999999999999574E-2</v>
      </c>
      <c r="J140" s="239">
        <f>AVERAGE(I140:I142)</f>
        <v>0</v>
      </c>
      <c r="K140" s="237">
        <f t="shared" ref="K140:K169" si="7">2^-(I140)</f>
        <v>0.98623270449335942</v>
      </c>
      <c r="L140" s="237">
        <f>AVERAGE(K140:K142)</f>
        <v>1.000305975307221</v>
      </c>
      <c r="M140" s="237">
        <f>STDEV(K140:K142)</f>
        <v>3.0466346743990718E-2</v>
      </c>
      <c r="O140" s="248" t="s">
        <v>102</v>
      </c>
      <c r="P140" s="248">
        <v>1.0003059753072201</v>
      </c>
      <c r="Q140" s="248">
        <v>1.27036900622629</v>
      </c>
    </row>
    <row r="141" spans="1:24">
      <c r="A141" s="242" t="s">
        <v>139</v>
      </c>
      <c r="B141" s="246" t="s">
        <v>100</v>
      </c>
      <c r="C141" s="237">
        <v>23.49</v>
      </c>
      <c r="D141" s="265">
        <v>24.22</v>
      </c>
      <c r="E141" s="237"/>
      <c r="F141" s="237"/>
      <c r="G141" s="237">
        <f>C141-F140</f>
        <v>-0.70666666666667055</v>
      </c>
      <c r="I141" s="237">
        <f>G141-H140</f>
        <v>-5.0000000000000711E-2</v>
      </c>
      <c r="J141" s="239"/>
      <c r="K141" s="237">
        <f t="shared" si="7"/>
        <v>1.035264923841378</v>
      </c>
      <c r="O141" s="248" t="s">
        <v>101</v>
      </c>
      <c r="P141" s="248">
        <v>2.9638351809863899</v>
      </c>
      <c r="Q141" s="248">
        <f>AVERAGE(P141:P143)</f>
        <v>3.8796993709870429</v>
      </c>
    </row>
    <row r="142" spans="1:24" ht="15" thickBot="1">
      <c r="A142" s="242" t="s">
        <v>139</v>
      </c>
      <c r="B142" s="245" t="s">
        <v>100</v>
      </c>
      <c r="C142" s="237">
        <v>23.57</v>
      </c>
      <c r="D142" s="265">
        <v>24.19</v>
      </c>
      <c r="E142" s="237"/>
      <c r="F142" s="237"/>
      <c r="G142" s="237">
        <f>C142-F140</f>
        <v>-0.6266666666666687</v>
      </c>
      <c r="I142" s="237">
        <f>G142-H140</f>
        <v>3.0000000000001137E-2</v>
      </c>
      <c r="J142" s="239"/>
      <c r="K142" s="237">
        <f t="shared" si="7"/>
        <v>0.97942029758692617</v>
      </c>
      <c r="O142" s="248" t="s">
        <v>99</v>
      </c>
      <c r="P142" s="248">
        <v>4.2106096654632497</v>
      </c>
      <c r="Q142" s="248">
        <v>16.526628322078299</v>
      </c>
    </row>
    <row r="143" spans="1:24">
      <c r="A143" s="242" t="s">
        <v>139</v>
      </c>
      <c r="B143" s="244" t="s">
        <v>96</v>
      </c>
      <c r="C143" s="265"/>
      <c r="D143" s="265">
        <v>19.55</v>
      </c>
      <c r="E143" s="237" t="e">
        <f>AVERAGE(C143:C145)</f>
        <v>#DIV/0!</v>
      </c>
      <c r="F143" s="237">
        <f>AVERAGE(D143:D145)</f>
        <v>19.626666666666669</v>
      </c>
      <c r="G143" s="237">
        <f>C143-F143</f>
        <v>-19.626666666666669</v>
      </c>
      <c r="H143" s="237">
        <f>AVERAGE(G143:G145)</f>
        <v>-19.626666666666669</v>
      </c>
      <c r="I143" s="237">
        <f>G143-H140</f>
        <v>-18.97</v>
      </c>
      <c r="J143" s="239">
        <f>AVERAGE(I143:I145)</f>
        <v>-18.97</v>
      </c>
      <c r="K143" s="237">
        <f t="shared" si="7"/>
        <v>513498.30898125377</v>
      </c>
      <c r="M143" s="237">
        <f>STDEV(K143:K145)</f>
        <v>0</v>
      </c>
      <c r="O143" s="248" t="s">
        <v>98</v>
      </c>
      <c r="P143" s="248">
        <v>4.4646532665114904</v>
      </c>
      <c r="Q143" s="248">
        <v>8.9293065330229808</v>
      </c>
    </row>
    <row r="144" spans="1:24">
      <c r="A144" s="242" t="s">
        <v>139</v>
      </c>
      <c r="B144" s="243" t="s">
        <v>96</v>
      </c>
      <c r="C144" s="265"/>
      <c r="D144" s="265">
        <v>19.600000000000001</v>
      </c>
      <c r="E144" s="237"/>
      <c r="F144" s="237"/>
      <c r="G144" s="237">
        <f>C144-F143</f>
        <v>-19.626666666666669</v>
      </c>
      <c r="I144" s="237">
        <f>G144-H140</f>
        <v>-18.97</v>
      </c>
      <c r="J144" s="239"/>
      <c r="K144" s="237">
        <f t="shared" si="7"/>
        <v>513498.30898125377</v>
      </c>
      <c r="O144" s="248" t="s">
        <v>97</v>
      </c>
      <c r="P144" s="248">
        <v>4.4646532665114904</v>
      </c>
      <c r="Q144" s="248">
        <v>7.6253866031087396</v>
      </c>
    </row>
    <row r="145" spans="1:13" ht="15" thickBot="1">
      <c r="A145" s="242" t="s">
        <v>139</v>
      </c>
      <c r="B145" s="241" t="s">
        <v>96</v>
      </c>
      <c r="C145" s="265"/>
      <c r="D145" s="265">
        <v>19.73</v>
      </c>
      <c r="E145" s="237"/>
      <c r="F145" s="237"/>
      <c r="G145" s="237">
        <f>C145-F143</f>
        <v>-19.626666666666669</v>
      </c>
      <c r="I145" s="237">
        <f>G145-H140</f>
        <v>-18.97</v>
      </c>
      <c r="J145" s="239"/>
      <c r="K145" s="237">
        <f t="shared" si="7"/>
        <v>513498.30898125377</v>
      </c>
    </row>
    <row r="146" spans="1:13">
      <c r="A146" s="242" t="s">
        <v>139</v>
      </c>
      <c r="B146" s="247" t="s">
        <v>95</v>
      </c>
      <c r="C146" s="237">
        <v>18.34</v>
      </c>
      <c r="D146" s="237">
        <v>20.100000000000001</v>
      </c>
      <c r="E146" s="237">
        <f>AVERAGE(C146:C148)</f>
        <v>18.296666666666667</v>
      </c>
      <c r="F146" s="237">
        <f>AVERAGE(D146:D148)</f>
        <v>20.52</v>
      </c>
      <c r="G146" s="237">
        <f>C146-F146</f>
        <v>-2.1799999999999997</v>
      </c>
      <c r="H146" s="237">
        <f>AVERAGE(G146:G148)</f>
        <v>-2.2233333333333327</v>
      </c>
      <c r="I146" s="237">
        <f>G146-H140</f>
        <v>-1.5233333333333299</v>
      </c>
      <c r="J146" s="239">
        <f>AVERAGE(I146:I148)</f>
        <v>-1.5666666666666629</v>
      </c>
      <c r="K146" s="237">
        <f t="shared" si="7"/>
        <v>2.874544437157835</v>
      </c>
      <c r="L146" s="237">
        <f>AVERAGE(K146:K148)</f>
        <v>2.9638351809863916</v>
      </c>
      <c r="M146" s="237">
        <f>STDEV(K146:K148)</f>
        <v>0.12157199799467486</v>
      </c>
    </row>
    <row r="147" spans="1:13">
      <c r="A147" s="242" t="s">
        <v>139</v>
      </c>
      <c r="B147" s="246" t="s">
        <v>95</v>
      </c>
      <c r="C147" s="237">
        <v>18.32</v>
      </c>
      <c r="D147" s="237">
        <v>21.34</v>
      </c>
      <c r="E147" s="237"/>
      <c r="F147" s="237"/>
      <c r="G147" s="237">
        <f>C147-F146</f>
        <v>-2.1999999999999993</v>
      </c>
      <c r="I147" s="237">
        <f>G147-H140</f>
        <v>-1.5433333333333294</v>
      </c>
      <c r="J147" s="239"/>
      <c r="K147" s="237">
        <f t="shared" si="7"/>
        <v>2.9146715821338796</v>
      </c>
    </row>
    <row r="148" spans="1:13" ht="15" thickBot="1">
      <c r="A148" s="242" t="s">
        <v>139</v>
      </c>
      <c r="B148" s="245" t="s">
        <v>95</v>
      </c>
      <c r="C148" s="237">
        <v>18.23</v>
      </c>
      <c r="D148" s="237">
        <v>20.12</v>
      </c>
      <c r="E148" s="237"/>
      <c r="F148" s="237"/>
      <c r="G148" s="237">
        <f>C148-F146</f>
        <v>-2.2899999999999991</v>
      </c>
      <c r="I148" s="237">
        <f>G148-H140</f>
        <v>-1.6333333333333293</v>
      </c>
      <c r="J148" s="239"/>
      <c r="K148" s="237">
        <f t="shared" si="7"/>
        <v>3.1022895236674604</v>
      </c>
    </row>
    <row r="149" spans="1:13">
      <c r="A149" s="242" t="s">
        <v>139</v>
      </c>
      <c r="B149" s="244" t="s">
        <v>94</v>
      </c>
      <c r="C149" s="237">
        <v>18.45</v>
      </c>
      <c r="D149" s="237">
        <v>21.15</v>
      </c>
      <c r="E149" s="237">
        <f>AVERAGE(C149:C151)</f>
        <v>18.703333333333333</v>
      </c>
      <c r="F149" s="237">
        <f>AVERAGE(D149:D151)</f>
        <v>20.75</v>
      </c>
      <c r="G149" s="237">
        <f>C149-F149</f>
        <v>-2.3000000000000007</v>
      </c>
      <c r="H149" s="237">
        <f>AVERAGE(G149:G151)</f>
        <v>-2.0466666666666669</v>
      </c>
      <c r="I149" s="237">
        <f>G149-H140</f>
        <v>-1.6433333333333309</v>
      </c>
      <c r="J149" s="239">
        <f>AVERAGE(I149:I151)</f>
        <v>-1.389999999999997</v>
      </c>
      <c r="K149" s="237">
        <f t="shared" si="7"/>
        <v>3.1238676537397674</v>
      </c>
      <c r="L149" s="237">
        <f>AVERAGE(K149:K151)</f>
        <v>2.7348160604294507</v>
      </c>
      <c r="M149" s="237">
        <f>STDEV(K149:K151)</f>
        <v>0.89677646801890054</v>
      </c>
    </row>
    <row r="150" spans="1:13">
      <c r="A150" s="242" t="s">
        <v>139</v>
      </c>
      <c r="B150" s="243" t="s">
        <v>94</v>
      </c>
      <c r="C150" s="237">
        <v>18.34</v>
      </c>
      <c r="D150" s="237">
        <v>20.76</v>
      </c>
      <c r="E150" s="237"/>
      <c r="F150" s="237"/>
      <c r="G150" s="237">
        <f>C150-F149</f>
        <v>-2.41</v>
      </c>
      <c r="I150" s="237">
        <f>G150-H140</f>
        <v>-1.7533333333333303</v>
      </c>
      <c r="J150" s="239"/>
      <c r="K150" s="237">
        <f t="shared" si="7"/>
        <v>3.3713661790187905</v>
      </c>
    </row>
    <row r="151" spans="1:13" ht="15" thickBot="1">
      <c r="A151" s="242" t="s">
        <v>139</v>
      </c>
      <c r="B151" s="241" t="s">
        <v>94</v>
      </c>
      <c r="C151" s="237">
        <v>19.32</v>
      </c>
      <c r="D151" s="237">
        <v>20.34</v>
      </c>
      <c r="E151" s="237"/>
      <c r="F151" s="237"/>
      <c r="G151" s="237">
        <f>C151-F149</f>
        <v>-1.4299999999999997</v>
      </c>
      <c r="I151" s="237">
        <f>G151-H140</f>
        <v>-0.77333333333332988</v>
      </c>
      <c r="J151" s="239"/>
      <c r="K151" s="237">
        <f t="shared" si="7"/>
        <v>1.709214348529795</v>
      </c>
    </row>
    <row r="152" spans="1:13">
      <c r="A152" s="242" t="s">
        <v>139</v>
      </c>
      <c r="B152" s="247" t="s">
        <v>93</v>
      </c>
      <c r="C152" s="265">
        <v>19.41</v>
      </c>
      <c r="D152" s="265">
        <v>22.38</v>
      </c>
      <c r="E152" s="237">
        <f>AVERAGE(C152:C154)</f>
        <v>19.346666666666668</v>
      </c>
      <c r="F152" s="237">
        <f>AVERAGE(D152:D154)</f>
        <v>22.076666666666668</v>
      </c>
      <c r="G152" s="237">
        <f>C152-F152</f>
        <v>-2.6666666666666679</v>
      </c>
      <c r="H152" s="237">
        <f>AVERAGE(G152:G154)</f>
        <v>-2.7300000000000018</v>
      </c>
      <c r="I152" s="237">
        <f>G152-H140</f>
        <v>-2.009999999999998</v>
      </c>
      <c r="J152" s="239">
        <f>AVERAGE(I152:I154)</f>
        <v>-2.0733333333333319</v>
      </c>
      <c r="K152" s="237">
        <f t="shared" si="7"/>
        <v>4.0278222002268702</v>
      </c>
      <c r="L152" s="237">
        <f>AVERAGE(K152:K154)</f>
        <v>4.2106096654632479</v>
      </c>
      <c r="M152" s="237">
        <f>STDEV(K152:K154)</f>
        <v>0.15899917517181925</v>
      </c>
    </row>
    <row r="153" spans="1:13">
      <c r="A153" s="242" t="s">
        <v>139</v>
      </c>
      <c r="B153" s="246" t="s">
        <v>93</v>
      </c>
      <c r="C153" s="265">
        <v>19.32</v>
      </c>
      <c r="D153" s="265">
        <v>21.41</v>
      </c>
      <c r="E153" s="237"/>
      <c r="F153" s="237"/>
      <c r="G153" s="237">
        <f>C153-F152</f>
        <v>-2.7566666666666677</v>
      </c>
      <c r="I153" s="237">
        <f>G153-H140</f>
        <v>-2.0999999999999979</v>
      </c>
      <c r="J153" s="239"/>
      <c r="K153" s="237">
        <f t="shared" si="7"/>
        <v>4.2870938501451654</v>
      </c>
    </row>
    <row r="154" spans="1:13" ht="15" thickBot="1">
      <c r="A154" s="242" t="s">
        <v>139</v>
      </c>
      <c r="B154" s="245" t="s">
        <v>93</v>
      </c>
      <c r="C154" s="265">
        <v>19.309999999999999</v>
      </c>
      <c r="D154" s="265">
        <v>22.44</v>
      </c>
      <c r="E154" s="237"/>
      <c r="F154" s="237"/>
      <c r="G154" s="237">
        <f>C154-F152</f>
        <v>-2.7666666666666693</v>
      </c>
      <c r="I154" s="237">
        <f>G154-H140</f>
        <v>-2.1099999999999994</v>
      </c>
      <c r="J154" s="239"/>
      <c r="K154" s="237">
        <f t="shared" si="7"/>
        <v>4.3169129460177071</v>
      </c>
    </row>
    <row r="155" spans="1:13">
      <c r="A155" s="242" t="s">
        <v>139</v>
      </c>
      <c r="B155" s="244" t="s">
        <v>92</v>
      </c>
      <c r="C155" s="265">
        <v>18.809999999999999</v>
      </c>
      <c r="D155" s="265">
        <v>23.59</v>
      </c>
      <c r="E155" s="237">
        <f>AVERAGE(C155:C157)</f>
        <v>18.813333333333333</v>
      </c>
      <c r="F155" s="237">
        <f>AVERAGE(D155:D157)</f>
        <v>23.516666666666666</v>
      </c>
      <c r="G155" s="237">
        <f>C155-F155</f>
        <v>-4.706666666666667</v>
      </c>
      <c r="H155" s="237">
        <f>AVERAGE(G155:G157)</f>
        <v>-4.7033333333333331</v>
      </c>
      <c r="I155" s="237">
        <f>G155-H140</f>
        <v>-4.0499999999999972</v>
      </c>
      <c r="J155" s="239">
        <f>AVERAGE(I155:I157)</f>
        <v>-4.0466666666666633</v>
      </c>
      <c r="K155" s="237">
        <f t="shared" si="7"/>
        <v>16.564238781462009</v>
      </c>
      <c r="L155" s="237">
        <f>AVERAGE(K155:K157)</f>
        <v>16.52662832207832</v>
      </c>
      <c r="M155" s="237">
        <f>STDEV(K155:K157)</f>
        <v>0.17469244820743254</v>
      </c>
    </row>
    <row r="156" spans="1:13">
      <c r="A156" s="242" t="s">
        <v>139</v>
      </c>
      <c r="B156" s="243" t="s">
        <v>92</v>
      </c>
      <c r="C156" s="265">
        <v>18.8</v>
      </c>
      <c r="D156" s="265">
        <v>23.46</v>
      </c>
      <c r="E156" s="237"/>
      <c r="F156" s="237"/>
      <c r="G156" s="237">
        <f>C156-F155</f>
        <v>-4.716666666666665</v>
      </c>
      <c r="I156" s="237">
        <f>G156-H140</f>
        <v>-4.0599999999999952</v>
      </c>
      <c r="J156" s="239"/>
      <c r="K156" s="237">
        <f t="shared" si="7"/>
        <v>16.679452173457886</v>
      </c>
    </row>
    <row r="157" spans="1:13" ht="15" thickBot="1">
      <c r="A157" s="242" t="s">
        <v>139</v>
      </c>
      <c r="B157" s="241" t="s">
        <v>92</v>
      </c>
      <c r="C157" s="265">
        <v>18.829999999999998</v>
      </c>
      <c r="D157" s="265">
        <v>23.5</v>
      </c>
      <c r="E157" s="237"/>
      <c r="F157" s="237"/>
      <c r="G157" s="237">
        <f>C157-F155</f>
        <v>-4.6866666666666674</v>
      </c>
      <c r="I157" s="237">
        <f>G157-H140</f>
        <v>-4.0299999999999976</v>
      </c>
      <c r="J157" s="239"/>
      <c r="K157" s="237">
        <f t="shared" si="7"/>
        <v>16.336194011315062</v>
      </c>
    </row>
    <row r="158" spans="1:13">
      <c r="A158" s="242" t="s">
        <v>139</v>
      </c>
      <c r="B158" s="247" t="s">
        <v>91</v>
      </c>
      <c r="C158" s="265">
        <v>18.14</v>
      </c>
      <c r="D158" s="265">
        <v>21.95</v>
      </c>
      <c r="E158" s="237">
        <f>AVERAGE(C158:C160)</f>
        <v>18.206666666666667</v>
      </c>
      <c r="F158" s="237">
        <f>AVERAGE(D158:D160)</f>
        <v>21.02</v>
      </c>
      <c r="G158" s="237">
        <f>C158-F158</f>
        <v>-2.879999999999999</v>
      </c>
      <c r="H158" s="237">
        <f>AVERAGE(G158:G160)</f>
        <v>-2.8133333333333326</v>
      </c>
      <c r="I158" s="237">
        <f>G158-H140</f>
        <v>-2.2233333333333292</v>
      </c>
      <c r="J158" s="239">
        <f>AVERAGE(I158:I160)</f>
        <v>-2.1566666666666627</v>
      </c>
      <c r="K158" s="237">
        <f t="shared" si="7"/>
        <v>4.6697112150278732</v>
      </c>
      <c r="L158" s="237">
        <f>AVERAGE(K158:K160)</f>
        <v>4.4646532665114878</v>
      </c>
      <c r="M158" s="237">
        <f>STDEV(K158:K160)</f>
        <v>0.27615711871673104</v>
      </c>
    </row>
    <row r="159" spans="1:13">
      <c r="A159" s="242" t="s">
        <v>139</v>
      </c>
      <c r="B159" s="246" t="s">
        <v>91</v>
      </c>
      <c r="C159" s="265">
        <v>18.170000000000002</v>
      </c>
      <c r="D159" s="265">
        <v>21.06</v>
      </c>
      <c r="E159" s="237"/>
      <c r="F159" s="237"/>
      <c r="G159" s="237">
        <f>C159-F158</f>
        <v>-2.8499999999999979</v>
      </c>
      <c r="I159" s="237">
        <f>G159-H140</f>
        <v>-2.193333333333328</v>
      </c>
      <c r="J159" s="239"/>
      <c r="K159" s="237">
        <f t="shared" si="7"/>
        <v>4.573609947867606</v>
      </c>
    </row>
    <row r="160" spans="1:13" ht="15" thickBot="1">
      <c r="A160" s="242" t="s">
        <v>139</v>
      </c>
      <c r="B160" s="245" t="s">
        <v>91</v>
      </c>
      <c r="C160" s="265">
        <v>18.309999999999999</v>
      </c>
      <c r="D160" s="265">
        <v>20.05</v>
      </c>
      <c r="E160" s="237"/>
      <c r="F160" s="237"/>
      <c r="G160" s="237">
        <f>C160-F158</f>
        <v>-2.7100000000000009</v>
      </c>
      <c r="I160" s="237">
        <f>G160-H140</f>
        <v>-2.053333333333331</v>
      </c>
      <c r="J160" s="239"/>
      <c r="K160" s="237">
        <f t="shared" si="7"/>
        <v>4.1506386366389831</v>
      </c>
    </row>
    <row r="161" spans="1:17">
      <c r="A161" s="242" t="s">
        <v>139</v>
      </c>
      <c r="B161" s="244" t="s">
        <v>90</v>
      </c>
      <c r="C161" s="265">
        <v>18.14</v>
      </c>
      <c r="D161" s="265">
        <v>21.95</v>
      </c>
      <c r="E161" s="237">
        <f>AVERAGE(C161:C163)</f>
        <v>18.206666666666667</v>
      </c>
      <c r="F161" s="237">
        <f>AVERAGE(D161:D163)</f>
        <v>22.02</v>
      </c>
      <c r="G161" s="237">
        <f>C161-F161</f>
        <v>-3.879999999999999</v>
      </c>
      <c r="H161" s="237">
        <f>AVERAGE(G161:G163)</f>
        <v>-3.8133333333333326</v>
      </c>
      <c r="I161" s="237">
        <f>G161-H140</f>
        <v>-3.2233333333333292</v>
      </c>
      <c r="J161" s="239">
        <f>AVERAGE(I161:I163)</f>
        <v>-3.1566666666666627</v>
      </c>
      <c r="K161" s="237">
        <f t="shared" si="7"/>
        <v>9.3394224300557465</v>
      </c>
      <c r="L161" s="237">
        <f>AVERAGE(K161:K163)</f>
        <v>8.9293065330229755</v>
      </c>
      <c r="M161" s="237">
        <f>STDEV(K161:K163)</f>
        <v>0.55231423743346308</v>
      </c>
    </row>
    <row r="162" spans="1:17">
      <c r="A162" s="242" t="s">
        <v>139</v>
      </c>
      <c r="B162" s="243" t="s">
        <v>90</v>
      </c>
      <c r="C162" s="265">
        <v>18.170000000000002</v>
      </c>
      <c r="D162" s="265">
        <v>22.06</v>
      </c>
      <c r="E162" s="237"/>
      <c r="F162" s="237"/>
      <c r="G162" s="237">
        <f>C162-F161</f>
        <v>-3.8499999999999979</v>
      </c>
      <c r="I162" s="237">
        <f>G162-H140</f>
        <v>-3.193333333333328</v>
      </c>
      <c r="J162" s="239"/>
      <c r="K162" s="237">
        <f t="shared" si="7"/>
        <v>9.147219895735212</v>
      </c>
    </row>
    <row r="163" spans="1:17" ht="15" thickBot="1">
      <c r="A163" s="242" t="s">
        <v>139</v>
      </c>
      <c r="B163" s="241" t="s">
        <v>90</v>
      </c>
      <c r="C163" s="265">
        <v>18.309999999999999</v>
      </c>
      <c r="D163" s="265">
        <v>22.05</v>
      </c>
      <c r="E163" s="237"/>
      <c r="F163" s="237"/>
      <c r="G163" s="237">
        <f>C163-F161</f>
        <v>-3.7100000000000009</v>
      </c>
      <c r="I163" s="237">
        <f>G163-H140</f>
        <v>-3.053333333333331</v>
      </c>
      <c r="J163" s="239"/>
      <c r="K163" s="237">
        <f t="shared" si="7"/>
        <v>8.3012772732779645</v>
      </c>
    </row>
    <row r="164" spans="1:17">
      <c r="A164" s="242" t="s">
        <v>139</v>
      </c>
      <c r="B164" s="247" t="s">
        <v>89</v>
      </c>
      <c r="C164" s="265">
        <v>19.14</v>
      </c>
      <c r="D164" s="265">
        <v>21.95</v>
      </c>
      <c r="E164" s="237">
        <f>AVERAGE(C164:C166)</f>
        <v>19.206666666666667</v>
      </c>
      <c r="F164" s="237">
        <f>AVERAGE(D164:D166)</f>
        <v>22.02</v>
      </c>
      <c r="G164" s="237">
        <f>C164-F164</f>
        <v>-2.879999999999999</v>
      </c>
      <c r="H164" s="237">
        <f>AVERAGE(G164:G166)</f>
        <v>-2.8133333333333326</v>
      </c>
      <c r="I164" s="237">
        <f>G164-H140</f>
        <v>-2.2233333333333292</v>
      </c>
      <c r="J164" s="239">
        <f>AVERAGE(I164:I166)</f>
        <v>-2.1566666666666627</v>
      </c>
      <c r="K164" s="237">
        <f t="shared" si="7"/>
        <v>4.6697112150278732</v>
      </c>
      <c r="L164" s="237">
        <f>AVERAGE(K164:K166)</f>
        <v>4.4646532665114878</v>
      </c>
      <c r="M164" s="237">
        <f>STDEV(K164:K166)</f>
        <v>0.27615711871673104</v>
      </c>
    </row>
    <row r="165" spans="1:17">
      <c r="A165" s="242" t="s">
        <v>139</v>
      </c>
      <c r="B165" s="246" t="s">
        <v>89</v>
      </c>
      <c r="C165" s="265">
        <v>19.170000000000002</v>
      </c>
      <c r="D165" s="265">
        <v>22.06</v>
      </c>
      <c r="E165" s="237"/>
      <c r="F165" s="237"/>
      <c r="G165" s="237">
        <f>C165-F164</f>
        <v>-2.8499999999999979</v>
      </c>
      <c r="I165" s="237">
        <f>G165-H140</f>
        <v>-2.193333333333328</v>
      </c>
      <c r="J165" s="239"/>
      <c r="K165" s="237">
        <f t="shared" si="7"/>
        <v>4.573609947867606</v>
      </c>
    </row>
    <row r="166" spans="1:17" ht="15" thickBot="1">
      <c r="A166" s="242" t="s">
        <v>139</v>
      </c>
      <c r="B166" s="245" t="s">
        <v>89</v>
      </c>
      <c r="C166" s="265">
        <v>19.309999999999999</v>
      </c>
      <c r="D166" s="265">
        <v>22.05</v>
      </c>
      <c r="E166" s="237"/>
      <c r="F166" s="237"/>
      <c r="G166" s="237">
        <f>C166-F164</f>
        <v>-2.7100000000000009</v>
      </c>
      <c r="I166" s="237">
        <f>G166-H140</f>
        <v>-2.053333333333331</v>
      </c>
      <c r="J166" s="239"/>
      <c r="K166" s="237">
        <f t="shared" si="7"/>
        <v>4.1506386366389831</v>
      </c>
    </row>
    <row r="167" spans="1:17">
      <c r="A167" s="242" t="s">
        <v>139</v>
      </c>
      <c r="B167" s="244" t="s">
        <v>87</v>
      </c>
      <c r="C167" s="265">
        <v>18.940000000000001</v>
      </c>
      <c r="D167" s="265">
        <v>21.95</v>
      </c>
      <c r="E167" s="237">
        <f>AVERAGE(C167:C169)</f>
        <v>18.806666666666668</v>
      </c>
      <c r="F167" s="237">
        <f>AVERAGE(D167:D169)</f>
        <v>22.02</v>
      </c>
      <c r="G167" s="237">
        <f>C167-F167</f>
        <v>-3.0799999999999983</v>
      </c>
      <c r="H167" s="237">
        <f>AVERAGE(G167:G169)</f>
        <v>-3.2133333333333325</v>
      </c>
      <c r="I167" s="237">
        <f>G167-H141</f>
        <v>-3.0799999999999983</v>
      </c>
      <c r="J167" s="239">
        <f>AVERAGE(I167:I169)</f>
        <v>3.3288888888888906</v>
      </c>
      <c r="K167" s="237">
        <f t="shared" si="7"/>
        <v>8.4561443244910333</v>
      </c>
      <c r="L167" s="237">
        <f>AVERAGE(K167:K169)</f>
        <v>7.6253866031087449</v>
      </c>
      <c r="M167" s="237">
        <f>STDEV(K167:K169)</f>
        <v>7.2458066411984783</v>
      </c>
    </row>
    <row r="168" spans="1:17">
      <c r="A168" s="242" t="s">
        <v>139</v>
      </c>
      <c r="B168" s="243" t="s">
        <v>87</v>
      </c>
      <c r="C168" s="265">
        <v>18.170000000000002</v>
      </c>
      <c r="D168" s="265">
        <v>22.06</v>
      </c>
      <c r="E168" s="237"/>
      <c r="F168" s="237"/>
      <c r="G168" s="237">
        <f>C168-F167</f>
        <v>-3.8499999999999979</v>
      </c>
      <c r="I168" s="237">
        <f>G168-H142</f>
        <v>-3.8499999999999979</v>
      </c>
      <c r="J168" s="239"/>
      <c r="K168" s="237">
        <f t="shared" si="7"/>
        <v>14.420007401773264</v>
      </c>
    </row>
    <row r="169" spans="1:17" ht="15" thickBot="1">
      <c r="A169" s="242" t="s">
        <v>139</v>
      </c>
      <c r="B169" s="241" t="s">
        <v>87</v>
      </c>
      <c r="C169" s="265">
        <v>19.309999999999999</v>
      </c>
      <c r="D169" s="265">
        <v>22.05</v>
      </c>
      <c r="E169" s="237"/>
      <c r="F169" s="237"/>
      <c r="G169" s="237">
        <f>C169-F167</f>
        <v>-2.7100000000000009</v>
      </c>
      <c r="I169" s="237">
        <f>G169-H143</f>
        <v>16.916666666666668</v>
      </c>
      <c r="J169" s="239"/>
      <c r="K169" s="237">
        <f t="shared" si="7"/>
        <v>8.0830619381660137E-6</v>
      </c>
    </row>
    <row r="172" spans="1:17">
      <c r="A172" s="242"/>
      <c r="B172" s="238"/>
    </row>
    <row r="173" spans="1:17" ht="20">
      <c r="A173" s="422" t="s">
        <v>41</v>
      </c>
      <c r="B173" s="423"/>
      <c r="C173" s="423"/>
      <c r="E173" s="426" t="s">
        <v>127</v>
      </c>
      <c r="F173" s="428"/>
    </row>
    <row r="174" spans="1:17" ht="16" thickBot="1">
      <c r="A174" s="254" t="s">
        <v>117</v>
      </c>
      <c r="B174" s="254" t="s">
        <v>116</v>
      </c>
      <c r="C174" s="252" t="s">
        <v>115</v>
      </c>
      <c r="D174" s="252" t="s">
        <v>114</v>
      </c>
      <c r="E174" s="252" t="s">
        <v>113</v>
      </c>
      <c r="F174" s="252" t="s">
        <v>112</v>
      </c>
      <c r="G174" s="253" t="s">
        <v>111</v>
      </c>
      <c r="H174" s="252" t="s">
        <v>110</v>
      </c>
      <c r="I174" s="253" t="s">
        <v>109</v>
      </c>
      <c r="J174" s="252" t="s">
        <v>108</v>
      </c>
      <c r="K174" s="252" t="s">
        <v>107</v>
      </c>
      <c r="L174" s="252" t="s">
        <v>106</v>
      </c>
      <c r="M174" s="252" t="s">
        <v>105</v>
      </c>
      <c r="O174" s="248"/>
      <c r="P174" s="251" t="s">
        <v>104</v>
      </c>
      <c r="Q174" s="250" t="s">
        <v>103</v>
      </c>
    </row>
    <row r="175" spans="1:17">
      <c r="A175" s="242" t="s">
        <v>139</v>
      </c>
      <c r="B175" s="247" t="s">
        <v>100</v>
      </c>
      <c r="C175" s="265">
        <v>25.8</v>
      </c>
      <c r="D175" s="265">
        <v>24.18</v>
      </c>
      <c r="E175" s="237">
        <f>AVERAGE(C175:C177)</f>
        <v>25.666666666666668</v>
      </c>
      <c r="F175" s="237">
        <f>AVERAGE(D175:D177)</f>
        <v>24.196666666666669</v>
      </c>
      <c r="G175" s="237">
        <f>C175-F175</f>
        <v>1.6033333333333317</v>
      </c>
      <c r="H175" s="237">
        <f>AVERAGE(G175:G177)</f>
        <v>1.4699999999999989</v>
      </c>
      <c r="I175" s="237">
        <f>G175-H175</f>
        <v>0.13333333333333286</v>
      </c>
      <c r="J175" s="239">
        <f>AVERAGE(I175:I177)</f>
        <v>0</v>
      </c>
      <c r="K175" s="237">
        <f t="shared" ref="K175:K204" si="8">2^-(I175)</f>
        <v>0.91172248855821703</v>
      </c>
      <c r="L175" s="237">
        <f>AVERAGE(K175:K177)</f>
        <v>1.0193491701761905</v>
      </c>
      <c r="M175" s="237">
        <f>STDEV(K175:K177)</f>
        <v>0.25207225598319744</v>
      </c>
      <c r="O175" s="248" t="s">
        <v>102</v>
      </c>
      <c r="P175" s="248">
        <v>1.0193491701761901</v>
      </c>
      <c r="Q175" s="248">
        <v>0.57838431224174902</v>
      </c>
    </row>
    <row r="176" spans="1:17">
      <c r="A176" s="242" t="s">
        <v>139</v>
      </c>
      <c r="B176" s="246" t="s">
        <v>100</v>
      </c>
      <c r="C176" s="265">
        <v>25.92</v>
      </c>
      <c r="D176" s="265">
        <v>24.22</v>
      </c>
      <c r="E176" s="237"/>
      <c r="F176" s="237"/>
      <c r="G176" s="237">
        <f>C176-F175</f>
        <v>1.7233333333333327</v>
      </c>
      <c r="I176" s="237">
        <f>G176-H175</f>
        <v>0.25333333333333385</v>
      </c>
      <c r="J176" s="239"/>
      <c r="K176" s="237">
        <f t="shared" si="8"/>
        <v>0.83895577476824967</v>
      </c>
      <c r="O176" s="248" t="s">
        <v>101</v>
      </c>
      <c r="P176" s="248">
        <v>0.91812786569445604</v>
      </c>
      <c r="Q176" s="248">
        <v>1.4574371398446899</v>
      </c>
    </row>
    <row r="177" spans="1:17" ht="15" thickBot="1">
      <c r="A177" s="242" t="s">
        <v>139</v>
      </c>
      <c r="B177" s="245" t="s">
        <v>100</v>
      </c>
      <c r="C177" s="265">
        <v>25.28</v>
      </c>
      <c r="D177" s="265">
        <v>24.19</v>
      </c>
      <c r="E177" s="237"/>
      <c r="F177" s="237"/>
      <c r="G177" s="237">
        <f>C177-F175</f>
        <v>1.0833333333333321</v>
      </c>
      <c r="I177" s="237">
        <f>G177-H175</f>
        <v>-0.38666666666666671</v>
      </c>
      <c r="J177" s="239"/>
      <c r="K177" s="237">
        <f t="shared" si="8"/>
        <v>1.3073692472021052</v>
      </c>
      <c r="O177" s="248" t="s">
        <v>99</v>
      </c>
      <c r="P177" s="248">
        <v>3.3334038620919499</v>
      </c>
      <c r="Q177" s="248">
        <v>7.8524662285618501</v>
      </c>
    </row>
    <row r="178" spans="1:17">
      <c r="A178" s="242" t="s">
        <v>139</v>
      </c>
      <c r="B178" s="244" t="s">
        <v>96</v>
      </c>
      <c r="C178" s="265">
        <v>22.19</v>
      </c>
      <c r="D178" s="265">
        <v>19.86</v>
      </c>
      <c r="E178" s="237">
        <f>AVERAGE(C178:C180)</f>
        <v>22.213333333333335</v>
      </c>
      <c r="F178" s="237">
        <f>AVERAGE(D178:D180)</f>
        <v>19.953333333333333</v>
      </c>
      <c r="G178" s="237">
        <f>C178-F178</f>
        <v>2.2366666666666681</v>
      </c>
      <c r="H178" s="237">
        <f>AVERAGE(G178:G180)</f>
        <v>2.2600000000000002</v>
      </c>
      <c r="I178" s="237">
        <f>G178-H175</f>
        <v>0.76666666666666927</v>
      </c>
      <c r="J178" s="239">
        <f>AVERAGE(I178:I180)</f>
        <v>0.79000000000000148</v>
      </c>
      <c r="K178" s="237">
        <f t="shared" si="8"/>
        <v>0.58777395314180325</v>
      </c>
      <c r="L178" s="237">
        <f>AVERAGE(K178:K180)</f>
        <v>0.57838431224174858</v>
      </c>
      <c r="M178" s="237">
        <f>STDEV(K178:K180)</f>
        <v>8.3712095009812887E-3</v>
      </c>
      <c r="O178" s="248" t="s">
        <v>98</v>
      </c>
      <c r="P178" s="248">
        <v>4.8418772446826397</v>
      </c>
      <c r="Q178" s="248">
        <v>11.9417419889987</v>
      </c>
    </row>
    <row r="179" spans="1:17">
      <c r="A179" s="242" t="s">
        <v>139</v>
      </c>
      <c r="B179" s="243" t="s">
        <v>96</v>
      </c>
      <c r="C179" s="265">
        <v>22.23</v>
      </c>
      <c r="D179" s="265">
        <v>20.02</v>
      </c>
      <c r="E179" s="237"/>
      <c r="F179" s="237"/>
      <c r="G179" s="237">
        <f>C179-F178</f>
        <v>2.2766666666666673</v>
      </c>
      <c r="I179" s="237">
        <f>G179-H175</f>
        <v>0.80666666666666842</v>
      </c>
      <c r="J179" s="239"/>
      <c r="K179" s="237">
        <f t="shared" si="8"/>
        <v>0.57170124348345219</v>
      </c>
      <c r="O179" s="248" t="s">
        <v>97</v>
      </c>
      <c r="P179" s="248">
        <v>4.8418772446826397</v>
      </c>
      <c r="Q179" s="248">
        <v>20.648161112323599</v>
      </c>
    </row>
    <row r="180" spans="1:17" ht="15" thickBot="1">
      <c r="A180" s="242" t="s">
        <v>139</v>
      </c>
      <c r="B180" s="241" t="s">
        <v>96</v>
      </c>
      <c r="C180" s="265">
        <v>22.22</v>
      </c>
      <c r="D180" s="265">
        <v>19.98</v>
      </c>
      <c r="E180" s="237"/>
      <c r="F180" s="237"/>
      <c r="G180" s="237">
        <f>C180-F178</f>
        <v>2.2666666666666657</v>
      </c>
      <c r="I180" s="237">
        <f>G180-H175</f>
        <v>0.79666666666666686</v>
      </c>
      <c r="J180" s="239"/>
      <c r="K180" s="237">
        <f t="shared" si="8"/>
        <v>0.57567774009999029</v>
      </c>
    </row>
    <row r="181" spans="1:17">
      <c r="A181" s="242" t="s">
        <v>139</v>
      </c>
      <c r="B181" s="247" t="s">
        <v>95</v>
      </c>
      <c r="C181" s="265">
        <v>22.19</v>
      </c>
      <c r="D181" s="265">
        <v>20.86</v>
      </c>
      <c r="E181" s="237">
        <f>AVERAGE(C181:C183)</f>
        <v>22.213333333333335</v>
      </c>
      <c r="F181" s="237">
        <f>AVERAGE(D181:D183)</f>
        <v>20.62</v>
      </c>
      <c r="G181" s="237">
        <f>C181-F181</f>
        <v>1.5700000000000003</v>
      </c>
      <c r="H181" s="237">
        <f>AVERAGE(G181:G183)</f>
        <v>1.5933333333333326</v>
      </c>
      <c r="I181" s="237">
        <f>G181-H175</f>
        <v>0.10000000000000142</v>
      </c>
      <c r="J181" s="239">
        <f>AVERAGE(I181:I183)</f>
        <v>0.12333333333333367</v>
      </c>
      <c r="K181" s="237">
        <f t="shared" si="8"/>
        <v>0.93303299153680652</v>
      </c>
      <c r="L181" s="237">
        <f>AVERAGE(K181:K183)</f>
        <v>0.91812786569445615</v>
      </c>
      <c r="M181" s="237">
        <f>STDEV(K181:K183)</f>
        <v>1.3288466768103913E-2</v>
      </c>
    </row>
    <row r="182" spans="1:17">
      <c r="A182" s="242" t="s">
        <v>139</v>
      </c>
      <c r="B182" s="246" t="s">
        <v>95</v>
      </c>
      <c r="C182" s="265">
        <v>22.23</v>
      </c>
      <c r="D182" s="265">
        <v>20.02</v>
      </c>
      <c r="E182" s="237"/>
      <c r="F182" s="237"/>
      <c r="G182" s="237">
        <f>C182-F181</f>
        <v>1.6099999999999994</v>
      </c>
      <c r="I182" s="237">
        <f>G182-H175</f>
        <v>0.14000000000000057</v>
      </c>
      <c r="J182" s="239"/>
      <c r="K182" s="237">
        <f t="shared" si="8"/>
        <v>0.90751915531716054</v>
      </c>
    </row>
    <row r="183" spans="1:17" ht="15" thickBot="1">
      <c r="A183" s="242" t="s">
        <v>139</v>
      </c>
      <c r="B183" s="245" t="s">
        <v>95</v>
      </c>
      <c r="C183" s="265">
        <v>22.22</v>
      </c>
      <c r="D183" s="265">
        <v>20.98</v>
      </c>
      <c r="E183" s="237"/>
      <c r="F183" s="237"/>
      <c r="G183" s="237">
        <f>C183-F181</f>
        <v>1.5999999999999979</v>
      </c>
      <c r="I183" s="237">
        <f>G183-H175</f>
        <v>0.12999999999999901</v>
      </c>
      <c r="J183" s="239"/>
      <c r="K183" s="237">
        <f t="shared" si="8"/>
        <v>0.91383145022940115</v>
      </c>
    </row>
    <row r="184" spans="1:17">
      <c r="A184" s="242" t="s">
        <v>139</v>
      </c>
      <c r="B184" s="244" t="s">
        <v>94</v>
      </c>
      <c r="C184" s="265">
        <v>22.19</v>
      </c>
      <c r="D184" s="265">
        <v>21.86</v>
      </c>
      <c r="E184" s="237">
        <f>AVERAGE(C184:C186)</f>
        <v>22.213333333333335</v>
      </c>
      <c r="F184" s="237">
        <f>AVERAGE(D184:D186)</f>
        <v>21.286666666666665</v>
      </c>
      <c r="G184" s="237">
        <f>C184-F184</f>
        <v>0.90333333333333599</v>
      </c>
      <c r="H184" s="237">
        <f>AVERAGE(G184:G186)</f>
        <v>0.92666666666666819</v>
      </c>
      <c r="I184" s="237">
        <f>G184-H175</f>
        <v>-0.56666666666666288</v>
      </c>
      <c r="J184" s="239">
        <f>AVERAGE(I184:I186)</f>
        <v>-0.54333333333333067</v>
      </c>
      <c r="K184" s="237">
        <f t="shared" si="8"/>
        <v>1.4810975522865604</v>
      </c>
      <c r="L184" s="237">
        <f>AVERAGE(K184:K186)</f>
        <v>1.4574371398446948</v>
      </c>
      <c r="M184" s="237">
        <f>STDEV(K184:K186)</f>
        <v>2.1094126126732619E-2</v>
      </c>
    </row>
    <row r="185" spans="1:17">
      <c r="A185" s="242" t="s">
        <v>139</v>
      </c>
      <c r="B185" s="243" t="s">
        <v>94</v>
      </c>
      <c r="C185" s="265">
        <v>22.23</v>
      </c>
      <c r="D185" s="265">
        <v>20.02</v>
      </c>
      <c r="E185" s="237"/>
      <c r="F185" s="237"/>
      <c r="G185" s="237">
        <f>C185-F184</f>
        <v>0.94333333333333513</v>
      </c>
      <c r="I185" s="237">
        <f>G185-H175</f>
        <v>-0.52666666666666373</v>
      </c>
      <c r="J185" s="239"/>
      <c r="K185" s="237">
        <f t="shared" si="8"/>
        <v>1.44059686183175</v>
      </c>
    </row>
    <row r="186" spans="1:17" ht="15" thickBot="1">
      <c r="A186" s="242" t="s">
        <v>139</v>
      </c>
      <c r="B186" s="241" t="s">
        <v>94</v>
      </c>
      <c r="C186" s="265">
        <v>22.22</v>
      </c>
      <c r="D186" s="265">
        <v>21.98</v>
      </c>
      <c r="E186" s="237"/>
      <c r="F186" s="237"/>
      <c r="G186" s="237">
        <f>C186-F184</f>
        <v>0.93333333333333357</v>
      </c>
      <c r="I186" s="237">
        <f>G186-H175</f>
        <v>-0.53666666666666529</v>
      </c>
      <c r="J186" s="239"/>
      <c r="K186" s="237">
        <f t="shared" si="8"/>
        <v>1.4506170054157743</v>
      </c>
    </row>
    <row r="187" spans="1:17">
      <c r="A187" s="242" t="s">
        <v>139</v>
      </c>
      <c r="B187" s="247" t="s">
        <v>93</v>
      </c>
      <c r="C187" s="265">
        <v>21.38</v>
      </c>
      <c r="D187" s="265">
        <v>21.27</v>
      </c>
      <c r="E187" s="237">
        <f>AVERAGE(C187:C189)</f>
        <v>21.036666666666665</v>
      </c>
      <c r="F187" s="237">
        <f>AVERAGE(D187:D189)</f>
        <v>21.283333333333331</v>
      </c>
      <c r="G187" s="237">
        <f>C187-F187</f>
        <v>9.6666666666667567E-2</v>
      </c>
      <c r="H187" s="237">
        <f>AVERAGE(G187:G189)</f>
        <v>-0.24666666666666495</v>
      </c>
      <c r="I187" s="237">
        <f>G187-H175</f>
        <v>-1.3733333333333313</v>
      </c>
      <c r="J187" s="239">
        <f>AVERAGE(I187:I189)</f>
        <v>-1.7166666666666639</v>
      </c>
      <c r="K187" s="237">
        <f t="shared" si="8"/>
        <v>2.5906845037838901</v>
      </c>
      <c r="L187" s="237">
        <f>AVERAGE(K187:K189)</f>
        <v>3.3334038620919482</v>
      </c>
      <c r="M187" s="237">
        <f>STDEV(K187:K189)</f>
        <v>0.65852306483701994</v>
      </c>
    </row>
    <row r="188" spans="1:17">
      <c r="A188" s="242" t="s">
        <v>139</v>
      </c>
      <c r="B188" s="246" t="s">
        <v>93</v>
      </c>
      <c r="C188" s="265">
        <v>20.81</v>
      </c>
      <c r="D188" s="265">
        <v>21.31</v>
      </c>
      <c r="E188" s="237"/>
      <c r="F188" s="237"/>
      <c r="G188" s="237">
        <f>C188-F187</f>
        <v>-0.47333333333333272</v>
      </c>
      <c r="I188" s="237">
        <f>G188-H175</f>
        <v>-1.9433333333333316</v>
      </c>
      <c r="J188" s="239"/>
      <c r="K188" s="237">
        <f t="shared" si="8"/>
        <v>3.8459322099306079</v>
      </c>
    </row>
    <row r="189" spans="1:17" ht="15" thickBot="1">
      <c r="A189" s="242" t="s">
        <v>139</v>
      </c>
      <c r="B189" s="245" t="s">
        <v>93</v>
      </c>
      <c r="C189" s="265">
        <v>20.92</v>
      </c>
      <c r="D189" s="265">
        <v>21.27</v>
      </c>
      <c r="E189" s="237"/>
      <c r="F189" s="237"/>
      <c r="G189" s="237">
        <f>C189-F187</f>
        <v>-0.36333333333332973</v>
      </c>
      <c r="I189" s="237">
        <f>G189-H175</f>
        <v>-1.8333333333333286</v>
      </c>
      <c r="J189" s="239"/>
      <c r="K189" s="237">
        <f t="shared" si="8"/>
        <v>3.5635948725613456</v>
      </c>
    </row>
    <row r="190" spans="1:17">
      <c r="A190" s="242" t="s">
        <v>139</v>
      </c>
      <c r="B190" s="244" t="s">
        <v>92</v>
      </c>
      <c r="C190" s="265">
        <v>21.88</v>
      </c>
      <c r="D190" s="265">
        <v>22.16</v>
      </c>
      <c r="E190" s="237">
        <f>AVERAGE(C190:C192)</f>
        <v>20.876666666666665</v>
      </c>
      <c r="F190" s="237">
        <f>AVERAGE(D190:D192)</f>
        <v>22.216666666666665</v>
      </c>
      <c r="G190" s="237">
        <f>C190-F190</f>
        <v>-0.336666666666666</v>
      </c>
      <c r="H190" s="237">
        <f>AVERAGE(G190:G192)</f>
        <v>-1.3399999999999987</v>
      </c>
      <c r="I190" s="237">
        <f>G190-H175</f>
        <v>-1.8066666666666649</v>
      </c>
      <c r="J190" s="239">
        <f>AVERAGE(I190:I192)</f>
        <v>-2.8099999999999974</v>
      </c>
      <c r="K190" s="237">
        <f t="shared" si="8"/>
        <v>3.4983306802233405</v>
      </c>
      <c r="L190" s="237">
        <f>AVERAGE(K190:K192)</f>
        <v>7.8524662285618474</v>
      </c>
      <c r="M190" s="237">
        <f>STDEV(K190:K192)</f>
        <v>4.0277649340361714</v>
      </c>
    </row>
    <row r="191" spans="1:17">
      <c r="A191" s="242" t="s">
        <v>139</v>
      </c>
      <c r="B191" s="243" t="s">
        <v>92</v>
      </c>
      <c r="C191" s="265">
        <v>20.58</v>
      </c>
      <c r="D191" s="265">
        <v>22.25</v>
      </c>
      <c r="E191" s="237"/>
      <c r="F191" s="237"/>
      <c r="G191" s="237">
        <f>C191-F190</f>
        <v>-1.6366666666666667</v>
      </c>
      <c r="I191" s="237">
        <f>G191-H175</f>
        <v>-3.1066666666666656</v>
      </c>
      <c r="J191" s="239"/>
      <c r="K191" s="237">
        <f t="shared" si="8"/>
        <v>8.6139005459801758</v>
      </c>
    </row>
    <row r="192" spans="1:17" ht="15" thickBot="1">
      <c r="A192" s="242" t="s">
        <v>139</v>
      </c>
      <c r="B192" s="241" t="s">
        <v>92</v>
      </c>
      <c r="C192" s="265">
        <v>20.170000000000002</v>
      </c>
      <c r="D192" s="265">
        <v>22.24</v>
      </c>
      <c r="E192" s="237"/>
      <c r="F192" s="237"/>
      <c r="G192" s="237">
        <f>C192-F190</f>
        <v>-2.0466666666666633</v>
      </c>
      <c r="I192" s="237">
        <f>G192-H175</f>
        <v>-3.5166666666666622</v>
      </c>
      <c r="J192" s="239"/>
      <c r="K192" s="237">
        <f t="shared" si="8"/>
        <v>11.445167459482027</v>
      </c>
    </row>
    <row r="193" spans="1:13">
      <c r="A193" s="242" t="s">
        <v>139</v>
      </c>
      <c r="B193" s="247" t="s">
        <v>91</v>
      </c>
      <c r="C193" s="265">
        <v>20.9</v>
      </c>
      <c r="D193" s="265">
        <v>21.21</v>
      </c>
      <c r="E193" s="237">
        <f>AVERAGE(C193:C195)</f>
        <v>20.423333333333332</v>
      </c>
      <c r="F193" s="237">
        <f>AVERAGE(D193:D195)</f>
        <v>21.189999999999998</v>
      </c>
      <c r="G193" s="237">
        <f>C193-F193</f>
        <v>-0.28999999999999915</v>
      </c>
      <c r="H193" s="237">
        <f>AVERAGE(G193:G195)</f>
        <v>-0.7666666666666645</v>
      </c>
      <c r="I193" s="237">
        <f>G193-H175</f>
        <v>-1.759999999999998</v>
      </c>
      <c r="J193" s="239">
        <f>AVERAGE(I193:I195)</f>
        <v>-2.2366666666666633</v>
      </c>
      <c r="K193" s="237">
        <f t="shared" si="8"/>
        <v>3.3869812494501041</v>
      </c>
      <c r="L193" s="237">
        <f>AVERAGE(K193:K195)</f>
        <v>4.8418772446826432</v>
      </c>
      <c r="M193" s="237">
        <f>STDEV(K193:K195)</f>
        <v>1.3019074070842096</v>
      </c>
    </row>
    <row r="194" spans="1:13">
      <c r="A194" s="242" t="s">
        <v>139</v>
      </c>
      <c r="B194" s="246" t="s">
        <v>91</v>
      </c>
      <c r="C194" s="265">
        <v>20.100000000000001</v>
      </c>
      <c r="D194" s="265">
        <v>21.34</v>
      </c>
      <c r="E194" s="237"/>
      <c r="F194" s="237"/>
      <c r="G194" s="237">
        <f>C194-F193</f>
        <v>-1.0899999999999963</v>
      </c>
      <c r="I194" s="237">
        <f>G194-H175</f>
        <v>-2.5599999999999952</v>
      </c>
      <c r="J194" s="239"/>
      <c r="K194" s="237">
        <f t="shared" si="8"/>
        <v>5.8970768691643842</v>
      </c>
    </row>
    <row r="195" spans="1:13" ht="15" thickBot="1">
      <c r="A195" s="242" t="s">
        <v>139</v>
      </c>
      <c r="B195" s="245" t="s">
        <v>91</v>
      </c>
      <c r="C195" s="265">
        <v>20.27</v>
      </c>
      <c r="D195" s="265">
        <v>21.02</v>
      </c>
      <c r="E195" s="237"/>
      <c r="F195" s="237"/>
      <c r="G195" s="237">
        <f>C195-F193</f>
        <v>-0.91999999999999815</v>
      </c>
      <c r="I195" s="237">
        <f>G195-H175</f>
        <v>-2.389999999999997</v>
      </c>
      <c r="J195" s="239"/>
      <c r="K195" s="237">
        <f t="shared" si="8"/>
        <v>5.2415736154334427</v>
      </c>
    </row>
    <row r="196" spans="1:13">
      <c r="A196" s="242" t="s">
        <v>139</v>
      </c>
      <c r="B196" s="244" t="s">
        <v>90</v>
      </c>
      <c r="C196" s="265">
        <v>19.899999999999999</v>
      </c>
      <c r="D196" s="265">
        <v>22.21</v>
      </c>
      <c r="E196" s="237">
        <f>AVERAGE(C196:C198)</f>
        <v>20.09</v>
      </c>
      <c r="F196" s="237">
        <f>AVERAGE(D196:D198)</f>
        <v>22.189999999999998</v>
      </c>
      <c r="G196" s="237">
        <f>C196-F196</f>
        <v>-2.2899999999999991</v>
      </c>
      <c r="H196" s="237">
        <f>AVERAGE(G196:G198)</f>
        <v>-2.0999999999999979</v>
      </c>
      <c r="I196" s="237">
        <f>G196-H175</f>
        <v>-3.759999999999998</v>
      </c>
      <c r="J196" s="239">
        <f>AVERAGE(I196:I198)</f>
        <v>-3.5699999999999967</v>
      </c>
      <c r="K196" s="237">
        <f t="shared" si="8"/>
        <v>13.547924997800413</v>
      </c>
      <c r="L196" s="237">
        <f>AVERAGE(K196:K198)</f>
        <v>11.941741988998688</v>
      </c>
      <c r="M196" s="237">
        <f>STDEV(K196:K198)</f>
        <v>1.5377101186421196</v>
      </c>
    </row>
    <row r="197" spans="1:13">
      <c r="A197" s="242" t="s">
        <v>139</v>
      </c>
      <c r="B197" s="243" t="s">
        <v>90</v>
      </c>
      <c r="C197" s="265">
        <v>20.100000000000001</v>
      </c>
      <c r="D197" s="265">
        <v>22.34</v>
      </c>
      <c r="E197" s="237"/>
      <c r="F197" s="237"/>
      <c r="G197" s="237">
        <f>C197-F196</f>
        <v>-2.0899999999999963</v>
      </c>
      <c r="I197" s="237">
        <f>G197-H175</f>
        <v>-3.5599999999999952</v>
      </c>
      <c r="J197" s="239"/>
      <c r="K197" s="237">
        <f t="shared" si="8"/>
        <v>11.79415373832877</v>
      </c>
    </row>
    <row r="198" spans="1:13" ht="15" thickBot="1">
      <c r="A198" s="242" t="s">
        <v>139</v>
      </c>
      <c r="B198" s="241" t="s">
        <v>90</v>
      </c>
      <c r="C198" s="265">
        <v>20.27</v>
      </c>
      <c r="D198" s="265">
        <v>22.02</v>
      </c>
      <c r="E198" s="237"/>
      <c r="F198" s="237"/>
      <c r="G198" s="237">
        <f>C198-F196</f>
        <v>-1.9199999999999982</v>
      </c>
      <c r="I198" s="237">
        <f>G198-H175</f>
        <v>-3.389999999999997</v>
      </c>
      <c r="J198" s="239"/>
      <c r="K198" s="237">
        <f t="shared" si="8"/>
        <v>10.483147230866884</v>
      </c>
    </row>
    <row r="199" spans="1:13">
      <c r="A199" s="242" t="s">
        <v>139</v>
      </c>
      <c r="B199" s="247" t="s">
        <v>89</v>
      </c>
      <c r="C199" s="265">
        <v>20.9</v>
      </c>
      <c r="D199" s="265">
        <v>21.21</v>
      </c>
      <c r="E199" s="237">
        <f>AVERAGE(C199:C201)</f>
        <v>20.423333333333332</v>
      </c>
      <c r="F199" s="237">
        <f>AVERAGE(D199:D201)</f>
        <v>21.189999999999998</v>
      </c>
      <c r="G199" s="237">
        <f>C199-F199</f>
        <v>-0.28999999999999915</v>
      </c>
      <c r="H199" s="237">
        <f>AVERAGE(G199:G201)</f>
        <v>-0.7666666666666645</v>
      </c>
      <c r="I199" s="237">
        <f>G199-H175</f>
        <v>-1.759999999999998</v>
      </c>
      <c r="J199" s="239">
        <f>AVERAGE(I199:I201)</f>
        <v>-2.2366666666666633</v>
      </c>
      <c r="K199" s="237">
        <f t="shared" si="8"/>
        <v>3.3869812494501041</v>
      </c>
      <c r="L199" s="237">
        <f>AVERAGE(K199:K201)</f>
        <v>4.8418772446826432</v>
      </c>
      <c r="M199" s="237">
        <f>STDEV(K199:K201)</f>
        <v>1.3019074070842096</v>
      </c>
    </row>
    <row r="200" spans="1:13">
      <c r="A200" s="242" t="s">
        <v>139</v>
      </c>
      <c r="B200" s="246" t="s">
        <v>89</v>
      </c>
      <c r="C200" s="265">
        <v>20.100000000000001</v>
      </c>
      <c r="D200" s="265">
        <v>21.34</v>
      </c>
      <c r="E200" s="237"/>
      <c r="F200" s="237"/>
      <c r="G200" s="237">
        <f>C200-F199</f>
        <v>-1.0899999999999963</v>
      </c>
      <c r="I200" s="237">
        <f>G200-H175</f>
        <v>-2.5599999999999952</v>
      </c>
      <c r="J200" s="239"/>
      <c r="K200" s="237">
        <f t="shared" si="8"/>
        <v>5.8970768691643842</v>
      </c>
    </row>
    <row r="201" spans="1:13" ht="15" thickBot="1">
      <c r="A201" s="242" t="s">
        <v>139</v>
      </c>
      <c r="B201" s="245" t="s">
        <v>89</v>
      </c>
      <c r="C201" s="265">
        <v>20.27</v>
      </c>
      <c r="D201" s="265">
        <v>21.02</v>
      </c>
      <c r="E201" s="237"/>
      <c r="F201" s="237"/>
      <c r="G201" s="237">
        <f>C201-F199</f>
        <v>-0.91999999999999815</v>
      </c>
      <c r="I201" s="237">
        <f>G201-H175</f>
        <v>-2.389999999999997</v>
      </c>
      <c r="J201" s="239"/>
      <c r="K201" s="237">
        <f t="shared" si="8"/>
        <v>5.2415736154334427</v>
      </c>
    </row>
    <row r="202" spans="1:13">
      <c r="A202" s="242" t="s">
        <v>139</v>
      </c>
      <c r="B202" s="244" t="s">
        <v>87</v>
      </c>
      <c r="C202" s="265">
        <v>18.899999999999999</v>
      </c>
      <c r="D202" s="265">
        <v>21.21</v>
      </c>
      <c r="E202" s="237">
        <f>AVERAGE(C202:C204)</f>
        <v>19.09</v>
      </c>
      <c r="F202" s="237">
        <f>AVERAGE(D202:D204)</f>
        <v>21.189999999999998</v>
      </c>
      <c r="G202" s="237">
        <f>C202-F202</f>
        <v>-2.2899999999999991</v>
      </c>
      <c r="H202" s="237">
        <f>AVERAGE(G202:G204)</f>
        <v>-2.0999999999999979</v>
      </c>
      <c r="I202" s="237">
        <f>G202-H178</f>
        <v>-4.5499999999999989</v>
      </c>
      <c r="J202" s="239">
        <f>AVERAGE(I202:I204)</f>
        <v>-4.3599999999999977</v>
      </c>
      <c r="K202" s="237">
        <f t="shared" si="8"/>
        <v>23.425371135129986</v>
      </c>
      <c r="L202" s="237">
        <f>AVERAGE(K202:K204)</f>
        <v>20.648161112323624</v>
      </c>
      <c r="M202" s="237">
        <f>STDEV(K202:K204)</f>
        <v>2.6588152970499173</v>
      </c>
    </row>
    <row r="203" spans="1:13">
      <c r="A203" s="242" t="s">
        <v>139</v>
      </c>
      <c r="B203" s="243" t="s">
        <v>87</v>
      </c>
      <c r="C203" s="265">
        <v>19.100000000000001</v>
      </c>
      <c r="D203" s="265">
        <v>21.34</v>
      </c>
      <c r="E203" s="237"/>
      <c r="F203" s="237"/>
      <c r="G203" s="237">
        <f>C203-F202</f>
        <v>-2.0899999999999963</v>
      </c>
      <c r="I203" s="237">
        <f>G203-H178</f>
        <v>-4.3499999999999961</v>
      </c>
      <c r="J203" s="239"/>
      <c r="K203" s="237">
        <f t="shared" si="8"/>
        <v>20.392970037108139</v>
      </c>
    </row>
    <row r="204" spans="1:13" ht="15" thickBot="1">
      <c r="A204" s="242" t="s">
        <v>139</v>
      </c>
      <c r="B204" s="241" t="s">
        <v>87</v>
      </c>
      <c r="C204" s="265">
        <v>19.27</v>
      </c>
      <c r="D204" s="265">
        <v>21.02</v>
      </c>
      <c r="E204" s="237"/>
      <c r="F204" s="237"/>
      <c r="G204" s="237">
        <f>C204-F202</f>
        <v>-1.9199999999999982</v>
      </c>
      <c r="I204" s="237">
        <f>G204-H178</f>
        <v>-4.1799999999999979</v>
      </c>
      <c r="J204" s="239"/>
      <c r="K204" s="237">
        <f t="shared" si="8"/>
        <v>18.126142164732752</v>
      </c>
    </row>
    <row r="205" spans="1:13">
      <c r="H205" s="238"/>
      <c r="I205" s="238"/>
      <c r="J205" s="238"/>
      <c r="K205" s="238"/>
      <c r="L205" s="238"/>
      <c r="M205" s="238"/>
    </row>
    <row r="207" spans="1:13" ht="20">
      <c r="A207" s="422" t="s">
        <v>41</v>
      </c>
      <c r="B207" s="423"/>
      <c r="C207" s="423"/>
      <c r="E207" s="426" t="s">
        <v>126</v>
      </c>
      <c r="F207" s="428"/>
    </row>
    <row r="208" spans="1:13" ht="16" thickBot="1">
      <c r="A208" s="254" t="s">
        <v>117</v>
      </c>
      <c r="B208" s="254" t="s">
        <v>116</v>
      </c>
      <c r="C208" s="252" t="s">
        <v>115</v>
      </c>
      <c r="D208" s="252" t="s">
        <v>114</v>
      </c>
      <c r="E208" s="252" t="s">
        <v>113</v>
      </c>
      <c r="F208" s="252" t="s">
        <v>112</v>
      </c>
      <c r="G208" s="253" t="s">
        <v>111</v>
      </c>
      <c r="H208" s="252" t="s">
        <v>110</v>
      </c>
      <c r="I208" s="253" t="s">
        <v>109</v>
      </c>
      <c r="J208" s="252" t="s">
        <v>108</v>
      </c>
      <c r="K208" s="252" t="s">
        <v>107</v>
      </c>
      <c r="L208" s="252" t="s">
        <v>106</v>
      </c>
      <c r="M208" s="252" t="s">
        <v>105</v>
      </c>
    </row>
    <row r="209" spans="1:17">
      <c r="A209" s="242" t="s">
        <v>139</v>
      </c>
      <c r="B209" s="247" t="s">
        <v>100</v>
      </c>
      <c r="C209" s="240">
        <v>24.08</v>
      </c>
      <c r="D209" s="240">
        <v>24.18</v>
      </c>
      <c r="E209" s="237">
        <f>AVERAGE(C209:C211)</f>
        <v>24.31</v>
      </c>
      <c r="F209" s="237">
        <f>AVERAGE(D209:D211)</f>
        <v>24.196666666666669</v>
      </c>
      <c r="G209" s="237">
        <f>C209-F209</f>
        <v>-0.11666666666667069</v>
      </c>
      <c r="H209" s="237">
        <f>AVERAGE(G209:G211)</f>
        <v>0.11333333333332973</v>
      </c>
      <c r="I209" s="237">
        <f>G209-H209</f>
        <v>-0.23000000000000043</v>
      </c>
      <c r="J209" s="239">
        <f>AVERAGE(I209:I211)</f>
        <v>0</v>
      </c>
      <c r="K209" s="237">
        <f t="shared" ref="K209:K238" si="9">2^-(I209)</f>
        <v>1.1728349492318793</v>
      </c>
      <c r="L209" s="237">
        <f>AVERAGE(K209:K211)</f>
        <v>1.0066256179210173</v>
      </c>
      <c r="M209" s="237">
        <f>STDEV(K209:K211)</f>
        <v>0.14482822192750164</v>
      </c>
      <c r="O209" s="248"/>
      <c r="P209" s="251" t="s">
        <v>104</v>
      </c>
      <c r="Q209" s="250" t="s">
        <v>103</v>
      </c>
    </row>
    <row r="210" spans="1:17">
      <c r="A210" s="242" t="s">
        <v>139</v>
      </c>
      <c r="B210" s="246" t="s">
        <v>100</v>
      </c>
      <c r="C210" s="240">
        <v>24.4</v>
      </c>
      <c r="D210" s="240">
        <v>24.22</v>
      </c>
      <c r="E210" s="237"/>
      <c r="F210" s="237"/>
      <c r="G210" s="237">
        <f>C210-F209</f>
        <v>0.20333333333332959</v>
      </c>
      <c r="I210" s="237">
        <f>G210-H209</f>
        <v>8.9999999999999858E-2</v>
      </c>
      <c r="J210" s="239"/>
      <c r="K210" s="237">
        <f t="shared" si="9"/>
        <v>0.93952274921401191</v>
      </c>
      <c r="O210" s="249" t="s">
        <v>102</v>
      </c>
      <c r="P210" s="248">
        <v>1.00662561792102</v>
      </c>
      <c r="Q210" s="248">
        <v>1.0219888986171899</v>
      </c>
    </row>
    <row r="211" spans="1:17" ht="15" thickBot="1">
      <c r="A211" s="242" t="s">
        <v>139</v>
      </c>
      <c r="B211" s="245" t="s">
        <v>100</v>
      </c>
      <c r="C211" s="240">
        <v>24.45</v>
      </c>
      <c r="D211" s="240">
        <v>24.19</v>
      </c>
      <c r="E211" s="237"/>
      <c r="F211" s="237"/>
      <c r="G211" s="237">
        <f>C211-F209</f>
        <v>0.2533333333333303</v>
      </c>
      <c r="I211" s="237">
        <f>G211-H209</f>
        <v>0.14000000000000057</v>
      </c>
      <c r="J211" s="239"/>
      <c r="K211" s="237">
        <f t="shared" si="9"/>
        <v>0.90751915531716054</v>
      </c>
      <c r="O211" s="249" t="s">
        <v>101</v>
      </c>
      <c r="P211" s="248">
        <v>7.5244309856123399</v>
      </c>
      <c r="Q211" s="248">
        <v>16.279699654819801</v>
      </c>
    </row>
    <row r="212" spans="1:17">
      <c r="A212" s="242" t="s">
        <v>139</v>
      </c>
      <c r="B212" s="244" t="s">
        <v>96</v>
      </c>
      <c r="C212" s="240">
        <v>24.08</v>
      </c>
      <c r="D212" s="240">
        <v>24.18</v>
      </c>
      <c r="E212" s="237">
        <f>AVERAGE(C212:C214)</f>
        <v>23.643333333333331</v>
      </c>
      <c r="F212" s="237">
        <f>AVERAGE(D212:D214)</f>
        <v>24.196666666666669</v>
      </c>
      <c r="G212" s="237">
        <f>C212-F212</f>
        <v>-0.11666666666667069</v>
      </c>
      <c r="H212" s="237">
        <f>AVERAGE(G212:G214)</f>
        <v>-0.5533333333333369</v>
      </c>
      <c r="I212" s="237">
        <f>G212-H212</f>
        <v>0.4366666666666662</v>
      </c>
      <c r="J212" s="239">
        <f>AVERAGE(I212:I214)</f>
        <v>0</v>
      </c>
      <c r="K212" s="237">
        <f t="shared" si="9"/>
        <v>0.73883972029481471</v>
      </c>
      <c r="L212" s="237">
        <f>AVERAGE(K212:K214)</f>
        <v>1.0219888986171852</v>
      </c>
      <c r="M212" s="237">
        <f>STDEV(K212:K214)</f>
        <v>0.24604178271625918</v>
      </c>
      <c r="O212" s="249" t="s">
        <v>99</v>
      </c>
      <c r="P212" s="248">
        <v>6.9674371702748497</v>
      </c>
      <c r="Q212" s="248">
        <v>9.9880651961695897</v>
      </c>
    </row>
    <row r="213" spans="1:17">
      <c r="A213" s="242" t="s">
        <v>139</v>
      </c>
      <c r="B213" s="243" t="s">
        <v>96</v>
      </c>
      <c r="C213" s="240">
        <v>23.4</v>
      </c>
      <c r="D213" s="240">
        <v>24.22</v>
      </c>
      <c r="E213" s="237"/>
      <c r="F213" s="237"/>
      <c r="G213" s="237">
        <f>C213-F212</f>
        <v>-0.79666666666667041</v>
      </c>
      <c r="I213" s="237">
        <f>G213-H212</f>
        <v>-0.24333333333333351</v>
      </c>
      <c r="J213" s="239"/>
      <c r="K213" s="237">
        <f t="shared" si="9"/>
        <v>1.1837244885898355</v>
      </c>
      <c r="O213" s="249" t="s">
        <v>98</v>
      </c>
      <c r="P213" s="248">
        <v>3.9297993387318599</v>
      </c>
      <c r="Q213" s="248">
        <v>3.9297993387318599</v>
      </c>
    </row>
    <row r="214" spans="1:17" ht="15" thickBot="1">
      <c r="A214" s="242" t="s">
        <v>139</v>
      </c>
      <c r="B214" s="241" t="s">
        <v>96</v>
      </c>
      <c r="C214" s="240">
        <v>23.45</v>
      </c>
      <c r="D214" s="240">
        <v>24.19</v>
      </c>
      <c r="E214" s="237"/>
      <c r="F214" s="237"/>
      <c r="G214" s="237">
        <f>C214-F212</f>
        <v>-0.7466666666666697</v>
      </c>
      <c r="I214" s="237">
        <f>G214-H212</f>
        <v>-0.1933333333333328</v>
      </c>
      <c r="J214" s="239"/>
      <c r="K214" s="237">
        <f t="shared" si="9"/>
        <v>1.1434024869669053</v>
      </c>
      <c r="O214" s="249" t="s">
        <v>97</v>
      </c>
      <c r="P214" s="248">
        <v>6.9241034513401303</v>
      </c>
      <c r="Q214" s="248">
        <v>9.1260533719789692</v>
      </c>
    </row>
    <row r="215" spans="1:17">
      <c r="A215" s="242" t="s">
        <v>139</v>
      </c>
      <c r="B215" s="247" t="s">
        <v>95</v>
      </c>
      <c r="C215" s="237">
        <v>23.03</v>
      </c>
      <c r="D215" s="240">
        <v>25.69</v>
      </c>
      <c r="E215" s="237">
        <f>AVERAGE(C215:C217)</f>
        <v>22.970000000000002</v>
      </c>
      <c r="F215" s="237">
        <f>AVERAGE(D215:D217)</f>
        <v>25.76</v>
      </c>
      <c r="G215" s="237">
        <f>C215-F215</f>
        <v>-2.7300000000000004</v>
      </c>
      <c r="H215" s="237">
        <f>AVERAGE(G215:G217)</f>
        <v>-2.7900000000000005</v>
      </c>
      <c r="I215" s="237">
        <f>G215-H209</f>
        <v>-2.8433333333333302</v>
      </c>
      <c r="J215" s="239">
        <f>AVERAGE(I215:I217)</f>
        <v>-2.9033333333333302</v>
      </c>
      <c r="K215" s="237">
        <f t="shared" si="9"/>
        <v>7.1767632701586326</v>
      </c>
      <c r="L215" s="237">
        <f>AVERAGE(K215:K217)</f>
        <v>7.5244309856123417</v>
      </c>
      <c r="M215" s="237">
        <f>STDEV(K215:K217)</f>
        <v>1.0018467750825391</v>
      </c>
    </row>
    <row r="216" spans="1:17">
      <c r="A216" s="242" t="s">
        <v>139</v>
      </c>
      <c r="B216" s="246" t="s">
        <v>95</v>
      </c>
      <c r="C216" s="237">
        <v>23.12</v>
      </c>
      <c r="D216" s="240">
        <v>25.48</v>
      </c>
      <c r="E216" s="237"/>
      <c r="F216" s="237"/>
      <c r="G216" s="237">
        <f>C216-F215</f>
        <v>-2.6400000000000006</v>
      </c>
      <c r="I216" s="237">
        <f>G216-H209</f>
        <v>-2.7533333333333303</v>
      </c>
      <c r="J216" s="239"/>
      <c r="K216" s="237">
        <f t="shared" si="9"/>
        <v>6.7427323580375802</v>
      </c>
    </row>
    <row r="217" spans="1:17" ht="15" thickBot="1">
      <c r="A217" s="242" t="s">
        <v>139</v>
      </c>
      <c r="B217" s="245" t="s">
        <v>95</v>
      </c>
      <c r="C217" s="237">
        <v>22.76</v>
      </c>
      <c r="D217" s="240">
        <v>26.11</v>
      </c>
      <c r="E217" s="237"/>
      <c r="F217" s="237"/>
      <c r="G217" s="237">
        <f>C217-F215</f>
        <v>-3</v>
      </c>
      <c r="I217" s="237">
        <f>G217-H209</f>
        <v>-3.1133333333333297</v>
      </c>
      <c r="J217" s="239"/>
      <c r="K217" s="237">
        <f t="shared" si="9"/>
        <v>8.6537973286408132</v>
      </c>
    </row>
    <row r="218" spans="1:17">
      <c r="A218" s="242" t="s">
        <v>139</v>
      </c>
      <c r="B218" s="244" t="s">
        <v>94</v>
      </c>
      <c r="C218" s="237">
        <v>19.829999999999998</v>
      </c>
      <c r="D218" s="240">
        <v>23.73</v>
      </c>
      <c r="E218" s="237">
        <f>AVERAGE(C218:C220)</f>
        <v>19.833333333333332</v>
      </c>
      <c r="F218" s="237">
        <f>AVERAGE(D218:D220)</f>
        <v>23.743333333333336</v>
      </c>
      <c r="G218" s="237">
        <f>C218-F218</f>
        <v>-3.9133333333333375</v>
      </c>
      <c r="H218" s="237">
        <f>AVERAGE(G218:G220)</f>
        <v>-3.9100000000000024</v>
      </c>
      <c r="I218" s="237">
        <f>G218-H209</f>
        <v>-4.0266666666666673</v>
      </c>
      <c r="J218" s="239">
        <f>AVERAGE(I218:I220)</f>
        <v>-4.0233333333333325</v>
      </c>
      <c r="K218" s="237">
        <f t="shared" si="9"/>
        <v>16.298492959316686</v>
      </c>
      <c r="L218" s="237">
        <f>AVERAGE(K218:K220)</f>
        <v>16.279699654819808</v>
      </c>
      <c r="M218" s="237">
        <f>STDEV(K218:K220)</f>
        <v>0.95763640407201678</v>
      </c>
    </row>
    <row r="219" spans="1:17">
      <c r="A219" s="242" t="s">
        <v>139</v>
      </c>
      <c r="B219" s="243" t="s">
        <v>94</v>
      </c>
      <c r="C219" s="237">
        <v>19.920000000000002</v>
      </c>
      <c r="D219" s="240">
        <v>23.8</v>
      </c>
      <c r="E219" s="237"/>
      <c r="F219" s="237"/>
      <c r="G219" s="237">
        <f>C219-F218</f>
        <v>-3.8233333333333341</v>
      </c>
      <c r="I219" s="237">
        <f>G219-H209</f>
        <v>-3.9366666666666639</v>
      </c>
      <c r="J219" s="239"/>
      <c r="K219" s="237">
        <f t="shared" si="9"/>
        <v>15.31280491318239</v>
      </c>
    </row>
    <row r="220" spans="1:17" ht="15" thickBot="1">
      <c r="A220" s="242" t="s">
        <v>139</v>
      </c>
      <c r="B220" s="241" t="s">
        <v>94</v>
      </c>
      <c r="C220" s="237">
        <v>19.75</v>
      </c>
      <c r="D220" s="240">
        <v>23.7</v>
      </c>
      <c r="E220" s="237"/>
      <c r="F220" s="237"/>
      <c r="G220" s="237">
        <f>C220-F218</f>
        <v>-3.9933333333333358</v>
      </c>
      <c r="I220" s="237">
        <f>G220-H209</f>
        <v>-4.1066666666666656</v>
      </c>
      <c r="J220" s="239"/>
      <c r="K220" s="237">
        <f t="shared" si="9"/>
        <v>17.227801091960352</v>
      </c>
    </row>
    <row r="221" spans="1:17">
      <c r="A221" s="242" t="s">
        <v>139</v>
      </c>
      <c r="B221" s="247" t="s">
        <v>93</v>
      </c>
      <c r="C221" s="237">
        <v>19.04</v>
      </c>
      <c r="D221" s="240">
        <v>22.19</v>
      </c>
      <c r="E221" s="237">
        <f>AVERAGE(C221:C223)</f>
        <v>19.099999999999998</v>
      </c>
      <c r="F221" s="237">
        <f>AVERAGE(D221:D223)</f>
        <v>21.786666666666665</v>
      </c>
      <c r="G221" s="237">
        <f>C221-F221</f>
        <v>-2.7466666666666661</v>
      </c>
      <c r="H221" s="237">
        <f>AVERAGE(G221:G223)</f>
        <v>-2.6866666666666661</v>
      </c>
      <c r="I221" s="237">
        <f>G221-H209</f>
        <v>-2.8599999999999959</v>
      </c>
      <c r="J221" s="239">
        <f>AVERAGE(I221:I223)</f>
        <v>-2.7999999999999958</v>
      </c>
      <c r="K221" s="237">
        <f t="shared" si="9"/>
        <v>7.2601532425372666</v>
      </c>
      <c r="L221" s="237">
        <f>AVERAGE(K221:K223)</f>
        <v>6.9674371702748452</v>
      </c>
      <c r="M221" s="237">
        <f>STDEV(K221:K223)</f>
        <v>0.25349955467525814</v>
      </c>
    </row>
    <row r="222" spans="1:17">
      <c r="A222" s="242" t="s">
        <v>139</v>
      </c>
      <c r="B222" s="246" t="s">
        <v>93</v>
      </c>
      <c r="C222" s="237">
        <v>19.13</v>
      </c>
      <c r="D222" s="240">
        <v>21.49</v>
      </c>
      <c r="E222" s="237"/>
      <c r="F222" s="237"/>
      <c r="G222" s="237">
        <f>C222-F221</f>
        <v>-2.6566666666666663</v>
      </c>
      <c r="I222" s="237">
        <f>G222-H209</f>
        <v>-2.769999999999996</v>
      </c>
      <c r="J222" s="239"/>
      <c r="K222" s="237">
        <f t="shared" si="9"/>
        <v>6.821079134143635</v>
      </c>
    </row>
    <row r="223" spans="1:17" ht="15" thickBot="1">
      <c r="A223" s="242" t="s">
        <v>139</v>
      </c>
      <c r="B223" s="245" t="s">
        <v>93</v>
      </c>
      <c r="C223" s="237">
        <v>19.13</v>
      </c>
      <c r="D223" s="240">
        <v>21.68</v>
      </c>
      <c r="E223" s="237"/>
      <c r="F223" s="237"/>
      <c r="G223" s="237">
        <f>C223-F221</f>
        <v>-2.6566666666666663</v>
      </c>
      <c r="I223" s="237">
        <f>G223-H209</f>
        <v>-2.769999999999996</v>
      </c>
      <c r="J223" s="239"/>
      <c r="K223" s="237">
        <f t="shared" si="9"/>
        <v>6.821079134143635</v>
      </c>
    </row>
    <row r="224" spans="1:17">
      <c r="A224" s="242" t="s">
        <v>139</v>
      </c>
      <c r="B224" s="244" t="s">
        <v>92</v>
      </c>
      <c r="C224" s="237">
        <v>19.82</v>
      </c>
      <c r="D224" s="240">
        <v>22.83</v>
      </c>
      <c r="E224" s="237">
        <f>AVERAGE(C224:C226)</f>
        <v>19.553333333333331</v>
      </c>
      <c r="F224" s="237">
        <f>AVERAGE(D224:D226)</f>
        <v>22.693333333333332</v>
      </c>
      <c r="G224" s="237">
        <f>C224-F224</f>
        <v>-2.8733333333333313</v>
      </c>
      <c r="H224" s="237">
        <f>AVERAGE(G224:G226)</f>
        <v>-3.1399999999999983</v>
      </c>
      <c r="I224" s="237">
        <f>G224-H209</f>
        <v>-2.986666666666661</v>
      </c>
      <c r="J224" s="239">
        <f>AVERAGE(I224:I226)</f>
        <v>-3.2533333333333281</v>
      </c>
      <c r="K224" s="237">
        <f t="shared" si="9"/>
        <v>7.9264049061218049</v>
      </c>
      <c r="L224" s="237">
        <f>AVERAGE(K224:K226)</f>
        <v>9.9880651961695932</v>
      </c>
      <c r="M224" s="237">
        <f>STDEV(K224:K226)</f>
        <v>3.9005343990201053</v>
      </c>
    </row>
    <row r="225" spans="1:13">
      <c r="A225" s="242" t="s">
        <v>139</v>
      </c>
      <c r="B225" s="243" t="s">
        <v>92</v>
      </c>
      <c r="C225" s="237">
        <v>18.95</v>
      </c>
      <c r="D225" s="240">
        <v>22.61</v>
      </c>
      <c r="E225" s="237"/>
      <c r="F225" s="237"/>
      <c r="G225" s="237">
        <f>C225-F224</f>
        <v>-3.7433333333333323</v>
      </c>
      <c r="I225" s="237">
        <f>G225-H209</f>
        <v>-3.856666666666662</v>
      </c>
      <c r="J225" s="239"/>
      <c r="K225" s="237">
        <f t="shared" si="9"/>
        <v>14.486796180933457</v>
      </c>
    </row>
    <row r="226" spans="1:13" ht="15" thickBot="1">
      <c r="A226" s="242" t="s">
        <v>139</v>
      </c>
      <c r="B226" s="241" t="s">
        <v>92</v>
      </c>
      <c r="C226" s="237">
        <v>19.89</v>
      </c>
      <c r="D226" s="240">
        <v>22.64</v>
      </c>
      <c r="E226" s="237"/>
      <c r="F226" s="237"/>
      <c r="G226" s="237">
        <f>C226-F224</f>
        <v>-2.803333333333331</v>
      </c>
      <c r="I226" s="237">
        <f>G226-H209</f>
        <v>-2.9166666666666607</v>
      </c>
      <c r="J226" s="239"/>
      <c r="K226" s="237">
        <f t="shared" si="9"/>
        <v>7.5509945014535154</v>
      </c>
    </row>
    <row r="227" spans="1:13">
      <c r="A227" s="242" t="s">
        <v>139</v>
      </c>
      <c r="B227" s="247" t="s">
        <v>91</v>
      </c>
      <c r="C227" s="237">
        <v>19.920000000000002</v>
      </c>
      <c r="D227" s="240">
        <v>21.7</v>
      </c>
      <c r="E227" s="237">
        <f>AVERAGE(C227:C229)</f>
        <v>19.97</v>
      </c>
      <c r="F227" s="237">
        <f>AVERAGE(D227:D229)</f>
        <v>21.83</v>
      </c>
      <c r="G227" s="237">
        <f>C227-F227</f>
        <v>-1.9099999999999966</v>
      </c>
      <c r="H227" s="237">
        <f>AVERAGE(G227:G229)</f>
        <v>-1.859999999999997</v>
      </c>
      <c r="I227" s="237">
        <f>G227-H209</f>
        <v>-2.0233333333333263</v>
      </c>
      <c r="J227" s="239">
        <f>AVERAGE(I227:I229)</f>
        <v>-1.9733333333333267</v>
      </c>
      <c r="K227" s="237">
        <f t="shared" si="9"/>
        <v>4.0652197286727354</v>
      </c>
      <c r="L227" s="237">
        <f>AVERAGE(K227:K229)</f>
        <v>3.9297993387318617</v>
      </c>
      <c r="M227" s="237">
        <f>STDEV(K227:K229)</f>
        <v>0.18817839488837154</v>
      </c>
    </row>
    <row r="228" spans="1:13">
      <c r="A228" s="242" t="s">
        <v>139</v>
      </c>
      <c r="B228" s="246" t="s">
        <v>91</v>
      </c>
      <c r="C228" s="237">
        <v>20.05</v>
      </c>
      <c r="D228" s="240">
        <v>21.99</v>
      </c>
      <c r="E228" s="237"/>
      <c r="F228" s="237"/>
      <c r="G228" s="237">
        <f>C228-F227</f>
        <v>-1.7799999999999976</v>
      </c>
      <c r="I228" s="237">
        <f>G228-H209</f>
        <v>-1.8933333333333273</v>
      </c>
      <c r="J228" s="239"/>
      <c r="K228" s="237">
        <f t="shared" si="9"/>
        <v>3.7149256401541781</v>
      </c>
    </row>
    <row r="229" spans="1:13" ht="15" thickBot="1">
      <c r="A229" s="242" t="s">
        <v>139</v>
      </c>
      <c r="B229" s="245" t="s">
        <v>91</v>
      </c>
      <c r="C229" s="237">
        <v>19.940000000000001</v>
      </c>
      <c r="D229" s="240">
        <v>21.8</v>
      </c>
      <c r="E229" s="237"/>
      <c r="F229" s="237"/>
      <c r="G229" s="237">
        <f>C229-F227</f>
        <v>-1.889999999999997</v>
      </c>
      <c r="I229" s="237">
        <f>G229-H209</f>
        <v>-2.0033333333333267</v>
      </c>
      <c r="J229" s="239"/>
      <c r="K229" s="237">
        <f t="shared" si="9"/>
        <v>4.0092526473686725</v>
      </c>
    </row>
    <row r="230" spans="1:13">
      <c r="A230" s="242" t="s">
        <v>139</v>
      </c>
      <c r="B230" s="244" t="s">
        <v>90</v>
      </c>
      <c r="C230" s="237">
        <v>19.920000000000002</v>
      </c>
      <c r="D230" s="240">
        <v>21.7</v>
      </c>
      <c r="E230" s="237">
        <f>AVERAGE(C230:C232)</f>
        <v>19.97</v>
      </c>
      <c r="F230" s="237">
        <f>AVERAGE(D230:D232)</f>
        <v>21.83</v>
      </c>
      <c r="G230" s="237">
        <f>C230-F230</f>
        <v>-1.9099999999999966</v>
      </c>
      <c r="H230" s="237">
        <f>AVERAGE(G230:G232)</f>
        <v>-1.859999999999997</v>
      </c>
      <c r="I230" s="237">
        <f>G230-H209</f>
        <v>-2.0233333333333263</v>
      </c>
      <c r="J230" s="239">
        <f>AVERAGE(I230:I232)</f>
        <v>-1.9733333333333267</v>
      </c>
      <c r="K230" s="237">
        <f t="shared" si="9"/>
        <v>4.0652197286727354</v>
      </c>
      <c r="L230" s="237">
        <f>AVERAGE(K230:K232)</f>
        <v>3.9297993387318617</v>
      </c>
      <c r="M230" s="237">
        <f>STDEV(K230:K232)</f>
        <v>0.18817839488837154</v>
      </c>
    </row>
    <row r="231" spans="1:13">
      <c r="A231" s="242" t="s">
        <v>139</v>
      </c>
      <c r="B231" s="243" t="s">
        <v>90</v>
      </c>
      <c r="C231" s="237">
        <v>20.05</v>
      </c>
      <c r="D231" s="240">
        <v>21.99</v>
      </c>
      <c r="E231" s="237"/>
      <c r="F231" s="237"/>
      <c r="G231" s="237">
        <f>C231-F230</f>
        <v>-1.7799999999999976</v>
      </c>
      <c r="I231" s="237">
        <f>G231-H209</f>
        <v>-1.8933333333333273</v>
      </c>
      <c r="J231" s="239"/>
      <c r="K231" s="237">
        <f t="shared" si="9"/>
        <v>3.7149256401541781</v>
      </c>
    </row>
    <row r="232" spans="1:13" ht="15" thickBot="1">
      <c r="A232" s="242" t="s">
        <v>139</v>
      </c>
      <c r="B232" s="241" t="s">
        <v>90</v>
      </c>
      <c r="C232" s="237">
        <v>19.940000000000001</v>
      </c>
      <c r="D232" s="240">
        <v>21.8</v>
      </c>
      <c r="E232" s="237"/>
      <c r="F232" s="237"/>
      <c r="G232" s="237">
        <f>C232-F230</f>
        <v>-1.889999999999997</v>
      </c>
      <c r="I232" s="237">
        <f>G232-H209</f>
        <v>-2.0033333333333267</v>
      </c>
      <c r="J232" s="239"/>
      <c r="K232" s="237">
        <f t="shared" si="9"/>
        <v>4.0092526473686725</v>
      </c>
    </row>
    <row r="233" spans="1:13">
      <c r="A233" s="242" t="s">
        <v>139</v>
      </c>
      <c r="B233" s="247" t="s">
        <v>89</v>
      </c>
      <c r="C233" s="237">
        <v>19.329999999999998</v>
      </c>
      <c r="D233" s="240">
        <v>21.69</v>
      </c>
      <c r="E233" s="237">
        <f>AVERAGE(C233:C235)</f>
        <v>19.163333333333334</v>
      </c>
      <c r="F233" s="237">
        <f>AVERAGE(D233:D235)</f>
        <v>21.766666666666666</v>
      </c>
      <c r="G233" s="237">
        <f>C233-F233</f>
        <v>-2.4366666666666674</v>
      </c>
      <c r="H233" s="237">
        <f>AVERAGE(G233:G235)</f>
        <v>-2.6033333333333331</v>
      </c>
      <c r="I233" s="237">
        <f>G233-H209</f>
        <v>-2.5499999999999972</v>
      </c>
      <c r="J233" s="239">
        <f>AVERAGE(I233:I235)</f>
        <v>-2.7166666666666628</v>
      </c>
      <c r="K233" s="237">
        <f t="shared" si="9"/>
        <v>5.8563427837824902</v>
      </c>
      <c r="L233" s="237">
        <f>AVERAGE(K233:K235)</f>
        <v>6.9241034513401329</v>
      </c>
      <c r="M233" s="237">
        <f>STDEV(K233:K235)</f>
        <v>2.8237699345294027</v>
      </c>
    </row>
    <row r="234" spans="1:13">
      <c r="A234" s="242" t="s">
        <v>139</v>
      </c>
      <c r="B234" s="246" t="s">
        <v>89</v>
      </c>
      <c r="C234" s="237">
        <v>19.62</v>
      </c>
      <c r="D234" s="240">
        <v>21.56</v>
      </c>
      <c r="E234" s="237"/>
      <c r="F234" s="237"/>
      <c r="G234" s="237">
        <f>C234-F233</f>
        <v>-2.1466666666666647</v>
      </c>
      <c r="I234" s="237">
        <f>G234-H209</f>
        <v>-2.2599999999999945</v>
      </c>
      <c r="J234" s="239"/>
      <c r="K234" s="237">
        <f t="shared" si="9"/>
        <v>4.7899148184756957</v>
      </c>
    </row>
    <row r="235" spans="1:13" ht="15" thickBot="1">
      <c r="A235" s="242" t="s">
        <v>139</v>
      </c>
      <c r="B235" s="245" t="s">
        <v>89</v>
      </c>
      <c r="C235" s="237">
        <v>18.54</v>
      </c>
      <c r="D235" s="240">
        <v>22.05</v>
      </c>
      <c r="E235" s="237"/>
      <c r="F235" s="237"/>
      <c r="G235" s="237">
        <f>C235-F233</f>
        <v>-3.2266666666666666</v>
      </c>
      <c r="I235" s="237">
        <f>G235-H209</f>
        <v>-3.3399999999999963</v>
      </c>
      <c r="J235" s="239"/>
      <c r="K235" s="237">
        <f t="shared" si="9"/>
        <v>10.126052751762213</v>
      </c>
    </row>
    <row r="236" spans="1:13">
      <c r="A236" s="242" t="s">
        <v>139</v>
      </c>
      <c r="B236" s="244" t="s">
        <v>87</v>
      </c>
      <c r="C236" s="237">
        <v>18.02</v>
      </c>
      <c r="D236" s="240">
        <v>21.46</v>
      </c>
      <c r="E236" s="237">
        <f>AVERAGE(C236:C238)</f>
        <v>18.326666666666668</v>
      </c>
      <c r="F236" s="237">
        <f>AVERAGE(D236:D238)</f>
        <v>21.343333333333334</v>
      </c>
      <c r="G236" s="237">
        <f>C236-F236</f>
        <v>-3.3233333333333341</v>
      </c>
      <c r="H236" s="237">
        <f>AVERAGE(G236:G238)</f>
        <v>-3.0166666666666671</v>
      </c>
      <c r="I236" s="237">
        <f>G236-H209</f>
        <v>-3.4366666666666639</v>
      </c>
      <c r="J236" s="239">
        <f>AVERAGE(I236:I238)</f>
        <v>-3.1299999999999968</v>
      </c>
      <c r="K236" s="237">
        <f t="shared" si="9"/>
        <v>10.82778819309795</v>
      </c>
      <c r="L236" s="237">
        <f>AVERAGE(K236:K238)</f>
        <v>9.1260533719789709</v>
      </c>
      <c r="M236" s="237">
        <f>STDEV(K236:K238)</f>
        <v>2.9474911711872047</v>
      </c>
    </row>
    <row r="237" spans="1:13">
      <c r="A237" s="242" t="s">
        <v>139</v>
      </c>
      <c r="B237" s="243" t="s">
        <v>87</v>
      </c>
      <c r="C237" s="237">
        <v>18.940000000000001</v>
      </c>
      <c r="D237" s="240">
        <v>21.2</v>
      </c>
      <c r="E237" s="237"/>
      <c r="F237" s="237"/>
      <c r="G237" s="237">
        <f>C237-F236</f>
        <v>-2.4033333333333324</v>
      </c>
      <c r="I237" s="237">
        <f>G237-H209</f>
        <v>-2.5166666666666622</v>
      </c>
      <c r="J237" s="239"/>
      <c r="K237" s="237">
        <f t="shared" si="9"/>
        <v>5.7225837297410145</v>
      </c>
    </row>
    <row r="238" spans="1:13" ht="15" thickBot="1">
      <c r="A238" s="242" t="s">
        <v>139</v>
      </c>
      <c r="B238" s="241" t="s">
        <v>87</v>
      </c>
      <c r="C238" s="237">
        <v>18.02</v>
      </c>
      <c r="D238" s="240">
        <v>21.37</v>
      </c>
      <c r="E238" s="237"/>
      <c r="F238" s="237"/>
      <c r="G238" s="237">
        <f>C238-F236</f>
        <v>-3.3233333333333341</v>
      </c>
      <c r="I238" s="237">
        <f>G238-H209</f>
        <v>-3.4366666666666639</v>
      </c>
      <c r="J238" s="239"/>
      <c r="K238" s="237">
        <f t="shared" si="9"/>
        <v>10.82778819309795</v>
      </c>
    </row>
    <row r="241" spans="1:25" ht="20">
      <c r="A241" s="422" t="s">
        <v>41</v>
      </c>
      <c r="B241" s="423"/>
      <c r="C241" s="423"/>
      <c r="E241" s="426" t="s">
        <v>125</v>
      </c>
      <c r="F241" s="426"/>
    </row>
    <row r="242" spans="1:25" ht="16" thickBot="1">
      <c r="A242" s="254" t="s">
        <v>117</v>
      </c>
      <c r="B242" s="254" t="s">
        <v>116</v>
      </c>
      <c r="C242" s="252" t="s">
        <v>115</v>
      </c>
      <c r="D242" s="252" t="s">
        <v>114</v>
      </c>
      <c r="E242" s="252" t="s">
        <v>113</v>
      </c>
      <c r="F242" s="252" t="s">
        <v>112</v>
      </c>
      <c r="G242" s="253" t="s">
        <v>111</v>
      </c>
      <c r="H242" s="252" t="s">
        <v>110</v>
      </c>
      <c r="I242" s="253" t="s">
        <v>109</v>
      </c>
      <c r="J242" s="252" t="s">
        <v>108</v>
      </c>
      <c r="K242" s="252" t="s">
        <v>107</v>
      </c>
      <c r="L242" s="252" t="s">
        <v>106</v>
      </c>
      <c r="M242" s="252" t="s">
        <v>105</v>
      </c>
      <c r="O242" s="248"/>
      <c r="P242" s="251" t="s">
        <v>104</v>
      </c>
      <c r="Q242" s="250" t="s">
        <v>103</v>
      </c>
    </row>
    <row r="243" spans="1:25">
      <c r="A243" s="242" t="s">
        <v>139</v>
      </c>
      <c r="B243" s="247" t="s">
        <v>100</v>
      </c>
      <c r="C243" s="255">
        <v>23.05</v>
      </c>
      <c r="D243" s="257">
        <v>24.18</v>
      </c>
      <c r="E243" s="255">
        <f>AVERAGE(C243:C245)</f>
        <v>22.733333333333334</v>
      </c>
      <c r="F243" s="255">
        <f>AVERAGE(D243:D245)</f>
        <v>24.196666666666669</v>
      </c>
      <c r="G243" s="255">
        <f>C243-F243</f>
        <v>-1.1466666666666683</v>
      </c>
      <c r="H243" s="255">
        <f>AVERAGE(G243:G245)</f>
        <v>-1.4633333333333358</v>
      </c>
      <c r="I243" s="255">
        <f>G243-H243</f>
        <v>0.31666666666666754</v>
      </c>
      <c r="J243" s="256">
        <f>AVERAGE(I243:I245)</f>
        <v>-7.4014868308343765E-17</v>
      </c>
      <c r="K243" s="255">
        <f t="shared" ref="K243:K272" si="10">2^-(I243)</f>
        <v>0.80292288186337601</v>
      </c>
      <c r="L243" s="255">
        <f>AVERAGE(K243:K245)</f>
        <v>1.0121797735840838</v>
      </c>
      <c r="M243" s="255">
        <f>STDEV(K243:K245)</f>
        <v>0.18615131401440799</v>
      </c>
      <c r="O243" s="249" t="s">
        <v>102</v>
      </c>
      <c r="P243" s="248">
        <v>1.0121797735840801</v>
      </c>
      <c r="Q243" s="248">
        <v>1.1193117429109301</v>
      </c>
    </row>
    <row r="244" spans="1:25">
      <c r="A244" s="242" t="s">
        <v>139</v>
      </c>
      <c r="B244" s="246" t="s">
        <v>100</v>
      </c>
      <c r="C244" s="255">
        <v>22.52</v>
      </c>
      <c r="D244" s="257">
        <v>24.22</v>
      </c>
      <c r="E244" s="255"/>
      <c r="F244" s="255"/>
      <c r="G244" s="255">
        <f>C244-F243</f>
        <v>-1.6766666666666694</v>
      </c>
      <c r="H244" s="255"/>
      <c r="I244" s="255">
        <f>G244-H243</f>
        <v>-0.2133333333333336</v>
      </c>
      <c r="J244" s="256"/>
      <c r="K244" s="255">
        <f t="shared" si="10"/>
        <v>1.1593637908755896</v>
      </c>
      <c r="L244" s="255"/>
      <c r="M244" s="255"/>
      <c r="O244" s="249" t="s">
        <v>101</v>
      </c>
      <c r="P244" s="248">
        <v>1.3115858096172099</v>
      </c>
      <c r="Q244" s="248">
        <v>1.6915615904772701</v>
      </c>
    </row>
    <row r="245" spans="1:25" ht="15" thickBot="1">
      <c r="A245" s="242" t="s">
        <v>139</v>
      </c>
      <c r="B245" s="245" t="s">
        <v>100</v>
      </c>
      <c r="C245" s="255">
        <v>22.63</v>
      </c>
      <c r="D245" s="257">
        <v>24.19</v>
      </c>
      <c r="E245" s="255"/>
      <c r="F245" s="255"/>
      <c r="G245" s="255">
        <f>C245-F243</f>
        <v>-1.56666666666667</v>
      </c>
      <c r="H245" s="255"/>
      <c r="I245" s="255">
        <f>G245-H243</f>
        <v>-0.10333333333333417</v>
      </c>
      <c r="J245" s="256"/>
      <c r="K245" s="255">
        <f t="shared" si="10"/>
        <v>1.0742526480132861</v>
      </c>
      <c r="L245" s="255"/>
      <c r="M245" s="255"/>
      <c r="O245" s="249" t="s">
        <v>99</v>
      </c>
      <c r="P245" s="248">
        <v>1.3530595712004001</v>
      </c>
      <c r="Q245" s="248">
        <v>4.5888987926432998</v>
      </c>
    </row>
    <row r="246" spans="1:25">
      <c r="A246" s="242" t="s">
        <v>139</v>
      </c>
      <c r="B246" s="244" t="s">
        <v>96</v>
      </c>
      <c r="C246" s="255">
        <v>22.05</v>
      </c>
      <c r="D246" s="257">
        <v>24.69</v>
      </c>
      <c r="E246" s="255">
        <f>AVERAGE(C246:C248)</f>
        <v>22.983333333333334</v>
      </c>
      <c r="F246" s="255">
        <f>AVERAGE(D246:D248)</f>
        <v>24.426666666666666</v>
      </c>
      <c r="G246" s="255">
        <f>C246-F246</f>
        <v>-2.3766666666666652</v>
      </c>
      <c r="H246" s="255">
        <f>AVERAGE(G246:G248)</f>
        <v>-1.4433333333333327</v>
      </c>
      <c r="I246" s="255">
        <f>G246-H243</f>
        <v>-0.91333333333332933</v>
      </c>
      <c r="J246" s="256">
        <f>AVERAGE(I246:I248)</f>
        <v>2.0000000000003054E-2</v>
      </c>
      <c r="K246" s="255">
        <f t="shared" si="10"/>
        <v>1.8833920347746886</v>
      </c>
      <c r="L246" s="255">
        <f>AVERAGE(K246:K248)</f>
        <v>1.1193117429109338</v>
      </c>
      <c r="M246" s="255">
        <f>STDEV(K246:K248)</f>
        <v>0.68709935383782295</v>
      </c>
      <c r="O246" s="249" t="s">
        <v>98</v>
      </c>
      <c r="P246" s="248">
        <v>2.02907302867421</v>
      </c>
      <c r="Q246" s="248">
        <v>5.4062291781868996</v>
      </c>
    </row>
    <row r="247" spans="1:25">
      <c r="A247" s="242" t="s">
        <v>139</v>
      </c>
      <c r="B247" s="243" t="s">
        <v>96</v>
      </c>
      <c r="C247" s="255">
        <v>23.82</v>
      </c>
      <c r="D247" s="257">
        <v>24.48</v>
      </c>
      <c r="E247" s="255"/>
      <c r="F247" s="255"/>
      <c r="G247" s="255">
        <f>C247-F246</f>
        <v>-0.60666666666666558</v>
      </c>
      <c r="H247" s="255"/>
      <c r="I247" s="255">
        <f>G247-H243</f>
        <v>0.85666666666667024</v>
      </c>
      <c r="J247" s="256"/>
      <c r="K247" s="255">
        <f t="shared" si="10"/>
        <v>0.55222700037217443</v>
      </c>
      <c r="L247" s="255"/>
      <c r="M247" s="255"/>
      <c r="O247" s="249" t="s">
        <v>97</v>
      </c>
      <c r="P247" s="248">
        <v>2.02907302867421</v>
      </c>
      <c r="Q247" s="248">
        <v>3.35953974169044</v>
      </c>
    </row>
    <row r="248" spans="1:25" ht="15" thickBot="1">
      <c r="A248" s="242" t="s">
        <v>139</v>
      </c>
      <c r="B248" s="241" t="s">
        <v>96</v>
      </c>
      <c r="C248" s="255">
        <v>23.08</v>
      </c>
      <c r="D248" s="257">
        <v>24.11</v>
      </c>
      <c r="E248" s="255"/>
      <c r="F248" s="255"/>
      <c r="G248" s="255">
        <f>C248-F246</f>
        <v>-1.3466666666666676</v>
      </c>
      <c r="H248" s="255"/>
      <c r="I248" s="255">
        <f>G248-H243</f>
        <v>0.11666666666666825</v>
      </c>
      <c r="J248" s="256"/>
      <c r="K248" s="255">
        <f t="shared" si="10"/>
        <v>0.9223161935859383</v>
      </c>
      <c r="L248" s="255"/>
      <c r="M248" s="255"/>
    </row>
    <row r="249" spans="1:25">
      <c r="A249" s="242" t="s">
        <v>139</v>
      </c>
      <c r="B249" s="247" t="s">
        <v>95</v>
      </c>
      <c r="C249" s="255">
        <v>21.82</v>
      </c>
      <c r="D249" s="257">
        <v>23.73</v>
      </c>
      <c r="E249" s="255">
        <f>AVERAGE(C249:C251)</f>
        <v>21.89</v>
      </c>
      <c r="F249" s="255">
        <f>AVERAGE(D249:D251)</f>
        <v>23.743333333333336</v>
      </c>
      <c r="G249" s="255">
        <f>C249-F249</f>
        <v>-1.9233333333333356</v>
      </c>
      <c r="H249" s="255">
        <f>AVERAGE(G249:G251)</f>
        <v>-1.8533333333333364</v>
      </c>
      <c r="I249" s="255">
        <f>G249-H243</f>
        <v>-0.45999999999999974</v>
      </c>
      <c r="J249" s="256">
        <f>AVERAGE(I249:I251)</f>
        <v>-0.39000000000000062</v>
      </c>
      <c r="K249" s="255">
        <f t="shared" si="10"/>
        <v>1.3755418181397434</v>
      </c>
      <c r="L249" s="255">
        <f>AVERAGE(K249:K251)</f>
        <v>1.3115858096172086</v>
      </c>
      <c r="M249" s="255">
        <f>STDEV(K249:K251)</f>
        <v>6.8262703446940368E-2</v>
      </c>
    </row>
    <row r="250" spans="1:25">
      <c r="A250" s="242" t="s">
        <v>139</v>
      </c>
      <c r="B250" s="246" t="s">
        <v>95</v>
      </c>
      <c r="C250" s="255">
        <v>21.97</v>
      </c>
      <c r="D250" s="257">
        <v>23.8</v>
      </c>
      <c r="E250" s="255"/>
      <c r="F250" s="255"/>
      <c r="G250" s="255">
        <f>C250-F249</f>
        <v>-1.773333333333337</v>
      </c>
      <c r="H250" s="255"/>
      <c r="I250" s="255">
        <f>G250-H243</f>
        <v>-0.31000000000000116</v>
      </c>
      <c r="J250" s="256"/>
      <c r="K250" s="255">
        <f t="shared" si="10"/>
        <v>1.2397076999389876</v>
      </c>
      <c r="L250" s="255"/>
      <c r="M250" s="255"/>
    </row>
    <row r="251" spans="1:25" ht="15" thickBot="1">
      <c r="A251" s="242" t="s">
        <v>139</v>
      </c>
      <c r="B251" s="245" t="s">
        <v>95</v>
      </c>
      <c r="C251" s="255">
        <v>21.88</v>
      </c>
      <c r="D251" s="257">
        <v>23.7</v>
      </c>
      <c r="E251" s="255"/>
      <c r="F251" s="255"/>
      <c r="G251" s="255">
        <f>C251-F249</f>
        <v>-1.8633333333333368</v>
      </c>
      <c r="H251" s="255"/>
      <c r="I251" s="255">
        <f>G251-H243</f>
        <v>-0.40000000000000102</v>
      </c>
      <c r="J251" s="256"/>
      <c r="K251" s="255">
        <f t="shared" si="10"/>
        <v>1.3195079107728951</v>
      </c>
      <c r="L251" s="255"/>
      <c r="M251" s="255"/>
    </row>
    <row r="252" spans="1:25">
      <c r="A252" s="242" t="s">
        <v>139</v>
      </c>
      <c r="B252" s="244" t="s">
        <v>94</v>
      </c>
      <c r="C252" s="255">
        <v>19.38</v>
      </c>
      <c r="D252" s="257">
        <v>22.19</v>
      </c>
      <c r="E252" s="255">
        <f>AVERAGE(C252:C254)</f>
        <v>19.573333333333334</v>
      </c>
      <c r="F252" s="255">
        <f>AVERAGE(D252:D254)</f>
        <v>21.786666666666665</v>
      </c>
      <c r="G252" s="255">
        <f>C252-F252</f>
        <v>-2.4066666666666663</v>
      </c>
      <c r="H252" s="255">
        <f>AVERAGE(G252:G254)</f>
        <v>-2.2133333333333325</v>
      </c>
      <c r="I252" s="255">
        <f>G252-H243</f>
        <v>-0.94333333333333047</v>
      </c>
      <c r="J252" s="256">
        <f>AVERAGE(I252:I254)</f>
        <v>-0.74999999999999645</v>
      </c>
      <c r="K252" s="255">
        <f t="shared" si="10"/>
        <v>1.9229661049653024</v>
      </c>
      <c r="L252" s="255">
        <f>AVERAGE(K252:K254)</f>
        <v>1.6915615904772749</v>
      </c>
      <c r="M252" s="255">
        <f>STDEV(K252:K254)</f>
        <v>0.22315987164720108</v>
      </c>
      <c r="O252" s="238"/>
      <c r="P252" s="264"/>
      <c r="Q252" s="238"/>
      <c r="R252" s="238"/>
      <c r="S252" s="238"/>
      <c r="T252" s="238"/>
      <c r="U252" s="238"/>
      <c r="V252" s="263"/>
      <c r="W252" s="238"/>
      <c r="X252" s="238"/>
      <c r="Y252" s="238"/>
    </row>
    <row r="253" spans="1:25">
      <c r="A253" s="242" t="s">
        <v>139</v>
      </c>
      <c r="B253" s="243" t="s">
        <v>94</v>
      </c>
      <c r="C253" s="255">
        <v>19.579999999999998</v>
      </c>
      <c r="D253" s="257">
        <v>21.49</v>
      </c>
      <c r="E253" s="255"/>
      <c r="F253" s="255"/>
      <c r="G253" s="255">
        <f>C253-F252</f>
        <v>-2.206666666666667</v>
      </c>
      <c r="H253" s="255"/>
      <c r="I253" s="255">
        <f>G253-H243</f>
        <v>-0.74333333333333118</v>
      </c>
      <c r="J253" s="256"/>
      <c r="K253" s="255">
        <f t="shared" si="10"/>
        <v>1.6740392258768986</v>
      </c>
      <c r="L253" s="255"/>
      <c r="M253" s="255"/>
      <c r="O253" s="238"/>
      <c r="P253" s="264"/>
      <c r="Q253" s="238"/>
      <c r="R253" s="238"/>
      <c r="S253" s="238"/>
      <c r="T253" s="238"/>
      <c r="U253" s="238"/>
      <c r="V253" s="263"/>
      <c r="W253" s="238"/>
      <c r="X253" s="238"/>
      <c r="Y253" s="238"/>
    </row>
    <row r="254" spans="1:25" ht="15" thickBot="1">
      <c r="A254" s="242" t="s">
        <v>139</v>
      </c>
      <c r="B254" s="241" t="s">
        <v>94</v>
      </c>
      <c r="C254" s="255">
        <v>19.760000000000002</v>
      </c>
      <c r="D254" s="257">
        <v>21.68</v>
      </c>
      <c r="E254" s="255"/>
      <c r="F254" s="255"/>
      <c r="G254" s="255">
        <f>C254-F252</f>
        <v>-2.0266666666666637</v>
      </c>
      <c r="H254" s="255"/>
      <c r="I254" s="255">
        <f>G254-H243</f>
        <v>-0.56333333333332791</v>
      </c>
      <c r="J254" s="256"/>
      <c r="K254" s="255">
        <f t="shared" si="10"/>
        <v>1.4776794405896234</v>
      </c>
      <c r="L254" s="255"/>
      <c r="M254" s="255"/>
      <c r="O254" s="238"/>
      <c r="P254" s="264"/>
      <c r="Q254" s="238"/>
      <c r="R254" s="238"/>
      <c r="S254" s="238"/>
      <c r="T254" s="238"/>
      <c r="U254" s="238"/>
      <c r="V254" s="263"/>
      <c r="W254" s="238"/>
      <c r="X254" s="238"/>
      <c r="Y254" s="238"/>
    </row>
    <row r="255" spans="1:25">
      <c r="A255" s="242" t="s">
        <v>139</v>
      </c>
      <c r="B255" s="247" t="s">
        <v>93</v>
      </c>
      <c r="C255" s="255">
        <v>18.7</v>
      </c>
      <c r="D255" s="257">
        <v>20.83</v>
      </c>
      <c r="E255" s="255">
        <f>AVERAGE(C255:C257)</f>
        <v>18.796666666666667</v>
      </c>
      <c r="F255" s="255">
        <f>AVERAGE(D255:D257)</f>
        <v>20.693333333333332</v>
      </c>
      <c r="G255" s="255">
        <f>C255-F255</f>
        <v>-1.9933333333333323</v>
      </c>
      <c r="H255" s="255">
        <f>AVERAGE(G255:G257)</f>
        <v>-1.8966666666666647</v>
      </c>
      <c r="I255" s="255">
        <f>G255-H243</f>
        <v>-0.52999999999999647</v>
      </c>
      <c r="J255" s="256">
        <f>AVERAGE(I255:I257)</f>
        <v>-0.43333333333332891</v>
      </c>
      <c r="K255" s="255">
        <f t="shared" si="10"/>
        <v>1.4439291955224927</v>
      </c>
      <c r="L255" s="255">
        <f>AVERAGE(K255:K257)</f>
        <v>1.353059571200405</v>
      </c>
      <c r="M255" s="255">
        <f>STDEV(K255:K257)</f>
        <v>0.10395043715719741</v>
      </c>
    </row>
    <row r="256" spans="1:25">
      <c r="A256" s="242" t="s">
        <v>139</v>
      </c>
      <c r="B256" s="246" t="s">
        <v>93</v>
      </c>
      <c r="C256" s="255">
        <v>18.920000000000002</v>
      </c>
      <c r="D256" s="257">
        <v>20.61</v>
      </c>
      <c r="E256" s="255"/>
      <c r="F256" s="255"/>
      <c r="G256" s="255">
        <f>C256-F255</f>
        <v>-1.7733333333333299</v>
      </c>
      <c r="H256" s="255"/>
      <c r="I256" s="255">
        <f>G256-H243</f>
        <v>-0.30999999999999406</v>
      </c>
      <c r="J256" s="256"/>
      <c r="K256" s="255">
        <f t="shared" si="10"/>
        <v>1.2397076999389816</v>
      </c>
      <c r="L256" s="255"/>
      <c r="M256" s="255"/>
    </row>
    <row r="257" spans="1:13" ht="15" thickBot="1">
      <c r="A257" s="242" t="s">
        <v>139</v>
      </c>
      <c r="B257" s="245" t="s">
        <v>93</v>
      </c>
      <c r="C257" s="255">
        <v>18.77</v>
      </c>
      <c r="D257" s="257">
        <v>20.64</v>
      </c>
      <c r="E257" s="255"/>
      <c r="F257" s="255"/>
      <c r="G257" s="255">
        <f>C257-F255</f>
        <v>-1.923333333333332</v>
      </c>
      <c r="H257" s="255"/>
      <c r="I257" s="255">
        <f>G257-H243</f>
        <v>-0.45999999999999619</v>
      </c>
      <c r="J257" s="256"/>
      <c r="K257" s="255">
        <f t="shared" si="10"/>
        <v>1.3755418181397401</v>
      </c>
      <c r="L257" s="255"/>
      <c r="M257" s="255"/>
    </row>
    <row r="258" spans="1:13">
      <c r="A258" s="242" t="s">
        <v>139</v>
      </c>
      <c r="B258" s="244" t="s">
        <v>92</v>
      </c>
      <c r="C258" s="255">
        <v>18.07</v>
      </c>
      <c r="D258" s="257">
        <v>21.7</v>
      </c>
      <c r="E258" s="255">
        <f>AVERAGE(C258:C260)</f>
        <v>18.173333333333332</v>
      </c>
      <c r="F258" s="255">
        <f>AVERAGE(D258:D260)</f>
        <v>21.83</v>
      </c>
      <c r="G258" s="255">
        <f>C258-F258</f>
        <v>-3.759999999999998</v>
      </c>
      <c r="H258" s="255">
        <f>AVERAGE(G258:G260)</f>
        <v>-3.656666666666665</v>
      </c>
      <c r="I258" s="255">
        <f>G258-H243</f>
        <v>-2.2966666666666624</v>
      </c>
      <c r="J258" s="256">
        <f>AVERAGE(I258:I260)</f>
        <v>-2.1933333333333294</v>
      </c>
      <c r="K258" s="255">
        <f t="shared" si="10"/>
        <v>4.9132125974766847</v>
      </c>
      <c r="L258" s="255">
        <f>AVERAGE(K258:K260)</f>
        <v>4.5888987926433034</v>
      </c>
      <c r="M258" s="255">
        <f>STDEV(K258:K260)</f>
        <v>0.4504132846196397</v>
      </c>
    </row>
    <row r="259" spans="1:13">
      <c r="A259" s="242" t="s">
        <v>139</v>
      </c>
      <c r="B259" s="243" t="s">
        <v>92</v>
      </c>
      <c r="C259" s="255">
        <v>18.34</v>
      </c>
      <c r="D259" s="257">
        <v>21.99</v>
      </c>
      <c r="E259" s="255"/>
      <c r="F259" s="255"/>
      <c r="G259" s="255">
        <f>C259-F258</f>
        <v>-3.4899999999999984</v>
      </c>
      <c r="H259" s="255"/>
      <c r="I259" s="255">
        <f>G259-H243</f>
        <v>-2.0266666666666628</v>
      </c>
      <c r="J259" s="256"/>
      <c r="K259" s="255">
        <f t="shared" si="10"/>
        <v>4.0746232398291591</v>
      </c>
      <c r="L259" s="255"/>
      <c r="M259" s="255"/>
    </row>
    <row r="260" spans="1:13" ht="15" thickBot="1">
      <c r="A260" s="242" t="s">
        <v>139</v>
      </c>
      <c r="B260" s="241" t="s">
        <v>92</v>
      </c>
      <c r="C260" s="255">
        <v>18.11</v>
      </c>
      <c r="D260" s="257">
        <v>21.8</v>
      </c>
      <c r="E260" s="255"/>
      <c r="F260" s="255"/>
      <c r="G260" s="255">
        <f>C260-F258</f>
        <v>-3.7199999999999989</v>
      </c>
      <c r="H260" s="255"/>
      <c r="I260" s="255">
        <f>G260-H243</f>
        <v>-2.2566666666666633</v>
      </c>
      <c r="J260" s="256"/>
      <c r="K260" s="255">
        <f t="shared" si="10"/>
        <v>4.7788605406240663</v>
      </c>
      <c r="L260" s="255"/>
      <c r="M260" s="255"/>
    </row>
    <row r="261" spans="1:13">
      <c r="A261" s="242" t="s">
        <v>139</v>
      </c>
      <c r="B261" s="247" t="s">
        <v>91</v>
      </c>
      <c r="C261" s="255">
        <v>18.72</v>
      </c>
      <c r="D261" s="257">
        <v>21.46</v>
      </c>
      <c r="E261" s="255">
        <f>AVERAGE(C261:C263)</f>
        <v>18.866666666666667</v>
      </c>
      <c r="F261" s="255">
        <f>AVERAGE(D261:D263)</f>
        <v>21.343333333333334</v>
      </c>
      <c r="G261" s="255">
        <f>C261-F261</f>
        <v>-2.6233333333333348</v>
      </c>
      <c r="H261" s="255">
        <f>AVERAGE(G261:G263)</f>
        <v>-2.4766666666666679</v>
      </c>
      <c r="I261" s="255">
        <f>G261-H243</f>
        <v>-1.159999999999999</v>
      </c>
      <c r="J261" s="256">
        <f>AVERAGE(I261:I263)</f>
        <v>-1.0133333333333319</v>
      </c>
      <c r="K261" s="255">
        <f t="shared" si="10"/>
        <v>2.2345742761444383</v>
      </c>
      <c r="L261" s="255">
        <f>AVERAGE(K261:K263)</f>
        <v>2.0290730286742131</v>
      </c>
      <c r="M261" s="255">
        <f>STDEV(K261:K263)</f>
        <v>0.24827500338280351</v>
      </c>
    </row>
    <row r="262" spans="1:13">
      <c r="A262" s="242" t="s">
        <v>139</v>
      </c>
      <c r="B262" s="246" t="s">
        <v>91</v>
      </c>
      <c r="C262" s="255">
        <v>18.809999999999999</v>
      </c>
      <c r="D262" s="257">
        <v>21.2</v>
      </c>
      <c r="E262" s="255"/>
      <c r="F262" s="255"/>
      <c r="G262" s="255">
        <f>C262-F261</f>
        <v>-2.533333333333335</v>
      </c>
      <c r="H262" s="255"/>
      <c r="I262" s="255">
        <f>G262-H243</f>
        <v>-1.0699999999999992</v>
      </c>
      <c r="J262" s="256"/>
      <c r="K262" s="255">
        <f t="shared" si="10"/>
        <v>2.0994333672461334</v>
      </c>
      <c r="L262" s="255"/>
      <c r="M262" s="255"/>
    </row>
    <row r="263" spans="1:13" ht="15" thickBot="1">
      <c r="A263" s="242" t="s">
        <v>139</v>
      </c>
      <c r="B263" s="245" t="s">
        <v>91</v>
      </c>
      <c r="C263" s="255">
        <v>19.07</v>
      </c>
      <c r="D263" s="257">
        <v>21.37</v>
      </c>
      <c r="E263" s="255"/>
      <c r="F263" s="255"/>
      <c r="G263" s="255">
        <f>C263-F261</f>
        <v>-2.2733333333333334</v>
      </c>
      <c r="H263" s="255"/>
      <c r="I263" s="255">
        <f>G263-H243</f>
        <v>-0.80999999999999761</v>
      </c>
      <c r="J263" s="256"/>
      <c r="K263" s="255">
        <f t="shared" si="10"/>
        <v>1.7532114426320673</v>
      </c>
      <c r="L263" s="255"/>
      <c r="M263" s="255"/>
    </row>
    <row r="264" spans="1:13">
      <c r="A264" s="242" t="s">
        <v>139</v>
      </c>
      <c r="B264" s="244" t="s">
        <v>90</v>
      </c>
      <c r="C264" s="255">
        <v>19.87</v>
      </c>
      <c r="D264" s="257">
        <v>23.69</v>
      </c>
      <c r="E264" s="255">
        <f>AVERAGE(C264:C266)</f>
        <v>19.593333333333334</v>
      </c>
      <c r="F264" s="255">
        <f>AVERAGE(D264:D266)</f>
        <v>23.433333333333334</v>
      </c>
      <c r="G264" s="255">
        <f>C264-F264</f>
        <v>-3.5633333333333326</v>
      </c>
      <c r="H264" s="255">
        <f>AVERAGE(G264:G266)</f>
        <v>-3.84</v>
      </c>
      <c r="I264" s="255">
        <f>G264-H243</f>
        <v>-2.099999999999997</v>
      </c>
      <c r="J264" s="256">
        <f>AVERAGE(I264:I266)</f>
        <v>-2.3766666666666643</v>
      </c>
      <c r="K264" s="255">
        <f t="shared" si="10"/>
        <v>4.2870938501451636</v>
      </c>
      <c r="L264" s="255">
        <f>AVERAGE(K264:K266)</f>
        <v>5.4062291781868987</v>
      </c>
      <c r="M264" s="255">
        <f>STDEV(K264:K266)</f>
        <v>1.9641007743289007</v>
      </c>
    </row>
    <row r="265" spans="1:13">
      <c r="A265" s="242" t="s">
        <v>139</v>
      </c>
      <c r="B265" s="243" t="s">
        <v>90</v>
      </c>
      <c r="C265" s="255">
        <v>19.88</v>
      </c>
      <c r="D265" s="257">
        <v>23.56</v>
      </c>
      <c r="E265" s="255"/>
      <c r="F265" s="255"/>
      <c r="G265" s="255">
        <f>C265-F264</f>
        <v>-3.5533333333333346</v>
      </c>
      <c r="H265" s="255"/>
      <c r="I265" s="255">
        <f>G265-H243</f>
        <v>-2.089999999999999</v>
      </c>
      <c r="J265" s="256"/>
      <c r="K265" s="255">
        <f t="shared" si="10"/>
        <v>4.2574807298134365</v>
      </c>
      <c r="L265" s="255"/>
      <c r="M265" s="255"/>
    </row>
    <row r="266" spans="1:13" ht="15" thickBot="1">
      <c r="A266" s="242" t="s">
        <v>139</v>
      </c>
      <c r="B266" s="241" t="s">
        <v>90</v>
      </c>
      <c r="C266" s="255">
        <v>19.03</v>
      </c>
      <c r="D266" s="257">
        <v>23.05</v>
      </c>
      <c r="E266" s="255"/>
      <c r="F266" s="255"/>
      <c r="G266" s="255">
        <f>C266-F264</f>
        <v>-4.4033333333333324</v>
      </c>
      <c r="H266" s="255"/>
      <c r="I266" s="255">
        <f>G266-H243</f>
        <v>-2.9399999999999968</v>
      </c>
      <c r="J266" s="256"/>
      <c r="K266" s="255">
        <f t="shared" si="10"/>
        <v>7.6741129546020979</v>
      </c>
      <c r="L266" s="255"/>
      <c r="M266" s="255"/>
    </row>
    <row r="267" spans="1:13">
      <c r="A267" s="242" t="s">
        <v>139</v>
      </c>
      <c r="B267" s="247" t="s">
        <v>89</v>
      </c>
      <c r="C267" s="255">
        <v>18.72</v>
      </c>
      <c r="D267" s="257">
        <v>21.46</v>
      </c>
      <c r="E267" s="255">
        <f>AVERAGE(C267:C269)</f>
        <v>18.866666666666667</v>
      </c>
      <c r="F267" s="255">
        <f>AVERAGE(D267:D269)</f>
        <v>21.343333333333334</v>
      </c>
      <c r="G267" s="255">
        <f>C267-F267</f>
        <v>-2.6233333333333348</v>
      </c>
      <c r="H267" s="255">
        <f>AVERAGE(G267:G269)</f>
        <v>-2.4766666666666679</v>
      </c>
      <c r="I267" s="255">
        <f>G267-H243</f>
        <v>-1.159999999999999</v>
      </c>
      <c r="J267" s="256">
        <f>AVERAGE(I267:I269)</f>
        <v>-1.0133333333333319</v>
      </c>
      <c r="K267" s="255">
        <f t="shared" si="10"/>
        <v>2.2345742761444383</v>
      </c>
      <c r="L267" s="255">
        <f>AVERAGE(K267:K269)</f>
        <v>2.0290730286742131</v>
      </c>
      <c r="M267" s="255">
        <f>STDEV(K267:K269)</f>
        <v>0.24827500338280351</v>
      </c>
    </row>
    <row r="268" spans="1:13">
      <c r="A268" s="242" t="s">
        <v>139</v>
      </c>
      <c r="B268" s="246" t="s">
        <v>89</v>
      </c>
      <c r="C268" s="255">
        <v>18.809999999999999</v>
      </c>
      <c r="D268" s="257">
        <v>21.2</v>
      </c>
      <c r="E268" s="255"/>
      <c r="F268" s="255"/>
      <c r="G268" s="255">
        <f>C268-F267</f>
        <v>-2.533333333333335</v>
      </c>
      <c r="H268" s="255"/>
      <c r="I268" s="255">
        <f>G268-H243</f>
        <v>-1.0699999999999992</v>
      </c>
      <c r="J268" s="256"/>
      <c r="K268" s="255">
        <f t="shared" si="10"/>
        <v>2.0994333672461334</v>
      </c>
      <c r="L268" s="255"/>
      <c r="M268" s="255"/>
    </row>
    <row r="269" spans="1:13" ht="15" thickBot="1">
      <c r="A269" s="242" t="s">
        <v>139</v>
      </c>
      <c r="B269" s="245" t="s">
        <v>89</v>
      </c>
      <c r="C269" s="255">
        <v>19.07</v>
      </c>
      <c r="D269" s="257">
        <v>21.37</v>
      </c>
      <c r="E269" s="255"/>
      <c r="F269" s="255"/>
      <c r="G269" s="255">
        <f>C269-F267</f>
        <v>-2.2733333333333334</v>
      </c>
      <c r="H269" s="255"/>
      <c r="I269" s="255">
        <f>G269-H243</f>
        <v>-0.80999999999999761</v>
      </c>
      <c r="J269" s="256"/>
      <c r="K269" s="255">
        <f t="shared" si="10"/>
        <v>1.7532114426320673</v>
      </c>
      <c r="L269" s="255"/>
      <c r="M269" s="255"/>
    </row>
    <row r="270" spans="1:13">
      <c r="A270" s="242" t="s">
        <v>139</v>
      </c>
      <c r="B270" s="244" t="s">
        <v>87</v>
      </c>
      <c r="C270" s="255">
        <v>19.72</v>
      </c>
      <c r="D270" s="257">
        <v>22.46</v>
      </c>
      <c r="E270" s="255">
        <f>AVERAGE(C270:C272)</f>
        <v>19.2</v>
      </c>
      <c r="F270" s="255">
        <f>AVERAGE(D270:D272)</f>
        <v>22.343333333333334</v>
      </c>
      <c r="G270" s="255">
        <f>C270-F270</f>
        <v>-2.6233333333333348</v>
      </c>
      <c r="H270" s="255">
        <f>AVERAGE(G270:G272)</f>
        <v>-3.1433333333333344</v>
      </c>
      <c r="I270" s="255">
        <f>G270-H246</f>
        <v>-1.1800000000000022</v>
      </c>
      <c r="J270" s="256">
        <f>AVERAGE(I270:I272)</f>
        <v>-1.700000000000002</v>
      </c>
      <c r="K270" s="255">
        <f t="shared" si="10"/>
        <v>2.2657677705916006</v>
      </c>
      <c r="L270" s="255">
        <f>AVERAGE(K270:K272)</f>
        <v>3.3595397416904436</v>
      </c>
      <c r="M270" s="255">
        <f>STDEV(K270:K272)</f>
        <v>1.0101942676550006</v>
      </c>
    </row>
    <row r="271" spans="1:13">
      <c r="A271" s="242" t="s">
        <v>139</v>
      </c>
      <c r="B271" s="243" t="s">
        <v>87</v>
      </c>
      <c r="C271" s="255">
        <v>18.809999999999999</v>
      </c>
      <c r="D271" s="257">
        <v>22.2</v>
      </c>
      <c r="E271" s="255"/>
      <c r="F271" s="255"/>
      <c r="G271" s="255">
        <f>C271-F270</f>
        <v>-3.533333333333335</v>
      </c>
      <c r="H271" s="255"/>
      <c r="I271" s="255">
        <f>G271-H246</f>
        <v>-2.0900000000000025</v>
      </c>
      <c r="J271" s="256"/>
      <c r="K271" s="255">
        <f t="shared" si="10"/>
        <v>4.2574807298134472</v>
      </c>
      <c r="L271" s="255"/>
      <c r="M271" s="255"/>
    </row>
    <row r="272" spans="1:13" ht="15" thickBot="1">
      <c r="A272" s="242" t="s">
        <v>139</v>
      </c>
      <c r="B272" s="241" t="s">
        <v>87</v>
      </c>
      <c r="C272" s="255">
        <v>19.07</v>
      </c>
      <c r="D272" s="257">
        <v>22.37</v>
      </c>
      <c r="E272" s="255"/>
      <c r="F272" s="255"/>
      <c r="G272" s="255">
        <f>C272-F270</f>
        <v>-3.2733333333333334</v>
      </c>
      <c r="H272" s="255"/>
      <c r="I272" s="255">
        <f>G272-H246</f>
        <v>-1.8300000000000007</v>
      </c>
      <c r="J272" s="256"/>
      <c r="K272" s="255">
        <f t="shared" si="10"/>
        <v>3.5553707246662825</v>
      </c>
      <c r="L272" s="255"/>
      <c r="M272" s="255"/>
    </row>
    <row r="275" spans="1:17" ht="20">
      <c r="A275" s="422" t="s">
        <v>41</v>
      </c>
      <c r="B275" s="423"/>
      <c r="C275" s="423"/>
      <c r="E275" s="426" t="s">
        <v>124</v>
      </c>
      <c r="F275" s="426"/>
    </row>
    <row r="276" spans="1:17" ht="16" thickBot="1">
      <c r="A276" s="254" t="s">
        <v>117</v>
      </c>
      <c r="B276" s="254" t="s">
        <v>116</v>
      </c>
      <c r="C276" s="252" t="s">
        <v>115</v>
      </c>
      <c r="D276" s="252" t="s">
        <v>114</v>
      </c>
      <c r="E276" s="252" t="s">
        <v>113</v>
      </c>
      <c r="F276" s="252" t="s">
        <v>112</v>
      </c>
      <c r="G276" s="253" t="s">
        <v>111</v>
      </c>
      <c r="H276" s="252" t="s">
        <v>110</v>
      </c>
      <c r="I276" s="253" t="s">
        <v>109</v>
      </c>
      <c r="J276" s="252" t="s">
        <v>108</v>
      </c>
      <c r="K276" s="252" t="s">
        <v>107</v>
      </c>
      <c r="L276" s="252" t="s">
        <v>106</v>
      </c>
      <c r="M276" s="252" t="s">
        <v>105</v>
      </c>
      <c r="O276" s="248"/>
      <c r="P276" s="251" t="s">
        <v>104</v>
      </c>
      <c r="Q276" s="250" t="s">
        <v>103</v>
      </c>
    </row>
    <row r="277" spans="1:17">
      <c r="A277" s="242" t="s">
        <v>139</v>
      </c>
      <c r="B277" s="247" t="s">
        <v>100</v>
      </c>
      <c r="C277" s="255">
        <v>27.47</v>
      </c>
      <c r="D277" s="257">
        <v>23.18</v>
      </c>
      <c r="E277" s="255">
        <f>AVERAGE(C277:C279)</f>
        <v>27.403333333333332</v>
      </c>
      <c r="F277" s="255">
        <f>AVERAGE(D277:D279)</f>
        <v>23.196666666666669</v>
      </c>
      <c r="G277" s="255">
        <f>C277-F277</f>
        <v>4.2733333333333299</v>
      </c>
      <c r="H277" s="255">
        <f>AVERAGE(G277:G279)</f>
        <v>4.2066666666666634</v>
      </c>
      <c r="I277" s="255">
        <f>G277-H277</f>
        <v>6.666666666666643E-2</v>
      </c>
      <c r="J277" s="256">
        <f>AVERAGE(I277:I279)</f>
        <v>0</v>
      </c>
      <c r="K277" s="255">
        <f t="shared" ref="K277:K306" si="11">2^-(I277)</f>
        <v>0.95484160391041673</v>
      </c>
      <c r="L277" s="262">
        <f>AVERAGE(K277:K279)</f>
        <v>1.0134194977170163</v>
      </c>
      <c r="M277" s="255">
        <f>STDEV(K277:K279)</f>
        <v>0.20620452200183503</v>
      </c>
      <c r="O277" s="249" t="s">
        <v>102</v>
      </c>
      <c r="P277" s="248">
        <v>1.0134194977170199</v>
      </c>
      <c r="Q277" s="248">
        <v>1.53574916989201</v>
      </c>
    </row>
    <row r="278" spans="1:17">
      <c r="A278" s="242" t="s">
        <v>139</v>
      </c>
      <c r="B278" s="246" t="s">
        <v>100</v>
      </c>
      <c r="C278" s="255">
        <v>27.65</v>
      </c>
      <c r="D278" s="257">
        <v>23.22</v>
      </c>
      <c r="E278" s="255"/>
      <c r="F278" s="255"/>
      <c r="G278" s="255">
        <f>C278-F277</f>
        <v>4.4533333333333296</v>
      </c>
      <c r="H278" s="255"/>
      <c r="I278" s="255">
        <f>G278-H277</f>
        <v>0.24666666666666615</v>
      </c>
      <c r="J278" s="256"/>
      <c r="K278" s="255">
        <f t="shared" si="11"/>
        <v>0.84284154475469963</v>
      </c>
      <c r="L278" s="255"/>
      <c r="M278" s="255"/>
      <c r="O278" s="249" t="s">
        <v>101</v>
      </c>
      <c r="P278" s="248">
        <v>1.19257850432214</v>
      </c>
      <c r="Q278" s="248">
        <v>4.22323774071846</v>
      </c>
    </row>
    <row r="279" spans="1:17" ht="15" thickBot="1">
      <c r="A279" s="242" t="s">
        <v>139</v>
      </c>
      <c r="B279" s="245" t="s">
        <v>100</v>
      </c>
      <c r="C279" s="255">
        <v>27.09</v>
      </c>
      <c r="D279" s="257">
        <v>23.19</v>
      </c>
      <c r="E279" s="255"/>
      <c r="F279" s="255"/>
      <c r="G279" s="255">
        <f>C279-F277</f>
        <v>3.8933333333333309</v>
      </c>
      <c r="H279" s="255"/>
      <c r="I279" s="255">
        <f>G279-H277</f>
        <v>-0.31333333333333258</v>
      </c>
      <c r="J279" s="256"/>
      <c r="K279" s="255">
        <f t="shared" si="11"/>
        <v>1.2425753444859327</v>
      </c>
      <c r="L279" s="255"/>
      <c r="M279" s="255"/>
      <c r="O279" s="249" t="s">
        <v>99</v>
      </c>
      <c r="P279" s="248">
        <v>2.0747073547396302</v>
      </c>
      <c r="Q279" s="248">
        <v>2.0747073547396302</v>
      </c>
    </row>
    <row r="280" spans="1:17">
      <c r="A280" s="242" t="s">
        <v>139</v>
      </c>
      <c r="B280" s="244" t="s">
        <v>96</v>
      </c>
      <c r="C280" s="255">
        <v>25.06</v>
      </c>
      <c r="D280" s="257">
        <v>21.63</v>
      </c>
      <c r="E280" s="255">
        <f>AVERAGE(C280:C282)</f>
        <v>25.676666666666666</v>
      </c>
      <c r="F280" s="255">
        <f>AVERAGE(D280:D282)</f>
        <v>21.866666666666664</v>
      </c>
      <c r="G280" s="255">
        <f>C280-F280</f>
        <v>3.1933333333333351</v>
      </c>
      <c r="H280" s="255">
        <f>AVERAGE(G280:G282)</f>
        <v>3.8100000000000036</v>
      </c>
      <c r="I280" s="255">
        <f>G280-H277</f>
        <v>-1.0133333333333283</v>
      </c>
      <c r="J280" s="256">
        <f>AVERAGE(I280:I282)</f>
        <v>-0.39666666666666001</v>
      </c>
      <c r="K280" s="255">
        <f t="shared" si="11"/>
        <v>2.0185696024237414</v>
      </c>
      <c r="L280" s="255">
        <f>AVERAGE(K280:K282)</f>
        <v>1.535749169892014</v>
      </c>
      <c r="M280" s="255">
        <f>STDEV(K280:K282)</f>
        <v>0.84845778631201607</v>
      </c>
      <c r="O280" s="249" t="s">
        <v>98</v>
      </c>
      <c r="P280" s="248">
        <v>3.8423947973422998</v>
      </c>
      <c r="Q280" s="248">
        <v>4.6159108308427799</v>
      </c>
    </row>
    <row r="281" spans="1:17">
      <c r="A281" s="242" t="s">
        <v>139</v>
      </c>
      <c r="B281" s="243" t="s">
        <v>96</v>
      </c>
      <c r="C281" s="255">
        <v>25.05</v>
      </c>
      <c r="D281" s="257">
        <v>22.11</v>
      </c>
      <c r="E281" s="255"/>
      <c r="F281" s="255"/>
      <c r="G281" s="255">
        <f>C281-F280</f>
        <v>3.1833333333333371</v>
      </c>
      <c r="H281" s="255"/>
      <c r="I281" s="255">
        <f>G281-H277</f>
        <v>-1.0233333333333263</v>
      </c>
      <c r="J281" s="256"/>
      <c r="K281" s="255">
        <f t="shared" si="11"/>
        <v>2.0326098643363677</v>
      </c>
      <c r="L281" s="255"/>
      <c r="M281" s="255"/>
      <c r="O281" s="249" t="s">
        <v>97</v>
      </c>
      <c r="P281" s="248">
        <v>3.67659893494926</v>
      </c>
      <c r="Q281" s="248">
        <v>6.2551217043671601</v>
      </c>
    </row>
    <row r="282" spans="1:17" ht="15" thickBot="1">
      <c r="A282" s="242" t="s">
        <v>139</v>
      </c>
      <c r="B282" s="241" t="s">
        <v>96</v>
      </c>
      <c r="C282" s="255">
        <v>26.92</v>
      </c>
      <c r="D282" s="257">
        <v>21.86</v>
      </c>
      <c r="E282" s="255"/>
      <c r="F282" s="255"/>
      <c r="G282" s="255">
        <f>C282-F280</f>
        <v>5.0533333333333381</v>
      </c>
      <c r="H282" s="255"/>
      <c r="I282" s="255">
        <f>G282-H277</f>
        <v>0.84666666666667467</v>
      </c>
      <c r="J282" s="256"/>
      <c r="K282" s="255">
        <f t="shared" si="11"/>
        <v>0.55606804291593304</v>
      </c>
      <c r="L282" s="255"/>
      <c r="M282" s="255"/>
    </row>
    <row r="283" spans="1:17">
      <c r="A283" s="242" t="s">
        <v>139</v>
      </c>
      <c r="B283" s="247" t="s">
        <v>95</v>
      </c>
      <c r="C283" s="255">
        <v>26.3</v>
      </c>
      <c r="D283" s="257">
        <v>22.43</v>
      </c>
      <c r="E283" s="255">
        <f>AVERAGE(C283:C285)</f>
        <v>26.363333333333333</v>
      </c>
      <c r="F283" s="255">
        <f>AVERAGE(D283:D285)</f>
        <v>22.409999999999997</v>
      </c>
      <c r="G283" s="255">
        <f>C283-F283</f>
        <v>3.8900000000000041</v>
      </c>
      <c r="H283" s="255">
        <f>AVERAGE(G283:G285)</f>
        <v>3.9533333333333367</v>
      </c>
      <c r="I283" s="255">
        <f>G283-H277</f>
        <v>-0.31666666666665932</v>
      </c>
      <c r="J283" s="256">
        <f>AVERAGE(I283:I285)</f>
        <v>-0.25333333333332675</v>
      </c>
      <c r="K283" s="255">
        <f t="shared" si="11"/>
        <v>1.2454496223588165</v>
      </c>
      <c r="L283" s="255">
        <f>AVERAGE(K283:K285)</f>
        <v>1.1925785043221444</v>
      </c>
      <c r="M283" s="255">
        <f>STDEV(K283:K285)</f>
        <v>4.7365730342067112E-2</v>
      </c>
    </row>
    <row r="284" spans="1:17">
      <c r="A284" s="242" t="s">
        <v>139</v>
      </c>
      <c r="B284" s="246" t="s">
        <v>95</v>
      </c>
      <c r="C284" s="255">
        <v>26.41</v>
      </c>
      <c r="D284" s="257">
        <v>22.33</v>
      </c>
      <c r="E284" s="255"/>
      <c r="F284" s="255"/>
      <c r="G284" s="255">
        <f>C284-F283</f>
        <v>4.0000000000000036</v>
      </c>
      <c r="H284" s="255"/>
      <c r="I284" s="255">
        <f>G284-H277</f>
        <v>-0.20666666666665989</v>
      </c>
      <c r="J284" s="256"/>
      <c r="K284" s="255">
        <f t="shared" si="11"/>
        <v>1.1540187517635507</v>
      </c>
      <c r="L284" s="255"/>
      <c r="M284" s="255"/>
    </row>
    <row r="285" spans="1:17" ht="15" thickBot="1">
      <c r="A285" s="242" t="s">
        <v>139</v>
      </c>
      <c r="B285" s="245" t="s">
        <v>95</v>
      </c>
      <c r="C285" s="255">
        <v>26.38</v>
      </c>
      <c r="D285" s="257">
        <v>22.47</v>
      </c>
      <c r="E285" s="255"/>
      <c r="F285" s="255"/>
      <c r="G285" s="255">
        <f>C285-F283</f>
        <v>3.9700000000000024</v>
      </c>
      <c r="H285" s="255"/>
      <c r="I285" s="255">
        <f>G285-H277</f>
        <v>-0.23666666666666103</v>
      </c>
      <c r="J285" s="256"/>
      <c r="K285" s="255">
        <f t="shared" si="11"/>
        <v>1.1782671388440655</v>
      </c>
      <c r="L285" s="255"/>
      <c r="M285" s="255"/>
    </row>
    <row r="286" spans="1:17">
      <c r="A286" s="242" t="s">
        <v>139</v>
      </c>
      <c r="B286" s="244" t="s">
        <v>94</v>
      </c>
      <c r="C286" s="255">
        <v>22.28</v>
      </c>
      <c r="D286" s="257">
        <v>21.02</v>
      </c>
      <c r="E286" s="255">
        <f>AVERAGE(C286:C288)</f>
        <v>23.196666666666669</v>
      </c>
      <c r="F286" s="255">
        <f>AVERAGE(D286:D288)</f>
        <v>20.91</v>
      </c>
      <c r="G286" s="255">
        <f>C286-F286</f>
        <v>1.370000000000001</v>
      </c>
      <c r="H286" s="255">
        <f>AVERAGE(G286:G288)</f>
        <v>2.2866666666666666</v>
      </c>
      <c r="I286" s="255">
        <f>G286-H277</f>
        <v>-2.8366666666666625</v>
      </c>
      <c r="J286" s="256">
        <f>AVERAGE(I286:I288)</f>
        <v>-1.919999999999997</v>
      </c>
      <c r="K286" s="255">
        <f t="shared" si="11"/>
        <v>7.143676088483037</v>
      </c>
      <c r="L286" s="255">
        <f>AVERAGE(K286:K288)</f>
        <v>4.2232377407184627</v>
      </c>
      <c r="M286" s="255">
        <f>STDEV(K286:K288)</f>
        <v>2.538705075152663</v>
      </c>
    </row>
    <row r="287" spans="1:17">
      <c r="A287" s="242" t="s">
        <v>139</v>
      </c>
      <c r="B287" s="243" t="s">
        <v>94</v>
      </c>
      <c r="C287" s="255">
        <v>23.54</v>
      </c>
      <c r="D287" s="257">
        <v>20.78</v>
      </c>
      <c r="E287" s="255"/>
      <c r="F287" s="255"/>
      <c r="G287" s="255">
        <f>C287-F286</f>
        <v>2.629999999999999</v>
      </c>
      <c r="H287" s="255"/>
      <c r="I287" s="255">
        <f>G287-H277</f>
        <v>-1.5766666666666644</v>
      </c>
      <c r="J287" s="256"/>
      <c r="K287" s="255">
        <f t="shared" si="11"/>
        <v>2.9827988009007496</v>
      </c>
      <c r="L287" s="255"/>
      <c r="M287" s="255"/>
    </row>
    <row r="288" spans="1:17" ht="15" thickBot="1">
      <c r="A288" s="242" t="s">
        <v>139</v>
      </c>
      <c r="B288" s="241" t="s">
        <v>94</v>
      </c>
      <c r="C288" s="255">
        <v>23.77</v>
      </c>
      <c r="D288" s="257">
        <v>20.93</v>
      </c>
      <c r="E288" s="255"/>
      <c r="F288" s="255"/>
      <c r="G288" s="255">
        <f>C288-F286</f>
        <v>2.8599999999999994</v>
      </c>
      <c r="H288" s="255"/>
      <c r="I288" s="255">
        <f>G288-H277</f>
        <v>-1.346666666666664</v>
      </c>
      <c r="J288" s="256"/>
      <c r="K288" s="255">
        <f t="shared" si="11"/>
        <v>2.5432383327716011</v>
      </c>
      <c r="L288" s="255"/>
      <c r="M288" s="255"/>
    </row>
    <row r="289" spans="1:13">
      <c r="A289" s="242" t="s">
        <v>139</v>
      </c>
      <c r="B289" s="247" t="s">
        <v>93</v>
      </c>
      <c r="C289" s="255">
        <v>24.32</v>
      </c>
      <c r="D289" s="257">
        <v>21.2</v>
      </c>
      <c r="E289" s="255">
        <f>AVERAGE(C289:C291)</f>
        <v>24.276666666666667</v>
      </c>
      <c r="F289" s="255">
        <f>AVERAGE(D289:D291)</f>
        <v>21.12</v>
      </c>
      <c r="G289" s="255">
        <f>C289-F289</f>
        <v>3.1999999999999993</v>
      </c>
      <c r="H289" s="255">
        <f>AVERAGE(G289:G291)</f>
        <v>3.156666666666665</v>
      </c>
      <c r="I289" s="255">
        <f>G289-H277</f>
        <v>-1.0066666666666642</v>
      </c>
      <c r="J289" s="256">
        <f>AVERAGE(I289:I291)</f>
        <v>-1.0499999999999983</v>
      </c>
      <c r="K289" s="255">
        <f t="shared" si="11"/>
        <v>2.0092633488041041</v>
      </c>
      <c r="L289" s="255">
        <f>AVERAGE(K289:K291)</f>
        <v>2.0747073547396346</v>
      </c>
      <c r="M289" s="255">
        <f>STDEV(K289:K291)</f>
        <v>0.16326262029103267</v>
      </c>
    </row>
    <row r="290" spans="1:13">
      <c r="A290" s="242" t="s">
        <v>139</v>
      </c>
      <c r="B290" s="246" t="s">
        <v>93</v>
      </c>
      <c r="C290" s="255">
        <v>24.15</v>
      </c>
      <c r="D290" s="257">
        <v>21.04</v>
      </c>
      <c r="E290" s="255"/>
      <c r="F290" s="255"/>
      <c r="G290" s="255">
        <f>C290-F289</f>
        <v>3.0299999999999976</v>
      </c>
      <c r="H290" s="255"/>
      <c r="I290" s="255">
        <f>G290-H277</f>
        <v>-1.1766666666666659</v>
      </c>
      <c r="J290" s="256"/>
      <c r="K290" s="255">
        <f t="shared" si="11"/>
        <v>2.2605387785463105</v>
      </c>
      <c r="L290" s="255"/>
      <c r="M290" s="255"/>
    </row>
    <row r="291" spans="1:13" ht="15" thickBot="1">
      <c r="A291" s="242" t="s">
        <v>139</v>
      </c>
      <c r="B291" s="245" t="s">
        <v>93</v>
      </c>
      <c r="C291" s="255">
        <v>24.36</v>
      </c>
      <c r="D291" s="257">
        <v>21.12</v>
      </c>
      <c r="E291" s="255"/>
      <c r="F291" s="255"/>
      <c r="G291" s="255">
        <f>C291-F289</f>
        <v>3.2399999999999984</v>
      </c>
      <c r="H291" s="255"/>
      <c r="I291" s="255">
        <f>G291-H277</f>
        <v>-0.96666666666666501</v>
      </c>
      <c r="J291" s="256"/>
      <c r="K291" s="255">
        <f t="shared" si="11"/>
        <v>1.9543199368684896</v>
      </c>
      <c r="L291" s="255"/>
      <c r="M291" s="255"/>
    </row>
    <row r="292" spans="1:13">
      <c r="A292" s="242" t="s">
        <v>139</v>
      </c>
      <c r="B292" s="244" t="s">
        <v>92</v>
      </c>
      <c r="C292" s="255">
        <v>21.01</v>
      </c>
      <c r="D292" s="255">
        <v>23.63</v>
      </c>
      <c r="E292" s="255">
        <f>AVERAGE(C293:C294)</f>
        <v>21.395</v>
      </c>
      <c r="F292" s="255">
        <f>AVERAGE(D292:D294)</f>
        <v>23.626666666666665</v>
      </c>
      <c r="G292" s="255">
        <f>C292-F290</f>
        <v>21.01</v>
      </c>
      <c r="H292" s="255">
        <f>AVERAGE(G292:G294)</f>
        <v>13.39111111111111</v>
      </c>
      <c r="I292" s="255">
        <f>G292-H277</f>
        <v>16.803333333333338</v>
      </c>
      <c r="J292" s="256">
        <f>AVERAGE(I292:I294)</f>
        <v>11.988888888888889</v>
      </c>
      <c r="K292" s="255">
        <f t="shared" si="11"/>
        <v>8.7436474759674039E-6</v>
      </c>
      <c r="L292" s="255">
        <v>2.0747073547396302</v>
      </c>
      <c r="M292" s="255">
        <f>STDEV(K292:K294)</f>
        <v>2.6102427117943403</v>
      </c>
    </row>
    <row r="293" spans="1:13">
      <c r="A293" s="242" t="s">
        <v>139</v>
      </c>
      <c r="B293" s="243" t="s">
        <v>92</v>
      </c>
      <c r="C293" s="255">
        <v>21.34</v>
      </c>
      <c r="D293" s="255">
        <v>23.6</v>
      </c>
      <c r="E293" s="255"/>
      <c r="F293" s="255"/>
      <c r="G293" s="255">
        <f>C293-F291</f>
        <v>21.34</v>
      </c>
      <c r="H293" s="255"/>
      <c r="I293" s="255">
        <f>G293-H278</f>
        <v>21.34</v>
      </c>
      <c r="J293" s="256"/>
      <c r="K293" s="255">
        <f t="shared" si="11"/>
        <v>3.7672105401200146E-7</v>
      </c>
      <c r="L293" s="255"/>
      <c r="M293" s="255"/>
    </row>
    <row r="294" spans="1:13" ht="15" thickBot="1">
      <c r="A294" s="242" t="s">
        <v>139</v>
      </c>
      <c r="B294" s="241" t="s">
        <v>92</v>
      </c>
      <c r="C294" s="255">
        <v>21.45</v>
      </c>
      <c r="D294" s="255">
        <v>23.65</v>
      </c>
      <c r="E294" s="255"/>
      <c r="F294" s="255"/>
      <c r="G294" s="255">
        <f>C294-F292</f>
        <v>-2.1766666666666659</v>
      </c>
      <c r="H294" s="255"/>
      <c r="I294" s="255">
        <f>G294-H279</f>
        <v>-2.1766666666666659</v>
      </c>
      <c r="J294" s="256"/>
      <c r="K294" s="255">
        <f t="shared" si="11"/>
        <v>4.5210775570926209</v>
      </c>
      <c r="L294" s="255"/>
      <c r="M294" s="255"/>
    </row>
    <row r="295" spans="1:13">
      <c r="A295" s="242" t="s">
        <v>139</v>
      </c>
      <c r="B295" s="247" t="s">
        <v>91</v>
      </c>
      <c r="C295" s="255">
        <v>25.33</v>
      </c>
      <c r="D295" s="257">
        <v>23.13</v>
      </c>
      <c r="E295" s="255">
        <f>AVERAGE(C295:C297)</f>
        <v>25.41</v>
      </c>
      <c r="F295" s="255">
        <f>AVERAGE(D295:D297)</f>
        <v>23.126666666666665</v>
      </c>
      <c r="G295" s="255">
        <f>C295-F295</f>
        <v>2.2033333333333331</v>
      </c>
      <c r="H295" s="255">
        <f>AVERAGE(G295:G297)</f>
        <v>2.283333333333335</v>
      </c>
      <c r="I295" s="255">
        <f>G295-H277</f>
        <v>-2.0033333333333303</v>
      </c>
      <c r="J295" s="256">
        <f>AVERAGE(I295:I297)</f>
        <v>-1.9233333333333285</v>
      </c>
      <c r="K295" s="255">
        <f t="shared" si="11"/>
        <v>4.0092526473686823</v>
      </c>
      <c r="L295" s="255">
        <f>AVERAGE(K295:K297)</f>
        <v>3.8423947973422954</v>
      </c>
      <c r="M295" s="255">
        <f>STDEV(K295:K297)</f>
        <v>0.73486802264616302</v>
      </c>
    </row>
    <row r="296" spans="1:13">
      <c r="A296" s="242" t="s">
        <v>139</v>
      </c>
      <c r="B296" s="246" t="s">
        <v>91</v>
      </c>
      <c r="C296" s="255">
        <v>25.17</v>
      </c>
      <c r="D296" s="257">
        <v>23.09</v>
      </c>
      <c r="E296" s="255"/>
      <c r="F296" s="255"/>
      <c r="G296" s="255">
        <f>C296-F295</f>
        <v>2.0433333333333366</v>
      </c>
      <c r="H296" s="255"/>
      <c r="I296" s="255">
        <f>G296-H277</f>
        <v>-2.1633333333333269</v>
      </c>
      <c r="J296" s="256"/>
      <c r="K296" s="255">
        <f t="shared" si="11"/>
        <v>4.4794864161870169</v>
      </c>
      <c r="L296" s="255"/>
      <c r="M296" s="255"/>
    </row>
    <row r="297" spans="1:13" ht="15" thickBot="1">
      <c r="A297" s="242" t="s">
        <v>139</v>
      </c>
      <c r="B297" s="245" t="s">
        <v>91</v>
      </c>
      <c r="C297" s="255">
        <v>25.73</v>
      </c>
      <c r="D297" s="257">
        <v>23.16</v>
      </c>
      <c r="E297" s="255"/>
      <c r="F297" s="255"/>
      <c r="G297" s="255">
        <f>C297-F295</f>
        <v>2.6033333333333353</v>
      </c>
      <c r="H297" s="255"/>
      <c r="I297" s="255">
        <f>G297-H277</f>
        <v>-1.6033333333333282</v>
      </c>
      <c r="J297" s="256"/>
      <c r="K297" s="255">
        <f t="shared" si="11"/>
        <v>3.0384453284711874</v>
      </c>
      <c r="L297" s="255"/>
      <c r="M297" s="255"/>
    </row>
    <row r="298" spans="1:13">
      <c r="A298" s="242" t="s">
        <v>139</v>
      </c>
      <c r="B298" s="244" t="s">
        <v>90</v>
      </c>
      <c r="C298" s="255">
        <v>24.53</v>
      </c>
      <c r="D298" s="257">
        <v>22.49</v>
      </c>
      <c r="E298" s="255">
        <f>AVERAGE(C298:C300)</f>
        <v>24.713333333333335</v>
      </c>
      <c r="F298" s="255">
        <f>AVERAGE(D298:D300)</f>
        <v>22.553333333333331</v>
      </c>
      <c r="G298" s="255">
        <f>C298-F298</f>
        <v>1.9766666666666701</v>
      </c>
      <c r="H298" s="255">
        <f>AVERAGE(G298:G300)</f>
        <v>2.1600000000000024</v>
      </c>
      <c r="I298" s="255">
        <f>G298-H277</f>
        <v>-2.2299999999999933</v>
      </c>
      <c r="J298" s="256">
        <f>AVERAGE(I298:I300)</f>
        <v>-2.0466666666666611</v>
      </c>
      <c r="K298" s="255">
        <f t="shared" si="11"/>
        <v>4.691339796927493</v>
      </c>
      <c r="L298" s="255">
        <f>AVERAGE(K298:K300)</f>
        <v>4.6159108308427754</v>
      </c>
      <c r="M298" s="255">
        <f>STDEV(K298:K300)</f>
        <v>2.4355256020585085</v>
      </c>
    </row>
    <row r="299" spans="1:13">
      <c r="A299" s="242" t="s">
        <v>139</v>
      </c>
      <c r="B299" s="243" t="s">
        <v>90</v>
      </c>
      <c r="C299" s="255">
        <v>23.95</v>
      </c>
      <c r="D299" s="257">
        <v>22.54</v>
      </c>
      <c r="E299" s="255"/>
      <c r="F299" s="255"/>
      <c r="G299" s="255">
        <f>C299-F298</f>
        <v>1.3966666666666683</v>
      </c>
      <c r="H299" s="255"/>
      <c r="I299" s="255">
        <f>G299-H277</f>
        <v>-2.8099999999999952</v>
      </c>
      <c r="J299" s="256"/>
      <c r="K299" s="255">
        <f t="shared" si="11"/>
        <v>7.0128457705282559</v>
      </c>
      <c r="L299" s="255"/>
      <c r="M299" s="255"/>
    </row>
    <row r="300" spans="1:13" ht="15" thickBot="1">
      <c r="A300" s="242" t="s">
        <v>139</v>
      </c>
      <c r="B300" s="241" t="s">
        <v>90</v>
      </c>
      <c r="C300" s="255">
        <v>25.66</v>
      </c>
      <c r="D300" s="257">
        <v>22.63</v>
      </c>
      <c r="E300" s="255"/>
      <c r="F300" s="255"/>
      <c r="G300" s="255">
        <f t="shared" ref="G300:G306" si="12">C300-F298</f>
        <v>3.1066666666666691</v>
      </c>
      <c r="H300" s="255"/>
      <c r="I300" s="255">
        <f>G300-H277</f>
        <v>-1.0999999999999943</v>
      </c>
      <c r="J300" s="256"/>
      <c r="K300" s="255">
        <f t="shared" si="11"/>
        <v>2.1435469250725778</v>
      </c>
      <c r="L300" s="255"/>
      <c r="M300" s="255"/>
    </row>
    <row r="301" spans="1:13">
      <c r="A301" s="242" t="s">
        <v>139</v>
      </c>
      <c r="B301" s="247" t="s">
        <v>89</v>
      </c>
      <c r="C301" s="255">
        <v>22.13</v>
      </c>
      <c r="D301" s="257">
        <v>23.13</v>
      </c>
      <c r="E301" s="255">
        <f>AVERAGE(C301:C303)</f>
        <v>22.786666666666665</v>
      </c>
      <c r="F301" s="255">
        <f>AVERAGE(D301:D303)</f>
        <v>23.126666666666665</v>
      </c>
      <c r="G301" s="255">
        <f t="shared" si="12"/>
        <v>22.13</v>
      </c>
      <c r="H301" s="255">
        <f>AVERAGE(G301:G303)</f>
        <v>15.077777777777778</v>
      </c>
      <c r="I301" s="255">
        <f>G301-H277</f>
        <v>17.923333333333336</v>
      </c>
      <c r="J301" s="256">
        <f>AVERAGE(I301:I303)</f>
        <v>10.871111111111114</v>
      </c>
      <c r="K301" s="255">
        <f t="shared" si="11"/>
        <v>4.0228982144012909E-6</v>
      </c>
      <c r="L301" s="255">
        <f>AVERAGE(K301:K303)</f>
        <v>3.6765989349492578</v>
      </c>
      <c r="M301" s="255">
        <f>STDEV(K301:K303)</f>
        <v>6.3680496999316665</v>
      </c>
    </row>
    <row r="302" spans="1:13">
      <c r="A302" s="242" t="s">
        <v>139</v>
      </c>
      <c r="B302" s="246" t="s">
        <v>89</v>
      </c>
      <c r="C302" s="255">
        <v>22.36</v>
      </c>
      <c r="D302" s="257">
        <v>23.09</v>
      </c>
      <c r="E302" s="255"/>
      <c r="F302" s="255"/>
      <c r="G302" s="255">
        <f t="shared" si="12"/>
        <v>22.36</v>
      </c>
      <c r="H302" s="255"/>
      <c r="I302" s="255">
        <f>G302-H277</f>
        <v>18.153333333333336</v>
      </c>
      <c r="J302" s="256"/>
      <c r="K302" s="255">
        <f t="shared" si="11"/>
        <v>3.4300633836295511E-6</v>
      </c>
      <c r="L302" s="255"/>
      <c r="M302" s="255"/>
    </row>
    <row r="303" spans="1:13" ht="15" thickBot="1">
      <c r="A303" s="242" t="s">
        <v>139</v>
      </c>
      <c r="B303" s="245" t="s">
        <v>89</v>
      </c>
      <c r="C303" s="255">
        <v>23.87</v>
      </c>
      <c r="D303" s="257">
        <v>23.16</v>
      </c>
      <c r="E303" s="255"/>
      <c r="F303" s="255"/>
      <c r="G303" s="255">
        <f t="shared" si="12"/>
        <v>0.74333333333333584</v>
      </c>
      <c r="H303" s="255"/>
      <c r="I303" s="255">
        <f>G303-H277</f>
        <v>-3.4633333333333276</v>
      </c>
      <c r="J303" s="256"/>
      <c r="K303" s="255">
        <f t="shared" si="11"/>
        <v>11.029789351886176</v>
      </c>
      <c r="L303" s="255"/>
      <c r="M303" s="255"/>
    </row>
    <row r="304" spans="1:13">
      <c r="A304" s="242" t="s">
        <v>139</v>
      </c>
      <c r="B304" s="244" t="s">
        <v>87</v>
      </c>
      <c r="C304" s="255">
        <v>22.06</v>
      </c>
      <c r="D304" s="257">
        <v>23.84</v>
      </c>
      <c r="E304" s="255">
        <f>AVERAGE(C304:C306)</f>
        <v>21.81</v>
      </c>
      <c r="F304" s="255">
        <f>AVERAGE(D304:D306)</f>
        <v>23.313333333333333</v>
      </c>
      <c r="G304" s="255">
        <f t="shared" si="12"/>
        <v>22.06</v>
      </c>
      <c r="H304" s="255">
        <f>AVERAGE(G304:G306)</f>
        <v>14.038888888888886</v>
      </c>
      <c r="I304" s="255">
        <f>G304-H289</f>
        <v>18.903333333333332</v>
      </c>
      <c r="J304" s="256">
        <f>AVERAGE(I304:I306)</f>
        <v>10.882222222222223</v>
      </c>
      <c r="K304" s="255">
        <f t="shared" si="11"/>
        <v>2.0395278903612895E-6</v>
      </c>
      <c r="L304" s="255">
        <f>AVERAGE(K304:K306)</f>
        <v>6.2551217043671548</v>
      </c>
      <c r="M304" s="255">
        <f>STDEV(K304:K306)</f>
        <v>10.834183467951281</v>
      </c>
    </row>
    <row r="305" spans="1:17">
      <c r="A305" s="242" t="s">
        <v>139</v>
      </c>
      <c r="B305" s="243" t="s">
        <v>87</v>
      </c>
      <c r="C305" s="255">
        <v>21.13</v>
      </c>
      <c r="D305" s="257">
        <v>23.02</v>
      </c>
      <c r="E305" s="255"/>
      <c r="F305" s="255"/>
      <c r="G305" s="255">
        <f t="shared" si="12"/>
        <v>21.13</v>
      </c>
      <c r="H305" s="255"/>
      <c r="I305" s="255">
        <f>G305-H289</f>
        <v>17.973333333333333</v>
      </c>
      <c r="J305" s="256"/>
      <c r="K305" s="255">
        <f t="shared" si="11"/>
        <v>3.8858635328571039E-6</v>
      </c>
      <c r="L305" s="255"/>
      <c r="M305" s="255"/>
    </row>
    <row r="306" spans="1:17" ht="15" thickBot="1">
      <c r="A306" s="242" t="s">
        <v>139</v>
      </c>
      <c r="B306" s="241" t="s">
        <v>87</v>
      </c>
      <c r="C306" s="255">
        <v>22.24</v>
      </c>
      <c r="D306" s="257">
        <v>23.08</v>
      </c>
      <c r="E306" s="255"/>
      <c r="F306" s="255"/>
      <c r="G306" s="255">
        <f t="shared" si="12"/>
        <v>-1.0733333333333341</v>
      </c>
      <c r="H306" s="255"/>
      <c r="I306" s="255">
        <f>G306-H289</f>
        <v>-4.2299999999999986</v>
      </c>
      <c r="J306" s="256"/>
      <c r="K306" s="255">
        <f t="shared" si="11"/>
        <v>18.76535918771004</v>
      </c>
      <c r="L306" s="255"/>
      <c r="M306" s="255"/>
    </row>
    <row r="309" spans="1:17" ht="20">
      <c r="A309" s="422" t="s">
        <v>41</v>
      </c>
      <c r="B309" s="423"/>
      <c r="C309" s="423"/>
      <c r="E309" s="426" t="s">
        <v>123</v>
      </c>
      <c r="F309" s="426"/>
    </row>
    <row r="310" spans="1:17" ht="16" thickBot="1">
      <c r="A310" s="254" t="s">
        <v>117</v>
      </c>
      <c r="B310" s="254" t="s">
        <v>116</v>
      </c>
      <c r="C310" s="252" t="s">
        <v>115</v>
      </c>
      <c r="D310" s="252" t="s">
        <v>114</v>
      </c>
      <c r="E310" s="252" t="s">
        <v>113</v>
      </c>
      <c r="F310" s="252" t="s">
        <v>112</v>
      </c>
      <c r="G310" s="253" t="s">
        <v>111</v>
      </c>
      <c r="H310" s="252" t="s">
        <v>110</v>
      </c>
      <c r="I310" s="253" t="s">
        <v>109</v>
      </c>
      <c r="J310" s="252" t="s">
        <v>108</v>
      </c>
      <c r="K310" s="252" t="s">
        <v>107</v>
      </c>
      <c r="L310" s="252" t="s">
        <v>106</v>
      </c>
      <c r="M310" s="252" t="s">
        <v>105</v>
      </c>
      <c r="O310" s="248"/>
      <c r="P310" s="251" t="s">
        <v>104</v>
      </c>
      <c r="Q310" s="250" t="s">
        <v>103</v>
      </c>
    </row>
    <row r="311" spans="1:17">
      <c r="A311" s="242" t="s">
        <v>139</v>
      </c>
      <c r="B311" s="247" t="s">
        <v>100</v>
      </c>
      <c r="C311" s="240">
        <v>25.42</v>
      </c>
      <c r="D311" s="240">
        <v>24.18</v>
      </c>
      <c r="E311" s="237">
        <f>AVERAGE(C311:C313)</f>
        <v>25.679999999999996</v>
      </c>
      <c r="F311" s="237">
        <f>AVERAGE(D311:D313)</f>
        <v>24.196666666666669</v>
      </c>
      <c r="G311" s="237">
        <f>C311-F311</f>
        <v>1.2233333333333327</v>
      </c>
      <c r="H311" s="237">
        <f>AVERAGE(G311:G313)</f>
        <v>1.4833333333333318</v>
      </c>
      <c r="I311" s="237">
        <f>G311-H311</f>
        <v>-0.25999999999999912</v>
      </c>
      <c r="J311" s="239">
        <f>AVERAGE(I311:I313)</f>
        <v>7.4014868308343765E-17</v>
      </c>
      <c r="K311" s="237">
        <f t="shared" ref="K311:K340" si="13">2^-(I311)</f>
        <v>1.1974787046189279</v>
      </c>
      <c r="L311" s="261">
        <f>AVERAGE(K311:K313)</f>
        <v>1.0104892051032264</v>
      </c>
      <c r="M311" s="237">
        <f>STDEV(K311:K313)</f>
        <v>0.17892656706772528</v>
      </c>
      <c r="O311" s="249" t="s">
        <v>102</v>
      </c>
      <c r="P311" s="248">
        <v>1.0104892051032299</v>
      </c>
      <c r="Q311" s="248">
        <v>0.93171590754191602</v>
      </c>
    </row>
    <row r="312" spans="1:17">
      <c r="A312" s="242" t="s">
        <v>139</v>
      </c>
      <c r="B312" s="246" t="s">
        <v>100</v>
      </c>
      <c r="C312" s="240">
        <v>25.69</v>
      </c>
      <c r="D312" s="240">
        <v>24.22</v>
      </c>
      <c r="E312" s="237"/>
      <c r="F312" s="237"/>
      <c r="G312" s="237">
        <f>C312-F311</f>
        <v>1.4933333333333323</v>
      </c>
      <c r="I312" s="237">
        <f>G312-H311</f>
        <v>1.0000000000000453E-2</v>
      </c>
      <c r="J312" s="239"/>
      <c r="K312" s="237">
        <f t="shared" si="13"/>
        <v>0.99309249543703559</v>
      </c>
      <c r="O312" s="249" t="s">
        <v>101</v>
      </c>
      <c r="P312" s="248">
        <v>1.2290899678489</v>
      </c>
      <c r="Q312" s="248">
        <v>1.7326198866968701</v>
      </c>
    </row>
    <row r="313" spans="1:17" ht="15" thickBot="1">
      <c r="A313" s="242" t="s">
        <v>139</v>
      </c>
      <c r="B313" s="245" t="s">
        <v>100</v>
      </c>
      <c r="C313" s="240">
        <v>25.93</v>
      </c>
      <c r="D313" s="240">
        <v>24.19</v>
      </c>
      <c r="E313" s="237"/>
      <c r="F313" s="237"/>
      <c r="G313" s="237">
        <f>C313-F311</f>
        <v>1.7333333333333307</v>
      </c>
      <c r="I313" s="237">
        <f>G313-H311</f>
        <v>0.24999999999999889</v>
      </c>
      <c r="J313" s="239"/>
      <c r="K313" s="237">
        <f t="shared" si="13"/>
        <v>0.84089641525371517</v>
      </c>
      <c r="O313" s="249" t="s">
        <v>99</v>
      </c>
      <c r="P313" s="248">
        <v>2.3889012223202699</v>
      </c>
      <c r="Q313" s="248">
        <v>6.8660431834563003</v>
      </c>
    </row>
    <row r="314" spans="1:17">
      <c r="A314" s="242" t="s">
        <v>139</v>
      </c>
      <c r="B314" s="244" t="s">
        <v>96</v>
      </c>
      <c r="C314" s="237">
        <v>23.13</v>
      </c>
      <c r="D314" s="240">
        <v>21.63</v>
      </c>
      <c r="E314" s="237">
        <f>AVERAGE(C314:C316)</f>
        <v>23.536666666666665</v>
      </c>
      <c r="F314" s="237">
        <f>AVERAGE(D314:D316)</f>
        <v>21.866666666666664</v>
      </c>
      <c r="G314" s="237">
        <f>C314-F314</f>
        <v>1.2633333333333354</v>
      </c>
      <c r="H314" s="237">
        <f>AVERAGE(G314:G316)</f>
        <v>1.6700000000000028</v>
      </c>
      <c r="I314" s="237">
        <f>G314-H311</f>
        <v>-0.21999999999999642</v>
      </c>
      <c r="J314" s="239">
        <f>AVERAGE(I314:I316)</f>
        <v>0.18666666666667106</v>
      </c>
      <c r="K314" s="237">
        <f t="shared" si="13"/>
        <v>1.1647335864684529</v>
      </c>
      <c r="L314" s="237">
        <f>AVERAGE(K314:K316)</f>
        <v>0.93171590754191602</v>
      </c>
      <c r="M314" s="237">
        <f>STDEV(K314:K316)</f>
        <v>0.35059763209467587</v>
      </c>
      <c r="O314" s="249" t="s">
        <v>98</v>
      </c>
      <c r="P314" s="248">
        <v>2.9450513651048502</v>
      </c>
      <c r="Q314" s="248">
        <v>10.935194535924801</v>
      </c>
    </row>
    <row r="315" spans="1:17">
      <c r="A315" s="242" t="s">
        <v>139</v>
      </c>
      <c r="B315" s="243" t="s">
        <v>96</v>
      </c>
      <c r="C315" s="237">
        <v>23.21</v>
      </c>
      <c r="D315" s="240">
        <v>22.11</v>
      </c>
      <c r="E315" s="237"/>
      <c r="F315" s="237"/>
      <c r="G315" s="237">
        <f>C315-F314</f>
        <v>1.3433333333333373</v>
      </c>
      <c r="I315" s="237">
        <f>G315-H311</f>
        <v>-0.13999999999999457</v>
      </c>
      <c r="J315" s="239"/>
      <c r="K315" s="237">
        <f t="shared" si="13"/>
        <v>1.1019051158766064</v>
      </c>
      <c r="O315" s="249" t="s">
        <v>97</v>
      </c>
      <c r="P315" s="248">
        <v>1.1373305831657401</v>
      </c>
      <c r="Q315" s="248">
        <v>2.06656118338543</v>
      </c>
    </row>
    <row r="316" spans="1:17" ht="15" thickBot="1">
      <c r="A316" s="242" t="s">
        <v>139</v>
      </c>
      <c r="B316" s="241" t="s">
        <v>96</v>
      </c>
      <c r="C316" s="237">
        <v>24.27</v>
      </c>
      <c r="D316" s="240">
        <v>21.86</v>
      </c>
      <c r="E316" s="237"/>
      <c r="F316" s="237"/>
      <c r="G316" s="237">
        <f>C316-F314</f>
        <v>2.403333333333336</v>
      </c>
      <c r="I316" s="237">
        <f>G316-H311</f>
        <v>0.92000000000000415</v>
      </c>
      <c r="J316" s="239"/>
      <c r="K316" s="237">
        <f t="shared" si="13"/>
        <v>0.52850902028068869</v>
      </c>
    </row>
    <row r="317" spans="1:17">
      <c r="A317" s="242" t="s">
        <v>139</v>
      </c>
      <c r="B317" s="247" t="s">
        <v>95</v>
      </c>
      <c r="C317" s="237">
        <v>23.56</v>
      </c>
      <c r="D317" s="240">
        <v>22.43</v>
      </c>
      <c r="E317" s="237">
        <f>AVERAGE(C317:C319)</f>
        <v>23.596666666666664</v>
      </c>
      <c r="F317" s="237">
        <f>AVERAGE(D317:D319)</f>
        <v>22.409999999999997</v>
      </c>
      <c r="G317" s="237">
        <f>C317-F317</f>
        <v>1.1500000000000021</v>
      </c>
      <c r="H317" s="237">
        <f>AVERAGE(G317:G319)</f>
        <v>1.1866666666666699</v>
      </c>
      <c r="I317" s="237">
        <f>G317-H311</f>
        <v>-0.33333333333332971</v>
      </c>
      <c r="J317" s="239">
        <f>AVERAGE(I317:I319)</f>
        <v>-0.29666666666666203</v>
      </c>
      <c r="K317" s="237">
        <f t="shared" si="13"/>
        <v>1.2599210498948701</v>
      </c>
      <c r="L317" s="237">
        <f>AVERAGE(K317:K319)</f>
        <v>1.2290899678489022</v>
      </c>
      <c r="M317" s="237">
        <f>STDEV(K317:K319)</f>
        <v>5.3401000555940929E-2</v>
      </c>
    </row>
    <row r="318" spans="1:17">
      <c r="A318" s="242" t="s">
        <v>139</v>
      </c>
      <c r="B318" s="246" t="s">
        <v>95</v>
      </c>
      <c r="C318" s="237">
        <v>23.56</v>
      </c>
      <c r="D318" s="240">
        <v>22.33</v>
      </c>
      <c r="E318" s="237"/>
      <c r="F318" s="237"/>
      <c r="G318" s="237">
        <f>C318-F317</f>
        <v>1.1500000000000021</v>
      </c>
      <c r="I318" s="237">
        <f>G318-H311</f>
        <v>-0.33333333333332971</v>
      </c>
      <c r="J318" s="239"/>
      <c r="K318" s="237">
        <f t="shared" si="13"/>
        <v>1.2599210498948701</v>
      </c>
    </row>
    <row r="319" spans="1:17" ht="15" thickBot="1">
      <c r="A319" s="242" t="s">
        <v>139</v>
      </c>
      <c r="B319" s="245" t="s">
        <v>95</v>
      </c>
      <c r="C319" s="237">
        <v>23.67</v>
      </c>
      <c r="D319" s="240">
        <v>22.47</v>
      </c>
      <c r="E319" s="237"/>
      <c r="F319" s="237"/>
      <c r="G319" s="237">
        <f>C319-F317</f>
        <v>1.2600000000000051</v>
      </c>
      <c r="I319" s="237">
        <f>G319-H311</f>
        <v>-0.22333333333332672</v>
      </c>
      <c r="J319" s="239"/>
      <c r="K319" s="237">
        <f t="shared" si="13"/>
        <v>1.1674278037569665</v>
      </c>
    </row>
    <row r="320" spans="1:17">
      <c r="A320" s="242" t="s">
        <v>139</v>
      </c>
      <c r="B320" s="244" t="s">
        <v>94</v>
      </c>
      <c r="C320" s="237">
        <v>21.57</v>
      </c>
      <c r="D320" s="240">
        <v>21.02</v>
      </c>
      <c r="E320" s="237">
        <f>AVERAGE(C320:C322)</f>
        <v>21.603333333333335</v>
      </c>
      <c r="F320" s="237">
        <f>AVERAGE(D320:D322)</f>
        <v>20.91</v>
      </c>
      <c r="G320" s="237">
        <f>C320-F320</f>
        <v>0.66000000000000014</v>
      </c>
      <c r="H320" s="237">
        <f>AVERAGE(G320:G322)</f>
        <v>0.69333333333333391</v>
      </c>
      <c r="I320" s="237">
        <f>G320-H311</f>
        <v>-0.8233333333333317</v>
      </c>
      <c r="J320" s="239">
        <f>AVERAGE(I320:I322)</f>
        <v>-0.78999999999999793</v>
      </c>
      <c r="K320" s="237">
        <f t="shared" si="13"/>
        <v>1.7694896623592899</v>
      </c>
      <c r="L320" s="237">
        <f>AVERAGE(K320:K322)</f>
        <v>1.7326198866968674</v>
      </c>
      <c r="M320" s="237">
        <f>STDEV(K320:K322)</f>
        <v>0.13429838563423399</v>
      </c>
    </row>
    <row r="321" spans="1:13">
      <c r="A321" s="242" t="s">
        <v>139</v>
      </c>
      <c r="B321" s="243" t="s">
        <v>94</v>
      </c>
      <c r="C321" s="237">
        <v>21.51</v>
      </c>
      <c r="D321" s="240">
        <v>20.78</v>
      </c>
      <c r="E321" s="237"/>
      <c r="F321" s="237"/>
      <c r="G321" s="237">
        <f>C321-F320</f>
        <v>0.60000000000000142</v>
      </c>
      <c r="I321" s="237">
        <f>G321-H311</f>
        <v>-0.88333333333333042</v>
      </c>
      <c r="J321" s="239"/>
      <c r="K321" s="237">
        <f t="shared" si="13"/>
        <v>1.8446323871718748</v>
      </c>
    </row>
    <row r="322" spans="1:13" ht="15" thickBot="1">
      <c r="A322" s="242" t="s">
        <v>139</v>
      </c>
      <c r="B322" s="241" t="s">
        <v>94</v>
      </c>
      <c r="C322" s="237">
        <v>21.73</v>
      </c>
      <c r="D322" s="240">
        <v>20.93</v>
      </c>
      <c r="E322" s="237"/>
      <c r="F322" s="237"/>
      <c r="G322" s="237">
        <f>C322-F320</f>
        <v>0.82000000000000028</v>
      </c>
      <c r="I322" s="237">
        <f>G322-H311</f>
        <v>-0.66333333333333155</v>
      </c>
      <c r="J322" s="239"/>
      <c r="K322" s="237">
        <f t="shared" si="13"/>
        <v>1.5837376105594374</v>
      </c>
    </row>
    <row r="323" spans="1:13">
      <c r="A323" s="242" t="s">
        <v>139</v>
      </c>
      <c r="B323" s="247" t="s">
        <v>93</v>
      </c>
      <c r="C323" s="237">
        <v>22.36</v>
      </c>
      <c r="D323" s="240">
        <v>22.2</v>
      </c>
      <c r="E323" s="237">
        <f>AVERAGE(C323:C325)</f>
        <v>22.38</v>
      </c>
      <c r="F323" s="237">
        <f>AVERAGE(D323:D325)</f>
        <v>22.12</v>
      </c>
      <c r="G323" s="237">
        <f>C323-F323</f>
        <v>0.23999999999999844</v>
      </c>
      <c r="H323" s="237">
        <f>AVERAGE(G323:G325)</f>
        <v>0.25999999999999918</v>
      </c>
      <c r="I323" s="237">
        <f>G323-H311</f>
        <v>-1.2433333333333334</v>
      </c>
      <c r="J323" s="239">
        <f>AVERAGE(I323:I325)</f>
        <v>-1.2233333333333327</v>
      </c>
      <c r="K323" s="237">
        <f t="shared" si="13"/>
        <v>2.3674489771796705</v>
      </c>
      <c r="L323" s="237">
        <f>AVERAGE(K323:K325)</f>
        <v>2.3889012223202699</v>
      </c>
      <c r="M323" s="237">
        <f>STDEV(K323:K325)</f>
        <v>0.61810916923233594</v>
      </c>
    </row>
    <row r="324" spans="1:13">
      <c r="A324" s="242" t="s">
        <v>139</v>
      </c>
      <c r="B324" s="246" t="s">
        <v>93</v>
      </c>
      <c r="C324" s="237">
        <v>22.77</v>
      </c>
      <c r="D324" s="240">
        <v>22.04</v>
      </c>
      <c r="E324" s="237"/>
      <c r="F324" s="237"/>
      <c r="G324" s="237">
        <f>C324-F323</f>
        <v>0.64999999999999858</v>
      </c>
      <c r="I324" s="237">
        <f>G324-H311</f>
        <v>-0.83333333333333326</v>
      </c>
      <c r="J324" s="239"/>
      <c r="K324" s="237">
        <f t="shared" si="13"/>
        <v>1.7817974362806783</v>
      </c>
    </row>
    <row r="325" spans="1:13" ht="15" thickBot="1">
      <c r="A325" s="242" t="s">
        <v>139</v>
      </c>
      <c r="B325" s="245" t="s">
        <v>93</v>
      </c>
      <c r="C325" s="237">
        <v>22.01</v>
      </c>
      <c r="D325" s="240">
        <v>22.12</v>
      </c>
      <c r="E325" s="237"/>
      <c r="F325" s="237"/>
      <c r="G325" s="237">
        <f>C325-F323</f>
        <v>-0.10999999999999943</v>
      </c>
      <c r="I325" s="237">
        <f>G325-H311</f>
        <v>-1.5933333333333313</v>
      </c>
      <c r="J325" s="239"/>
      <c r="K325" s="237">
        <f t="shared" si="13"/>
        <v>3.0174572535004622</v>
      </c>
    </row>
    <row r="326" spans="1:13">
      <c r="A326" s="242" t="s">
        <v>139</v>
      </c>
      <c r="B326" s="244" t="s">
        <v>92</v>
      </c>
      <c r="C326" s="237">
        <v>21.23</v>
      </c>
      <c r="D326" s="237">
        <v>22.63</v>
      </c>
      <c r="E326" s="237">
        <f>AVERAGE(C326:C328)</f>
        <v>21.333333333333332</v>
      </c>
      <c r="F326" s="237">
        <f>AVERAGE(D326:D328)</f>
        <v>22.626666666666665</v>
      </c>
      <c r="G326" s="237">
        <f>C326-F326</f>
        <v>-1.3966666666666647</v>
      </c>
      <c r="H326" s="237">
        <f>AVERAGE(G326:G328)</f>
        <v>-1.2933333333333319</v>
      </c>
      <c r="I326" s="237">
        <f>G326-H311</f>
        <v>-2.8799999999999963</v>
      </c>
      <c r="J326" s="239">
        <f>AVERAGE(I326:I328)</f>
        <v>-2.7766666666666637</v>
      </c>
      <c r="K326" s="237">
        <f t="shared" si="13"/>
        <v>7.3615012049989819</v>
      </c>
      <c r="L326" s="237">
        <f>AVERAGE(K326:K328)</f>
        <v>6.8660431834562985</v>
      </c>
      <c r="M326" s="237">
        <f>STDEV(K326:K328)</f>
        <v>0.52240143621100033</v>
      </c>
    </row>
    <row r="327" spans="1:13">
      <c r="A327" s="242" t="s">
        <v>139</v>
      </c>
      <c r="B327" s="243" t="s">
        <v>92</v>
      </c>
      <c r="C327" s="237">
        <v>21.32</v>
      </c>
      <c r="D327" s="237">
        <v>22.6</v>
      </c>
      <c r="E327" s="237"/>
      <c r="F327" s="237"/>
      <c r="G327" s="237">
        <f>C327-F326</f>
        <v>-1.3066666666666649</v>
      </c>
      <c r="I327" s="237">
        <f>G327-H311</f>
        <v>-2.7899999999999965</v>
      </c>
      <c r="J327" s="239"/>
      <c r="K327" s="237">
        <f t="shared" si="13"/>
        <v>6.9162978504629047</v>
      </c>
    </row>
    <row r="328" spans="1:13" ht="15" thickBot="1">
      <c r="A328" s="242" t="s">
        <v>139</v>
      </c>
      <c r="B328" s="241" t="s">
        <v>92</v>
      </c>
      <c r="C328" s="237">
        <v>21.45</v>
      </c>
      <c r="D328" s="237">
        <v>22.65</v>
      </c>
      <c r="E328" s="237"/>
      <c r="F328" s="237"/>
      <c r="G328" s="237">
        <f>C328-F326</f>
        <v>-1.1766666666666659</v>
      </c>
      <c r="I328" s="237">
        <f>G328-H311</f>
        <v>-2.6599999999999975</v>
      </c>
      <c r="J328" s="239"/>
      <c r="K328" s="237">
        <f t="shared" si="13"/>
        <v>6.3203304949070063</v>
      </c>
    </row>
    <row r="329" spans="1:13">
      <c r="A329" s="242" t="s">
        <v>139</v>
      </c>
      <c r="B329" s="247" t="s">
        <v>91</v>
      </c>
      <c r="C329" s="237">
        <v>23.6</v>
      </c>
      <c r="D329" s="240">
        <v>23.13</v>
      </c>
      <c r="E329" s="237">
        <f>AVERAGE(C329:C331)</f>
        <v>23.093333333333334</v>
      </c>
      <c r="F329" s="237">
        <f>AVERAGE(D329:D331)</f>
        <v>23.126666666666665</v>
      </c>
      <c r="G329" s="237">
        <f>C329-F329</f>
        <v>0.47333333333333627</v>
      </c>
      <c r="H329" s="237">
        <f>AVERAGE(G329:G331)</f>
        <v>-3.3333333333331439E-2</v>
      </c>
      <c r="I329" s="237">
        <f>G329-H311</f>
        <v>-1.0099999999999956</v>
      </c>
      <c r="J329" s="239">
        <f>AVERAGE(I329:I331)</f>
        <v>-1.5166666666666633</v>
      </c>
      <c r="K329" s="237">
        <f t="shared" si="13"/>
        <v>2.0139111001134316</v>
      </c>
      <c r="L329" s="237">
        <f>AVERAGE(K329:K331)</f>
        <v>2.9450513651048471</v>
      </c>
      <c r="M329" s="237">
        <f>STDEV(K329:K331)</f>
        <v>0.80673756956573373</v>
      </c>
    </row>
    <row r="330" spans="1:13">
      <c r="A330" s="242" t="s">
        <v>139</v>
      </c>
      <c r="B330" s="246" t="s">
        <v>91</v>
      </c>
      <c r="C330" s="237">
        <v>22.83</v>
      </c>
      <c r="D330" s="240">
        <v>23.09</v>
      </c>
      <c r="E330" s="237"/>
      <c r="F330" s="237"/>
      <c r="G330" s="237">
        <f>C330-F329</f>
        <v>-0.29666666666666686</v>
      </c>
      <c r="I330" s="237">
        <f>G330-H311</f>
        <v>-1.7799999999999987</v>
      </c>
      <c r="J330" s="239"/>
      <c r="K330" s="237">
        <f t="shared" si="13"/>
        <v>3.4342617457510114</v>
      </c>
    </row>
    <row r="331" spans="1:13" ht="15" thickBot="1">
      <c r="A331" s="242" t="s">
        <v>139</v>
      </c>
      <c r="B331" s="245" t="s">
        <v>91</v>
      </c>
      <c r="C331" s="237">
        <v>22.85</v>
      </c>
      <c r="D331" s="240">
        <v>23.16</v>
      </c>
      <c r="E331" s="237"/>
      <c r="F331" s="237"/>
      <c r="G331" s="237">
        <f>C331-F329</f>
        <v>-0.27666666666666373</v>
      </c>
      <c r="I331" s="237">
        <f>G331-H311</f>
        <v>-1.7599999999999956</v>
      </c>
      <c r="J331" s="239"/>
      <c r="K331" s="237">
        <f t="shared" si="13"/>
        <v>3.3869812494500979</v>
      </c>
    </row>
    <row r="332" spans="1:13">
      <c r="A332" s="242" t="s">
        <v>139</v>
      </c>
      <c r="B332" s="244" t="s">
        <v>90</v>
      </c>
      <c r="C332" s="237">
        <v>21.99</v>
      </c>
      <c r="D332" s="240">
        <v>22.49</v>
      </c>
      <c r="E332" s="237">
        <f>AVERAGE(C332:C334)</f>
        <v>20.793333333333333</v>
      </c>
      <c r="F332" s="237">
        <f>AVERAGE(D332:D334)</f>
        <v>22.553333333333331</v>
      </c>
      <c r="G332" s="237">
        <f>C332-F332</f>
        <v>-0.56333333333333258</v>
      </c>
      <c r="H332" s="237">
        <f>AVERAGE(G332:G334)</f>
        <v>-1.759999999999998</v>
      </c>
      <c r="I332" s="237">
        <f>G332-H311</f>
        <v>-2.0466666666666642</v>
      </c>
      <c r="J332" s="239">
        <f>AVERAGE(I332:I334)</f>
        <v>-3.2433333333333301</v>
      </c>
      <c r="K332" s="237">
        <f t="shared" si="13"/>
        <v>4.1315028605975401</v>
      </c>
      <c r="L332" s="237">
        <f>AVERAGE(K332:K334)</f>
        <v>10.935194535924845</v>
      </c>
      <c r="M332" s="237">
        <f>STDEV(K332:K334)</f>
        <v>5.8923793349182967</v>
      </c>
    </row>
    <row r="333" spans="1:13">
      <c r="A333" s="242" t="s">
        <v>139</v>
      </c>
      <c r="B333" s="243" t="s">
        <v>90</v>
      </c>
      <c r="C333" s="237">
        <v>20.2</v>
      </c>
      <c r="D333" s="240">
        <v>22.54</v>
      </c>
      <c r="E333" s="237"/>
      <c r="F333" s="237"/>
      <c r="G333" s="237">
        <f>C333-F332</f>
        <v>-2.3533333333333317</v>
      </c>
      <c r="I333" s="237">
        <f>G333-H311</f>
        <v>-3.8366666666666633</v>
      </c>
      <c r="J333" s="239"/>
      <c r="K333" s="237">
        <f t="shared" si="13"/>
        <v>14.287352176966081</v>
      </c>
    </row>
    <row r="334" spans="1:13" ht="15" thickBot="1">
      <c r="A334" s="242" t="s">
        <v>139</v>
      </c>
      <c r="B334" s="241" t="s">
        <v>90</v>
      </c>
      <c r="C334" s="237">
        <v>20.190000000000001</v>
      </c>
      <c r="D334" s="240">
        <v>22.63</v>
      </c>
      <c r="E334" s="237"/>
      <c r="F334" s="237"/>
      <c r="G334" s="237">
        <f>C334-F332</f>
        <v>-2.3633333333333297</v>
      </c>
      <c r="I334" s="237">
        <f>G334-H311</f>
        <v>-3.8466666666666613</v>
      </c>
      <c r="J334" s="239"/>
      <c r="K334" s="237">
        <f t="shared" si="13"/>
        <v>14.386728570210918</v>
      </c>
    </row>
    <row r="335" spans="1:13">
      <c r="A335" s="242" t="s">
        <v>139</v>
      </c>
      <c r="B335" s="247" t="s">
        <v>89</v>
      </c>
      <c r="C335" s="240">
        <v>22.19</v>
      </c>
      <c r="D335" s="240">
        <v>21.09</v>
      </c>
      <c r="E335" s="237">
        <f>AVERAGE(C335:C337)</f>
        <v>22.533333333333331</v>
      </c>
      <c r="F335" s="237">
        <f>AVERAGE(D335:D337)</f>
        <v>21.163333333333334</v>
      </c>
      <c r="G335" s="237">
        <f>C335-F335</f>
        <v>1.0266666666666673</v>
      </c>
      <c r="H335" s="237">
        <f>AVERAGE(G335:G337)</f>
        <v>1.3699999999999999</v>
      </c>
      <c r="I335" s="237">
        <f>G335-H311</f>
        <v>-0.45666666666666456</v>
      </c>
      <c r="J335" s="239">
        <f>AVERAGE(I335:I337)</f>
        <v>-0.11333333333333202</v>
      </c>
      <c r="K335" s="237">
        <f t="shared" si="13"/>
        <v>1.3723673104437777</v>
      </c>
      <c r="L335" s="237">
        <f>AVERAGE(K335:K337)</f>
        <v>1.1373305831657421</v>
      </c>
      <c r="M335" s="237">
        <f>STDEV(K335:K337)</f>
        <v>0.39891410966179619</v>
      </c>
    </row>
    <row r="336" spans="1:13">
      <c r="A336" s="242" t="s">
        <v>139</v>
      </c>
      <c r="B336" s="246" t="s">
        <v>89</v>
      </c>
      <c r="C336" s="240">
        <v>22.2</v>
      </c>
      <c r="D336" s="240">
        <v>21.25</v>
      </c>
      <c r="E336" s="237"/>
      <c r="F336" s="237"/>
      <c r="G336" s="237">
        <f>C336-F335</f>
        <v>1.0366666666666653</v>
      </c>
      <c r="I336" s="237">
        <f>G336-H311</f>
        <v>-0.44666666666666655</v>
      </c>
      <c r="J336" s="239"/>
      <c r="K336" s="237">
        <f t="shared" si="13"/>
        <v>1.3628876769848266</v>
      </c>
    </row>
    <row r="337" spans="1:17" ht="15" thickBot="1">
      <c r="A337" s="242" t="s">
        <v>139</v>
      </c>
      <c r="B337" s="245" t="s">
        <v>89</v>
      </c>
      <c r="C337" s="240">
        <v>23.21</v>
      </c>
      <c r="D337" s="240">
        <v>21.15</v>
      </c>
      <c r="E337" s="237"/>
      <c r="F337" s="237"/>
      <c r="G337" s="237">
        <f>C337-F335</f>
        <v>2.0466666666666669</v>
      </c>
      <c r="I337" s="237">
        <f>G337-H311</f>
        <v>0.56333333333333502</v>
      </c>
      <c r="J337" s="239"/>
      <c r="K337" s="237">
        <f t="shared" si="13"/>
        <v>0.67673676206862243</v>
      </c>
    </row>
    <row r="338" spans="1:17">
      <c r="A338" s="242" t="s">
        <v>139</v>
      </c>
      <c r="B338" s="244" t="s">
        <v>87</v>
      </c>
      <c r="C338" s="237">
        <v>22.6</v>
      </c>
      <c r="D338" s="240">
        <v>22.13</v>
      </c>
      <c r="E338" s="237">
        <f>AVERAGE(C338:C340)</f>
        <v>22.26</v>
      </c>
      <c r="F338" s="237">
        <f>AVERAGE(D338:D340)</f>
        <v>22.459999999999997</v>
      </c>
      <c r="G338" s="237">
        <f>C338-F338</f>
        <v>0.14000000000000412</v>
      </c>
      <c r="H338" s="237">
        <f>AVERAGE(G338:G340)</f>
        <v>-0.19999999999999693</v>
      </c>
      <c r="I338" s="237">
        <f>G338-H312</f>
        <v>0.14000000000000412</v>
      </c>
      <c r="J338" s="239">
        <f>AVERAGE(I338:I340)</f>
        <v>-0.75666666666666449</v>
      </c>
      <c r="K338" s="237">
        <f t="shared" si="13"/>
        <v>0.90751915531715832</v>
      </c>
      <c r="L338" s="237">
        <f>AVERAGE(K338:K340)</f>
        <v>2.0665611833854283</v>
      </c>
      <c r="M338" s="237">
        <f>STDEV(K338:K340)</f>
        <v>1.6415058806584168</v>
      </c>
    </row>
    <row r="339" spans="1:17">
      <c r="A339" s="242" t="s">
        <v>139</v>
      </c>
      <c r="B339" s="243" t="s">
        <v>87</v>
      </c>
      <c r="C339" s="237">
        <v>22.03</v>
      </c>
      <c r="D339" s="240">
        <v>23.09</v>
      </c>
      <c r="E339" s="237"/>
      <c r="F339" s="237"/>
      <c r="G339" s="237">
        <f>C339-F338</f>
        <v>-0.42999999999999616</v>
      </c>
      <c r="I339" s="237">
        <f>G339-H313</f>
        <v>-0.42999999999999616</v>
      </c>
      <c r="J339" s="239"/>
      <c r="K339" s="237">
        <f t="shared" si="13"/>
        <v>1.3472335768656867</v>
      </c>
    </row>
    <row r="340" spans="1:17" ht="15" thickBot="1">
      <c r="A340" s="242" t="s">
        <v>139</v>
      </c>
      <c r="B340" s="241" t="s">
        <v>87</v>
      </c>
      <c r="C340" s="237">
        <v>22.15</v>
      </c>
      <c r="D340" s="240">
        <v>22.16</v>
      </c>
      <c r="E340" s="237"/>
      <c r="F340" s="237"/>
      <c r="G340" s="237">
        <f>C340-F338</f>
        <v>-0.30999999999999872</v>
      </c>
      <c r="I340" s="237">
        <f>G340-H314</f>
        <v>-1.9800000000000015</v>
      </c>
      <c r="J340" s="239"/>
      <c r="K340" s="237">
        <f t="shared" si="13"/>
        <v>3.9449308179734404</v>
      </c>
    </row>
    <row r="343" spans="1:17">
      <c r="A343" s="242"/>
      <c r="B343" s="238"/>
    </row>
    <row r="344" spans="1:17" ht="20">
      <c r="A344" s="422" t="s">
        <v>41</v>
      </c>
      <c r="B344" s="423"/>
      <c r="C344" s="423"/>
      <c r="E344" s="424" t="s">
        <v>122</v>
      </c>
      <c r="F344" s="427"/>
    </row>
    <row r="345" spans="1:17" ht="16" thickBot="1">
      <c r="A345" s="254" t="s">
        <v>117</v>
      </c>
      <c r="B345" s="254" t="s">
        <v>116</v>
      </c>
      <c r="C345" s="252" t="s">
        <v>115</v>
      </c>
      <c r="D345" s="252" t="s">
        <v>114</v>
      </c>
      <c r="E345" s="252" t="s">
        <v>113</v>
      </c>
      <c r="F345" s="252" t="s">
        <v>112</v>
      </c>
      <c r="G345" s="253" t="s">
        <v>111</v>
      </c>
      <c r="H345" s="252" t="s">
        <v>110</v>
      </c>
      <c r="I345" s="253" t="s">
        <v>109</v>
      </c>
      <c r="J345" s="252" t="s">
        <v>108</v>
      </c>
      <c r="K345" s="252" t="s">
        <v>107</v>
      </c>
      <c r="L345" s="252" t="s">
        <v>106</v>
      </c>
      <c r="M345" s="252" t="s">
        <v>105</v>
      </c>
      <c r="O345" s="248"/>
      <c r="P345" s="251" t="s">
        <v>104</v>
      </c>
      <c r="Q345" s="250" t="s">
        <v>103</v>
      </c>
    </row>
    <row r="346" spans="1:17">
      <c r="A346" s="242" t="s">
        <v>139</v>
      </c>
      <c r="B346" s="247" t="s">
        <v>100</v>
      </c>
      <c r="C346" s="255">
        <v>28.16</v>
      </c>
      <c r="D346" s="257">
        <v>24.18</v>
      </c>
      <c r="E346" s="255">
        <f>AVERAGE(C346:C348)</f>
        <v>28.233333333333334</v>
      </c>
      <c r="F346" s="255">
        <f>AVERAGE(D346:D348)</f>
        <v>24.196666666666669</v>
      </c>
      <c r="G346" s="255">
        <f>C346-F346</f>
        <v>3.9633333333333312</v>
      </c>
      <c r="H346" s="255">
        <f>AVERAGE(G346:G348)</f>
        <v>4.0366666666666644</v>
      </c>
      <c r="I346" s="255">
        <f>G346-H346</f>
        <v>-7.333333333333325E-2</v>
      </c>
      <c r="J346" s="256">
        <f>AVERAGE(I346:I348)</f>
        <v>-2.9605947323337506E-16</v>
      </c>
      <c r="K346" s="255">
        <f t="shared" ref="K346:K375" si="14">2^-(I346)</f>
        <v>1.0521448482007163</v>
      </c>
      <c r="L346" s="255">
        <f>AVERAGE(K346:K348)</f>
        <v>1.0014167167453467</v>
      </c>
      <c r="M346" s="255">
        <f>STDEV(K346:K348)</f>
        <v>6.457017375319854E-2</v>
      </c>
      <c r="N346" s="238"/>
      <c r="O346" s="249" t="s">
        <v>102</v>
      </c>
      <c r="P346" s="248">
        <v>1.00141671674535</v>
      </c>
      <c r="Q346" s="248">
        <v>1.9596262373456701</v>
      </c>
    </row>
    <row r="347" spans="1:17">
      <c r="A347" s="242" t="s">
        <v>139</v>
      </c>
      <c r="B347" s="246" t="s">
        <v>100</v>
      </c>
      <c r="C347" s="255">
        <v>28.2</v>
      </c>
      <c r="D347" s="257">
        <v>24.22</v>
      </c>
      <c r="E347" s="255"/>
      <c r="F347" s="255"/>
      <c r="G347" s="255">
        <f>C347-F346</f>
        <v>4.0033333333333303</v>
      </c>
      <c r="H347" s="255"/>
      <c r="I347" s="255">
        <f>G347-H346</f>
        <v>-3.3333333333334103E-2</v>
      </c>
      <c r="J347" s="256"/>
      <c r="K347" s="255">
        <f t="shared" si="14"/>
        <v>1.0233738919967754</v>
      </c>
      <c r="L347" s="255"/>
      <c r="M347" s="255"/>
      <c r="N347" s="238"/>
      <c r="O347" s="249" t="s">
        <v>101</v>
      </c>
      <c r="P347" s="248">
        <v>1.8404899710643601</v>
      </c>
      <c r="Q347" s="248">
        <v>1.50211294317834</v>
      </c>
    </row>
    <row r="348" spans="1:17" ht="15" thickBot="1">
      <c r="A348" s="242" t="s">
        <v>139</v>
      </c>
      <c r="B348" s="245" t="s">
        <v>100</v>
      </c>
      <c r="C348" s="255">
        <v>28.34</v>
      </c>
      <c r="D348" s="257">
        <v>24.19</v>
      </c>
      <c r="E348" s="255"/>
      <c r="F348" s="255"/>
      <c r="G348" s="255">
        <f>C348-F346</f>
        <v>4.1433333333333309</v>
      </c>
      <c r="H348" s="255"/>
      <c r="I348" s="255">
        <f>G348-H346</f>
        <v>0.10666666666666647</v>
      </c>
      <c r="J348" s="256"/>
      <c r="K348" s="255">
        <f t="shared" si="14"/>
        <v>0.92873141003854875</v>
      </c>
      <c r="L348" s="255"/>
      <c r="M348" s="255"/>
      <c r="N348" s="238"/>
      <c r="O348" s="249" t="s">
        <v>99</v>
      </c>
      <c r="P348" s="248">
        <v>1.9270803415500699</v>
      </c>
      <c r="Q348" s="248">
        <v>1.6221604876381499</v>
      </c>
    </row>
    <row r="349" spans="1:17">
      <c r="A349" s="242" t="s">
        <v>139</v>
      </c>
      <c r="B349" s="244" t="s">
        <v>96</v>
      </c>
      <c r="C349" s="255">
        <v>27.95</v>
      </c>
      <c r="D349" s="257">
        <v>24.69</v>
      </c>
      <c r="E349" s="255">
        <f>AVERAGE(C349:C351)</f>
        <v>27.543333333333333</v>
      </c>
      <c r="F349" s="255">
        <f>AVERAGE(D349:D351)</f>
        <v>24.426666666666666</v>
      </c>
      <c r="G349" s="255">
        <f>C349-F349</f>
        <v>3.5233333333333334</v>
      </c>
      <c r="H349" s="255">
        <f>AVERAGE(G349:G351)</f>
        <v>3.1166666666666671</v>
      </c>
      <c r="I349" s="255">
        <f>G349-H346</f>
        <v>-0.51333333333333098</v>
      </c>
      <c r="J349" s="256">
        <f>AVERAGE(I349:I351)</f>
        <v>-0.91999999999999726</v>
      </c>
      <c r="K349" s="255">
        <f t="shared" si="14"/>
        <v>1.4273442541708632</v>
      </c>
      <c r="L349" s="255">
        <f>AVERAGE(K349:K351)</f>
        <v>1.9596262373456721</v>
      </c>
      <c r="M349" s="255">
        <f>STDEV(K349:K351)</f>
        <v>0.64860026207817711</v>
      </c>
      <c r="N349" s="238"/>
      <c r="O349" s="249" t="s">
        <v>98</v>
      </c>
      <c r="P349" s="248">
        <v>1.6221604876381499</v>
      </c>
      <c r="Q349" s="248">
        <v>1.42957403206791</v>
      </c>
    </row>
    <row r="350" spans="1:17">
      <c r="A350" s="242" t="s">
        <v>139</v>
      </c>
      <c r="B350" s="243" t="s">
        <v>96</v>
      </c>
      <c r="C350" s="255">
        <v>27.04</v>
      </c>
      <c r="D350" s="257">
        <v>24.48</v>
      </c>
      <c r="E350" s="255"/>
      <c r="F350" s="255"/>
      <c r="G350" s="255">
        <f>C350-F349</f>
        <v>2.6133333333333333</v>
      </c>
      <c r="H350" s="255"/>
      <c r="I350" s="255">
        <f>G350-H346</f>
        <v>-1.4233333333333311</v>
      </c>
      <c r="J350" s="256"/>
      <c r="K350" s="255">
        <f t="shared" si="14"/>
        <v>2.6820447955068656</v>
      </c>
      <c r="L350" s="255"/>
      <c r="M350" s="255"/>
      <c r="N350" s="238"/>
      <c r="O350" s="249" t="s">
        <v>97</v>
      </c>
      <c r="P350" s="248">
        <v>3.1576191829332001</v>
      </c>
      <c r="Q350" s="248">
        <v>2.66439223056959</v>
      </c>
    </row>
    <row r="351" spans="1:17" ht="15" thickBot="1">
      <c r="A351" s="242" t="s">
        <v>139</v>
      </c>
      <c r="B351" s="241" t="s">
        <v>96</v>
      </c>
      <c r="C351" s="255">
        <v>27.64</v>
      </c>
      <c r="D351" s="257">
        <v>24.11</v>
      </c>
      <c r="E351" s="255"/>
      <c r="F351" s="255"/>
      <c r="G351" s="255">
        <f>C351-F349</f>
        <v>3.2133333333333347</v>
      </c>
      <c r="H351" s="255"/>
      <c r="I351" s="255">
        <f>G351-H346</f>
        <v>-0.8233333333333297</v>
      </c>
      <c r="J351" s="256"/>
      <c r="K351" s="255">
        <f t="shared" si="14"/>
        <v>1.7694896623592877</v>
      </c>
      <c r="L351" s="255"/>
      <c r="M351" s="255"/>
      <c r="N351" s="238"/>
      <c r="O351" s="238"/>
    </row>
    <row r="352" spans="1:17">
      <c r="A352" s="242" t="s">
        <v>139</v>
      </c>
      <c r="B352" s="247" t="s">
        <v>95</v>
      </c>
      <c r="C352" s="255">
        <v>26.1</v>
      </c>
      <c r="D352" s="257">
        <v>22.73</v>
      </c>
      <c r="E352" s="255">
        <f>AVERAGE(C352:C354)</f>
        <v>26.236666666666668</v>
      </c>
      <c r="F352" s="255">
        <f>AVERAGE(D352:D354)</f>
        <v>23.076666666666668</v>
      </c>
      <c r="G352" s="255">
        <f>C352-F352</f>
        <v>3.0233333333333334</v>
      </c>
      <c r="H352" s="255">
        <f>AVERAGE(G352:G354)</f>
        <v>3.1599999999999988</v>
      </c>
      <c r="I352" s="255">
        <f>G352-H346</f>
        <v>-1.013333333333331</v>
      </c>
      <c r="J352" s="256">
        <f>AVERAGE(I352:I354)</f>
        <v>-0.87666666666666548</v>
      </c>
      <c r="K352" s="255">
        <f t="shared" si="14"/>
        <v>2.0185696024237449</v>
      </c>
      <c r="L352" s="255">
        <f>AVERAGE(K352:K354)</f>
        <v>1.8404899710643605</v>
      </c>
      <c r="M352" s="255">
        <f>STDEV(K352:K354)</f>
        <v>0.15717895465551945</v>
      </c>
      <c r="N352" s="238"/>
      <c r="O352" s="238"/>
    </row>
    <row r="353" spans="1:15">
      <c r="A353" s="242" t="s">
        <v>139</v>
      </c>
      <c r="B353" s="246" t="s">
        <v>95</v>
      </c>
      <c r="C353" s="255">
        <v>26.28</v>
      </c>
      <c r="D353" s="257">
        <v>22.8</v>
      </c>
      <c r="E353" s="255"/>
      <c r="F353" s="255"/>
      <c r="G353" s="255">
        <f>C353-F352</f>
        <v>3.2033333333333331</v>
      </c>
      <c r="H353" s="255"/>
      <c r="I353" s="255">
        <f>G353-H346</f>
        <v>-0.83333333333333126</v>
      </c>
      <c r="J353" s="256"/>
      <c r="K353" s="255">
        <f t="shared" si="14"/>
        <v>1.7817974362806761</v>
      </c>
      <c r="L353" s="255"/>
      <c r="M353" s="255"/>
      <c r="N353" s="238"/>
      <c r="O353" s="238"/>
    </row>
    <row r="354" spans="1:15" ht="15" thickBot="1">
      <c r="A354" s="242" t="s">
        <v>139</v>
      </c>
      <c r="B354" s="245" t="s">
        <v>95</v>
      </c>
      <c r="C354" s="255">
        <v>26.33</v>
      </c>
      <c r="D354" s="257">
        <v>23.7</v>
      </c>
      <c r="E354" s="255"/>
      <c r="F354" s="255"/>
      <c r="G354" s="255">
        <f>C354-F352</f>
        <v>3.2533333333333303</v>
      </c>
      <c r="H354" s="255"/>
      <c r="I354" s="255">
        <f>G354-H346</f>
        <v>-0.7833333333333341</v>
      </c>
      <c r="J354" s="256"/>
      <c r="K354" s="255">
        <f t="shared" si="14"/>
        <v>1.7211028744886609</v>
      </c>
      <c r="L354" s="255"/>
      <c r="M354" s="255"/>
      <c r="N354" s="238"/>
      <c r="O354" s="238"/>
    </row>
    <row r="355" spans="1:15">
      <c r="A355" s="242" t="s">
        <v>139</v>
      </c>
      <c r="B355" s="244" t="s">
        <v>94</v>
      </c>
      <c r="C355" s="255">
        <v>26.06</v>
      </c>
      <c r="D355" s="257">
        <v>22.19</v>
      </c>
      <c r="E355" s="255">
        <f>AVERAGE(C355:C357)</f>
        <v>25.916666666666668</v>
      </c>
      <c r="F355" s="255">
        <f>AVERAGE(D355:D357)</f>
        <v>22.453333333333333</v>
      </c>
      <c r="G355" s="255">
        <f>C355-F355</f>
        <v>3.6066666666666656</v>
      </c>
      <c r="H355" s="255">
        <f>AVERAGE(G355:G357)</f>
        <v>3.4633333333333334</v>
      </c>
      <c r="I355" s="255">
        <f>G355-H346</f>
        <v>-0.42999999999999883</v>
      </c>
      <c r="J355" s="256">
        <f>AVERAGE(I355:I357)</f>
        <v>-0.57333333333333092</v>
      </c>
      <c r="K355" s="255">
        <f t="shared" si="14"/>
        <v>1.3472335768656891</v>
      </c>
      <c r="L355" s="255">
        <f>AVERAGE(K355:K357)</f>
        <v>1.5021129431783382</v>
      </c>
      <c r="M355" s="255">
        <f>STDEV(K355:K357)</f>
        <v>0.2601858135230678</v>
      </c>
      <c r="N355" s="238"/>
      <c r="O355" s="238"/>
    </row>
    <row r="356" spans="1:15">
      <c r="A356" s="242" t="s">
        <v>139</v>
      </c>
      <c r="B356" s="243" t="s">
        <v>94</v>
      </c>
      <c r="C356" s="255">
        <v>26.05</v>
      </c>
      <c r="D356" s="257">
        <v>22.49</v>
      </c>
      <c r="E356" s="255"/>
      <c r="F356" s="255"/>
      <c r="G356" s="255">
        <f>C356-F355</f>
        <v>3.5966666666666676</v>
      </c>
      <c r="H356" s="255"/>
      <c r="I356" s="255">
        <f>G356-H346</f>
        <v>-0.43999999999999684</v>
      </c>
      <c r="J356" s="256"/>
      <c r="K356" s="255">
        <f t="shared" si="14"/>
        <v>1.3566043274476689</v>
      </c>
      <c r="L356" s="255"/>
      <c r="M356" s="255"/>
      <c r="N356" s="238"/>
      <c r="O356" s="238"/>
    </row>
    <row r="357" spans="1:15" ht="15" thickBot="1">
      <c r="A357" s="242" t="s">
        <v>139</v>
      </c>
      <c r="B357" s="241" t="s">
        <v>94</v>
      </c>
      <c r="C357" s="255">
        <v>25.64</v>
      </c>
      <c r="D357" s="257">
        <v>22.68</v>
      </c>
      <c r="E357" s="255"/>
      <c r="F357" s="255"/>
      <c r="G357" s="255">
        <f>C357-F355</f>
        <v>3.1866666666666674</v>
      </c>
      <c r="H357" s="255"/>
      <c r="I357" s="255">
        <f>G357-H346</f>
        <v>-0.84999999999999698</v>
      </c>
      <c r="J357" s="256"/>
      <c r="K357" s="255">
        <f t="shared" si="14"/>
        <v>1.8025009252216566</v>
      </c>
      <c r="L357" s="255"/>
      <c r="M357" s="255"/>
      <c r="N357" s="238"/>
      <c r="O357" s="238"/>
    </row>
    <row r="358" spans="1:15">
      <c r="A358" s="242" t="s">
        <v>139</v>
      </c>
      <c r="B358" s="247" t="s">
        <v>93</v>
      </c>
      <c r="C358" s="255">
        <v>23.57</v>
      </c>
      <c r="D358" s="257">
        <v>20.83</v>
      </c>
      <c r="E358" s="255">
        <f>AVERAGE(C358:C360)</f>
        <v>23.793333333333333</v>
      </c>
      <c r="F358" s="255">
        <f>AVERAGE(D358:D360)</f>
        <v>20.693333333333332</v>
      </c>
      <c r="G358" s="255">
        <f>C358-F358</f>
        <v>2.8766666666666687</v>
      </c>
      <c r="H358" s="255">
        <f>AVERAGE(G358:G360)</f>
        <v>3.1000000000000014</v>
      </c>
      <c r="I358" s="255">
        <f>G358-H346</f>
        <v>-1.1599999999999957</v>
      </c>
      <c r="J358" s="256">
        <f>AVERAGE(I358:I360)</f>
        <v>-0.93666666666666298</v>
      </c>
      <c r="K358" s="255">
        <f t="shared" si="14"/>
        <v>2.2345742761444334</v>
      </c>
      <c r="L358" s="255">
        <f>AVERAGE(K358:K360)</f>
        <v>1.9270803415500737</v>
      </c>
      <c r="M358" s="255">
        <f>STDEV(K358:K360)</f>
        <v>0.27800945039945496</v>
      </c>
      <c r="N358" s="238"/>
      <c r="O358" s="238"/>
    </row>
    <row r="359" spans="1:15">
      <c r="A359" s="242" t="s">
        <v>139</v>
      </c>
      <c r="B359" s="246" t="s">
        <v>93</v>
      </c>
      <c r="C359" s="255">
        <v>23.84</v>
      </c>
      <c r="D359" s="257">
        <v>20.61</v>
      </c>
      <c r="E359" s="255"/>
      <c r="F359" s="255"/>
      <c r="G359" s="255">
        <f>C359-F358</f>
        <v>3.1466666666666683</v>
      </c>
      <c r="H359" s="255"/>
      <c r="I359" s="255">
        <f>G359-H346</f>
        <v>-0.88999999999999613</v>
      </c>
      <c r="J359" s="256"/>
      <c r="K359" s="255">
        <f t="shared" si="14"/>
        <v>1.8531761237807367</v>
      </c>
      <c r="L359" s="255"/>
      <c r="M359" s="255"/>
      <c r="N359" s="238"/>
      <c r="O359" s="238"/>
    </row>
    <row r="360" spans="1:15" ht="15" thickBot="1">
      <c r="A360" s="242" t="s">
        <v>139</v>
      </c>
      <c r="B360" s="245" t="s">
        <v>93</v>
      </c>
      <c r="C360" s="255">
        <v>23.97</v>
      </c>
      <c r="D360" s="257">
        <v>20.64</v>
      </c>
      <c r="E360" s="255"/>
      <c r="F360" s="255"/>
      <c r="G360" s="255">
        <f>C360-F358</f>
        <v>3.2766666666666673</v>
      </c>
      <c r="H360" s="255"/>
      <c r="I360" s="255">
        <f>G360-H346</f>
        <v>-0.75999999999999712</v>
      </c>
      <c r="J360" s="256"/>
      <c r="K360" s="255">
        <f t="shared" si="14"/>
        <v>1.693490624725051</v>
      </c>
      <c r="L360" s="255"/>
      <c r="M360" s="255"/>
      <c r="N360" s="238"/>
      <c r="O360" s="238"/>
    </row>
    <row r="361" spans="1:15">
      <c r="A361" s="242" t="s">
        <v>139</v>
      </c>
      <c r="B361" s="244" t="s">
        <v>92</v>
      </c>
      <c r="C361" s="255">
        <v>24.01</v>
      </c>
      <c r="D361" s="257">
        <v>21.7</v>
      </c>
      <c r="E361" s="255">
        <f>AVERAGE(C361:C363)</f>
        <v>24.556666666666668</v>
      </c>
      <c r="F361" s="255">
        <f>AVERAGE(D361:D363)</f>
        <v>21.16333333333333</v>
      </c>
      <c r="G361" s="255">
        <f>C361-F361</f>
        <v>2.8466666666666711</v>
      </c>
      <c r="H361" s="255">
        <f>AVERAGE(G361:G363)</f>
        <v>3.3933333333333366</v>
      </c>
      <c r="I361" s="255">
        <f>G361-H346</f>
        <v>-1.1899999999999933</v>
      </c>
      <c r="J361" s="256">
        <f>AVERAGE(I361:I363)</f>
        <v>-0.64333333333332765</v>
      </c>
      <c r="K361" s="255">
        <f t="shared" si="14"/>
        <v>2.2815274317368366</v>
      </c>
      <c r="L361" s="255">
        <f>AVERAGE(K361:K363)</f>
        <v>1.622160487638151</v>
      </c>
      <c r="M361" s="255">
        <f>STDEV(K361:K363)</f>
        <v>0.57130952398516388</v>
      </c>
      <c r="N361" s="238"/>
      <c r="O361" s="238"/>
    </row>
    <row r="362" spans="1:15">
      <c r="A362" s="242" t="s">
        <v>139</v>
      </c>
      <c r="B362" s="243" t="s">
        <v>92</v>
      </c>
      <c r="C362" s="255">
        <v>24.81</v>
      </c>
      <c r="D362" s="257">
        <v>20.99</v>
      </c>
      <c r="E362" s="255"/>
      <c r="F362" s="255"/>
      <c r="G362" s="255">
        <f>C362-F361</f>
        <v>3.6466666666666683</v>
      </c>
      <c r="H362" s="255"/>
      <c r="I362" s="255">
        <f>G362-H346</f>
        <v>-0.38999999999999613</v>
      </c>
      <c r="J362" s="256"/>
      <c r="K362" s="255">
        <f t="shared" si="14"/>
        <v>1.3103934038583598</v>
      </c>
      <c r="L362" s="255"/>
      <c r="M362" s="255"/>
      <c r="N362" s="238"/>
      <c r="O362" s="238"/>
    </row>
    <row r="363" spans="1:15" ht="15" thickBot="1">
      <c r="A363" s="242" t="s">
        <v>139</v>
      </c>
      <c r="B363" s="241" t="s">
        <v>92</v>
      </c>
      <c r="C363" s="255">
        <v>24.85</v>
      </c>
      <c r="D363" s="257">
        <v>20.8</v>
      </c>
      <c r="E363" s="255"/>
      <c r="F363" s="255"/>
      <c r="G363" s="255">
        <f>C363-F361</f>
        <v>3.686666666666671</v>
      </c>
      <c r="H363" s="255"/>
      <c r="I363" s="255">
        <f>G363-H346</f>
        <v>-0.34999999999999343</v>
      </c>
      <c r="J363" s="256"/>
      <c r="K363" s="255">
        <f t="shared" si="14"/>
        <v>1.2745606273192562</v>
      </c>
      <c r="L363" s="255"/>
      <c r="M363" s="255"/>
      <c r="N363" s="238"/>
      <c r="O363" s="238"/>
    </row>
    <row r="364" spans="1:15">
      <c r="A364" s="242" t="s">
        <v>139</v>
      </c>
      <c r="B364" s="247" t="s">
        <v>91</v>
      </c>
      <c r="C364" s="255">
        <v>24.01</v>
      </c>
      <c r="D364" s="257">
        <v>21.7</v>
      </c>
      <c r="E364" s="255">
        <f>AVERAGE(C364:C366)</f>
        <v>24.556666666666668</v>
      </c>
      <c r="F364" s="255">
        <f>AVERAGE(D364:D366)</f>
        <v>21.16333333333333</v>
      </c>
      <c r="G364" s="255">
        <f>C364-F364</f>
        <v>2.8466666666666711</v>
      </c>
      <c r="H364" s="255">
        <f>AVERAGE(G364:G366)</f>
        <v>3.3933333333333366</v>
      </c>
      <c r="I364" s="255">
        <f>G364-H346</f>
        <v>-1.1899999999999933</v>
      </c>
      <c r="J364" s="256">
        <f>AVERAGE(I364:I366)</f>
        <v>-0.64333333333332765</v>
      </c>
      <c r="K364" s="255">
        <f t="shared" si="14"/>
        <v>2.2815274317368366</v>
      </c>
      <c r="L364" s="255">
        <f>AVERAGE(K364:K366)</f>
        <v>1.622160487638151</v>
      </c>
      <c r="M364" s="255">
        <f>STDEV(K364:K366)</f>
        <v>0.57130952398516388</v>
      </c>
      <c r="N364" s="238"/>
      <c r="O364" s="238"/>
    </row>
    <row r="365" spans="1:15">
      <c r="A365" s="242" t="s">
        <v>139</v>
      </c>
      <c r="B365" s="246" t="s">
        <v>91</v>
      </c>
      <c r="C365" s="255">
        <v>24.81</v>
      </c>
      <c r="D365" s="257">
        <v>20.99</v>
      </c>
      <c r="E365" s="255"/>
      <c r="F365" s="255"/>
      <c r="G365" s="255">
        <f>C365-F364</f>
        <v>3.6466666666666683</v>
      </c>
      <c r="H365" s="255"/>
      <c r="I365" s="255">
        <f>G365-H346</f>
        <v>-0.38999999999999613</v>
      </c>
      <c r="J365" s="256"/>
      <c r="K365" s="255">
        <f t="shared" si="14"/>
        <v>1.3103934038583598</v>
      </c>
      <c r="L365" s="255"/>
      <c r="M365" s="255"/>
      <c r="N365" s="238"/>
      <c r="O365" s="238"/>
    </row>
    <row r="366" spans="1:15" ht="15" thickBot="1">
      <c r="A366" s="242" t="s">
        <v>139</v>
      </c>
      <c r="B366" s="245" t="s">
        <v>91</v>
      </c>
      <c r="C366" s="255">
        <v>24.85</v>
      </c>
      <c r="D366" s="257">
        <v>20.8</v>
      </c>
      <c r="E366" s="255"/>
      <c r="F366" s="255"/>
      <c r="G366" s="255">
        <f>C366-F364</f>
        <v>3.686666666666671</v>
      </c>
      <c r="H366" s="255"/>
      <c r="I366" s="255">
        <f>G366-H346</f>
        <v>-0.34999999999999343</v>
      </c>
      <c r="J366" s="256"/>
      <c r="K366" s="255">
        <f t="shared" si="14"/>
        <v>1.2745606273192562</v>
      </c>
      <c r="L366" s="255"/>
      <c r="M366" s="255"/>
      <c r="N366" s="238"/>
      <c r="O366" s="238"/>
    </row>
    <row r="367" spans="1:15">
      <c r="A367" s="242" t="s">
        <v>139</v>
      </c>
      <c r="B367" s="244" t="s">
        <v>90</v>
      </c>
      <c r="C367" s="255">
        <v>25.18</v>
      </c>
      <c r="D367" s="257">
        <v>21.69</v>
      </c>
      <c r="E367" s="255">
        <f>AVERAGE(C367:C369)</f>
        <v>25.313333333333333</v>
      </c>
      <c r="F367" s="255">
        <f>AVERAGE(D367:D369)</f>
        <v>21.766666666666666</v>
      </c>
      <c r="G367" s="255">
        <f>C367-F367</f>
        <v>3.413333333333334</v>
      </c>
      <c r="H367" s="255">
        <f>AVERAGE(G367:G369)</f>
        <v>3.5466666666666669</v>
      </c>
      <c r="I367" s="255">
        <f>G367-H346</f>
        <v>-0.62333333333333041</v>
      </c>
      <c r="J367" s="256">
        <f>AVERAGE(I367:I369)</f>
        <v>-0.48999999999999755</v>
      </c>
      <c r="K367" s="255">
        <f t="shared" si="14"/>
        <v>1.5404302223135471</v>
      </c>
      <c r="L367" s="255">
        <f>AVERAGE(K367:K369)</f>
        <v>1.4295740320679098</v>
      </c>
      <c r="M367" s="255">
        <f>STDEV(K367:K369)</f>
        <v>0.31488538539152638</v>
      </c>
      <c r="N367" s="238"/>
      <c r="O367" s="238"/>
    </row>
    <row r="368" spans="1:15">
      <c r="A368" s="242" t="s">
        <v>139</v>
      </c>
      <c r="B368" s="243" t="s">
        <v>90</v>
      </c>
      <c r="C368" s="255">
        <v>25.7</v>
      </c>
      <c r="D368" s="257">
        <v>21.56</v>
      </c>
      <c r="E368" s="255"/>
      <c r="F368" s="255"/>
      <c r="G368" s="255">
        <f>C368-F367</f>
        <v>3.9333333333333336</v>
      </c>
      <c r="H368" s="255"/>
      <c r="I368" s="255">
        <f>G368-H346</f>
        <v>-0.10333333333333083</v>
      </c>
      <c r="J368" s="256"/>
      <c r="K368" s="255">
        <f t="shared" si="14"/>
        <v>1.0742526480132837</v>
      </c>
      <c r="L368" s="255"/>
      <c r="M368" s="255"/>
      <c r="N368" s="238"/>
      <c r="O368" s="238"/>
    </row>
    <row r="369" spans="1:17" ht="15" thickBot="1">
      <c r="A369" s="242" t="s">
        <v>139</v>
      </c>
      <c r="B369" s="241" t="s">
        <v>90</v>
      </c>
      <c r="C369" s="255">
        <v>25.06</v>
      </c>
      <c r="D369" s="257">
        <v>22.05</v>
      </c>
      <c r="E369" s="255"/>
      <c r="F369" s="255"/>
      <c r="G369" s="255">
        <f>C369-F367</f>
        <v>3.293333333333333</v>
      </c>
      <c r="H369" s="255"/>
      <c r="I369" s="255">
        <f>G369-H346</f>
        <v>-0.7433333333333314</v>
      </c>
      <c r="J369" s="256"/>
      <c r="K369" s="255">
        <f t="shared" si="14"/>
        <v>1.6740392258768988</v>
      </c>
      <c r="L369" s="255"/>
      <c r="M369" s="255"/>
      <c r="N369" s="238"/>
      <c r="O369" s="238"/>
    </row>
    <row r="370" spans="1:17">
      <c r="A370" s="242" t="s">
        <v>139</v>
      </c>
      <c r="B370" s="247" t="s">
        <v>89</v>
      </c>
      <c r="C370" s="255">
        <v>24.38</v>
      </c>
      <c r="D370" s="257">
        <v>21.46</v>
      </c>
      <c r="E370" s="255">
        <f>AVERAGE(C370:C372)</f>
        <v>23.833333333333332</v>
      </c>
      <c r="F370" s="255">
        <f>AVERAGE(D370:D372)</f>
        <v>21.343333333333334</v>
      </c>
      <c r="G370" s="255">
        <f>C370-F370</f>
        <v>3.0366666666666653</v>
      </c>
      <c r="H370" s="255">
        <f>AVERAGE(G370:G372)</f>
        <v>2.4899999999999998</v>
      </c>
      <c r="I370" s="255">
        <f>G370-H346</f>
        <v>-0.99999999999999911</v>
      </c>
      <c r="J370" s="256">
        <f>AVERAGE(I370:I372)</f>
        <v>-1.5466666666666649</v>
      </c>
      <c r="K370" s="255">
        <f t="shared" si="14"/>
        <v>1.9999999999999987</v>
      </c>
      <c r="L370" s="255">
        <f>AVERAGE(K370:K372)</f>
        <v>3.1576191829331961</v>
      </c>
      <c r="M370" s="255">
        <f>STDEV(K370:K372)</f>
        <v>1.5809264186280139</v>
      </c>
    </row>
    <row r="371" spans="1:17">
      <c r="A371" s="242" t="s">
        <v>139</v>
      </c>
      <c r="B371" s="246" t="s">
        <v>89</v>
      </c>
      <c r="C371" s="255">
        <v>23.07</v>
      </c>
      <c r="D371" s="257">
        <v>21.2</v>
      </c>
      <c r="E371" s="255"/>
      <c r="F371" s="255"/>
      <c r="G371" s="255">
        <f>C371-F370</f>
        <v>1.7266666666666666</v>
      </c>
      <c r="H371" s="255"/>
      <c r="I371" s="255">
        <f>G371-H346</f>
        <v>-2.3099999999999978</v>
      </c>
      <c r="J371" s="256"/>
      <c r="K371" s="255">
        <f t="shared" si="14"/>
        <v>4.9588307997559387</v>
      </c>
      <c r="L371" s="255"/>
      <c r="M371" s="255"/>
    </row>
    <row r="372" spans="1:17" ht="15" thickBot="1">
      <c r="A372" s="242" t="s">
        <v>139</v>
      </c>
      <c r="B372" s="245" t="s">
        <v>89</v>
      </c>
      <c r="C372" s="255">
        <v>24.05</v>
      </c>
      <c r="D372" s="257">
        <v>21.37</v>
      </c>
      <c r="E372" s="255"/>
      <c r="F372" s="255"/>
      <c r="G372" s="255">
        <f>C372-F370</f>
        <v>2.706666666666667</v>
      </c>
      <c r="H372" s="255"/>
      <c r="I372" s="255">
        <f>G372-H346</f>
        <v>-1.3299999999999974</v>
      </c>
      <c r="J372" s="256"/>
      <c r="K372" s="255">
        <f t="shared" si="14"/>
        <v>2.5140267490436519</v>
      </c>
      <c r="L372" s="255"/>
      <c r="M372" s="255"/>
    </row>
    <row r="373" spans="1:17">
      <c r="A373" s="242" t="s">
        <v>139</v>
      </c>
      <c r="B373" s="244" t="s">
        <v>87</v>
      </c>
      <c r="C373" s="257">
        <v>23.9</v>
      </c>
      <c r="D373" s="257">
        <v>21.21</v>
      </c>
      <c r="E373" s="255">
        <f>AVERAGE(C373:C375)</f>
        <v>23.09</v>
      </c>
      <c r="F373" s="255">
        <f>AVERAGE(D373:D375)</f>
        <v>21.189999999999998</v>
      </c>
      <c r="G373" s="255">
        <f>C373-F373</f>
        <v>2.7100000000000009</v>
      </c>
      <c r="H373" s="255">
        <f>AVERAGE(G373:G375)</f>
        <v>1.9000000000000021</v>
      </c>
      <c r="I373" s="255">
        <f>G373-H349</f>
        <v>-0.40666666666666629</v>
      </c>
      <c r="J373" s="256">
        <f>AVERAGE(I373:I375)</f>
        <v>-1.216666666666665</v>
      </c>
      <c r="K373" s="255">
        <f t="shared" si="14"/>
        <v>1.3256194417865281</v>
      </c>
      <c r="L373" s="255">
        <f>AVERAGE(K373:K375)</f>
        <v>2.6643922305695917</v>
      </c>
      <c r="M373" s="255">
        <f>STDEV(K373:K375)</f>
        <v>1.7287331912468487</v>
      </c>
    </row>
    <row r="374" spans="1:17">
      <c r="A374" s="242" t="s">
        <v>139</v>
      </c>
      <c r="B374" s="243" t="s">
        <v>87</v>
      </c>
      <c r="C374" s="257">
        <v>22.1</v>
      </c>
      <c r="D374" s="257">
        <v>21.34</v>
      </c>
      <c r="E374" s="255"/>
      <c r="F374" s="255"/>
      <c r="G374" s="255">
        <f>C374-F373</f>
        <v>0.91000000000000369</v>
      </c>
      <c r="H374" s="255"/>
      <c r="I374" s="255">
        <f>G374-H349</f>
        <v>-2.2066666666666634</v>
      </c>
      <c r="J374" s="256"/>
      <c r="K374" s="255">
        <f t="shared" si="14"/>
        <v>4.6160750070542136</v>
      </c>
      <c r="L374" s="255"/>
      <c r="M374" s="255"/>
    </row>
    <row r="375" spans="1:17" ht="15" thickBot="1">
      <c r="A375" s="242" t="s">
        <v>139</v>
      </c>
      <c r="B375" s="241" t="s">
        <v>87</v>
      </c>
      <c r="C375" s="257">
        <v>23.27</v>
      </c>
      <c r="D375" s="257">
        <v>21.02</v>
      </c>
      <c r="E375" s="255"/>
      <c r="F375" s="255"/>
      <c r="G375" s="255">
        <f>C375-F373</f>
        <v>2.0800000000000018</v>
      </c>
      <c r="H375" s="255"/>
      <c r="I375" s="255">
        <f>G375-H349</f>
        <v>-1.0366666666666653</v>
      </c>
      <c r="J375" s="256"/>
      <c r="K375" s="255">
        <f t="shared" si="14"/>
        <v>2.0514822428680337</v>
      </c>
      <c r="L375" s="255"/>
      <c r="M375" s="255"/>
    </row>
    <row r="378" spans="1:17" ht="20">
      <c r="A378" s="422" t="s">
        <v>41</v>
      </c>
      <c r="B378" s="423"/>
      <c r="C378" s="423"/>
      <c r="E378" s="424" t="s">
        <v>121</v>
      </c>
      <c r="F378" s="424"/>
    </row>
    <row r="379" spans="1:17" ht="16" thickBot="1">
      <c r="A379" s="254" t="s">
        <v>117</v>
      </c>
      <c r="B379" s="254" t="s">
        <v>116</v>
      </c>
      <c r="C379" s="252" t="s">
        <v>115</v>
      </c>
      <c r="D379" s="252" t="s">
        <v>114</v>
      </c>
      <c r="E379" s="252" t="s">
        <v>113</v>
      </c>
      <c r="F379" s="252" t="s">
        <v>112</v>
      </c>
      <c r="G379" s="253" t="s">
        <v>111</v>
      </c>
      <c r="H379" s="252" t="s">
        <v>110</v>
      </c>
      <c r="I379" s="253" t="s">
        <v>109</v>
      </c>
      <c r="J379" s="252" t="s">
        <v>108</v>
      </c>
      <c r="K379" s="252" t="s">
        <v>107</v>
      </c>
      <c r="L379" s="252" t="s">
        <v>106</v>
      </c>
      <c r="M379" s="252" t="s">
        <v>105</v>
      </c>
      <c r="O379" s="248"/>
      <c r="P379" s="251" t="s">
        <v>104</v>
      </c>
      <c r="Q379" s="250" t="s">
        <v>103</v>
      </c>
    </row>
    <row r="380" spans="1:17">
      <c r="A380" s="242" t="s">
        <v>139</v>
      </c>
      <c r="B380" s="247" t="s">
        <v>100</v>
      </c>
      <c r="C380" s="257">
        <v>24.8</v>
      </c>
      <c r="D380" s="257">
        <v>24.18</v>
      </c>
      <c r="E380" s="258">
        <f>AVERAGE(C380:C382)</f>
        <v>24.666666666666668</v>
      </c>
      <c r="F380" s="258">
        <f>AVERAGE(D380:D382)</f>
        <v>24.196666666666669</v>
      </c>
      <c r="G380" s="260">
        <f>C380-F380</f>
        <v>0.60333333333333172</v>
      </c>
      <c r="H380" s="258">
        <f>AVERAGE(G380:G382)</f>
        <v>0.46999999999999886</v>
      </c>
      <c r="I380" s="258">
        <f>G380-H380</f>
        <v>0.13333333333333286</v>
      </c>
      <c r="J380" s="259">
        <f>AVERAGE(I380:I382)</f>
        <v>0</v>
      </c>
      <c r="K380" s="258">
        <f t="shared" ref="K380:K409" si="15">2^-(I380)</f>
        <v>0.91172248855821703</v>
      </c>
      <c r="L380" s="258">
        <f>AVERAGE(K380:K382)</f>
        <v>1.0193491701761905</v>
      </c>
      <c r="M380" s="258">
        <f>STDEV(K380:K382)</f>
        <v>0.25207225598319744</v>
      </c>
      <c r="O380" s="249" t="s">
        <v>102</v>
      </c>
      <c r="P380" s="248">
        <v>1.0193491701761901</v>
      </c>
      <c r="Q380" s="248">
        <v>1.23442138604909</v>
      </c>
    </row>
    <row r="381" spans="1:17">
      <c r="A381" s="242" t="s">
        <v>139</v>
      </c>
      <c r="B381" s="246" t="s">
        <v>100</v>
      </c>
      <c r="C381" s="257">
        <v>24.92</v>
      </c>
      <c r="D381" s="257">
        <v>24.22</v>
      </c>
      <c r="E381" s="258"/>
      <c r="F381" s="258"/>
      <c r="G381" s="260">
        <f>C381-F380</f>
        <v>0.72333333333333272</v>
      </c>
      <c r="H381" s="258"/>
      <c r="I381" s="258">
        <f>G381-H380</f>
        <v>0.25333333333333385</v>
      </c>
      <c r="J381" s="259"/>
      <c r="K381" s="258">
        <f t="shared" si="15"/>
        <v>0.83895577476824967</v>
      </c>
      <c r="L381" s="258"/>
      <c r="M381" s="258"/>
      <c r="O381" s="249" t="s">
        <v>101</v>
      </c>
      <c r="P381" s="248">
        <v>2.47601020159986</v>
      </c>
      <c r="Q381" s="248">
        <v>3.00946978581189</v>
      </c>
    </row>
    <row r="382" spans="1:17" ht="15" thickBot="1">
      <c r="A382" s="242" t="s">
        <v>139</v>
      </c>
      <c r="B382" s="245" t="s">
        <v>100</v>
      </c>
      <c r="C382" s="257">
        <v>24.28</v>
      </c>
      <c r="D382" s="257">
        <v>24.19</v>
      </c>
      <c r="E382" s="258"/>
      <c r="F382" s="258"/>
      <c r="G382" s="260">
        <f>C382-F380</f>
        <v>8.3333333333332149E-2</v>
      </c>
      <c r="H382" s="258"/>
      <c r="I382" s="258">
        <f>G382-H380</f>
        <v>-0.38666666666666671</v>
      </c>
      <c r="J382" s="259"/>
      <c r="K382" s="258">
        <f t="shared" si="15"/>
        <v>1.3073692472021052</v>
      </c>
      <c r="L382" s="258"/>
      <c r="M382" s="258"/>
      <c r="O382" s="249" t="s">
        <v>99</v>
      </c>
      <c r="P382" s="248">
        <v>2.2586939419026901</v>
      </c>
      <c r="Q382" s="248">
        <v>2.9040661521478399</v>
      </c>
    </row>
    <row r="383" spans="1:17">
      <c r="A383" s="242" t="s">
        <v>139</v>
      </c>
      <c r="B383" s="244" t="s">
        <v>96</v>
      </c>
      <c r="C383" s="255">
        <v>24.71</v>
      </c>
      <c r="D383" s="257">
        <v>24.46</v>
      </c>
      <c r="E383" s="255">
        <f>AVERAGE(C383:C385)</f>
        <v>24.78</v>
      </c>
      <c r="F383" s="255">
        <f>AVERAGE(D383:D385)</f>
        <v>24.61</v>
      </c>
      <c r="G383" s="255">
        <f>C383-F383</f>
        <v>0.10000000000000142</v>
      </c>
      <c r="H383" s="255">
        <f>AVERAGE(G383:G385)</f>
        <v>0.17000000000000051</v>
      </c>
      <c r="I383" s="255">
        <f>G383-H380</f>
        <v>-0.36999999999999744</v>
      </c>
      <c r="J383" s="256">
        <f>AVERAGE(I383:I385)</f>
        <v>-0.29999999999999832</v>
      </c>
      <c r="K383" s="255">
        <f t="shared" si="15"/>
        <v>1.2923528306374901</v>
      </c>
      <c r="L383" s="255">
        <f>AVERAGE(K383:K385)</f>
        <v>1.2344213860490889</v>
      </c>
      <c r="M383" s="255">
        <f>STDEV(K383:K385)</f>
        <v>0.10821830233522822</v>
      </c>
      <c r="O383" s="249" t="s">
        <v>98</v>
      </c>
      <c r="P383" s="248">
        <v>2.4008116893943199</v>
      </c>
      <c r="Q383" s="248">
        <v>3.8845955000288099</v>
      </c>
    </row>
    <row r="384" spans="1:17">
      <c r="A384" s="242" t="s">
        <v>139</v>
      </c>
      <c r="B384" s="243" t="s">
        <v>96</v>
      </c>
      <c r="C384" s="255">
        <v>24.93</v>
      </c>
      <c r="D384" s="257">
        <v>24.64</v>
      </c>
      <c r="E384" s="255"/>
      <c r="F384" s="255"/>
      <c r="G384" s="255">
        <f>C384-F383</f>
        <v>0.32000000000000028</v>
      </c>
      <c r="H384" s="255"/>
      <c r="I384" s="255">
        <f>G384-H380</f>
        <v>-0.14999999999999858</v>
      </c>
      <c r="J384" s="256"/>
      <c r="K384" s="255">
        <f t="shared" si="15"/>
        <v>1.109569472067844</v>
      </c>
      <c r="L384" s="255"/>
      <c r="M384" s="255"/>
      <c r="O384" s="249" t="s">
        <v>97</v>
      </c>
      <c r="P384" s="248">
        <v>2.7248434901157901</v>
      </c>
      <c r="Q384" s="248">
        <v>2.89891740915875</v>
      </c>
    </row>
    <row r="385" spans="1:13" ht="15" thickBot="1">
      <c r="A385" s="242" t="s">
        <v>139</v>
      </c>
      <c r="B385" s="241" t="s">
        <v>96</v>
      </c>
      <c r="C385" s="255">
        <v>24.7</v>
      </c>
      <c r="D385" s="257">
        <v>24.73</v>
      </c>
      <c r="E385" s="255"/>
      <c r="F385" s="255"/>
      <c r="G385" s="255">
        <f>C385-F383</f>
        <v>8.9999999999999858E-2</v>
      </c>
      <c r="H385" s="255"/>
      <c r="I385" s="255">
        <f>G385-H380</f>
        <v>-0.37999999999999901</v>
      </c>
      <c r="J385" s="256"/>
      <c r="K385" s="255">
        <f t="shared" si="15"/>
        <v>1.3013418554419327</v>
      </c>
      <c r="L385" s="255"/>
      <c r="M385" s="255"/>
    </row>
    <row r="386" spans="1:13">
      <c r="A386" s="242" t="s">
        <v>139</v>
      </c>
      <c r="B386" s="247" t="s">
        <v>95</v>
      </c>
      <c r="C386" s="255">
        <v>22.92</v>
      </c>
      <c r="D386" s="257">
        <v>23.04</v>
      </c>
      <c r="E386" s="255">
        <f>AVERAGE(C386:C388)</f>
        <v>22.336666666666662</v>
      </c>
      <c r="F386" s="255">
        <f>AVERAGE(D386:D388)</f>
        <v>23.12</v>
      </c>
      <c r="G386" s="255">
        <f>C386-F386</f>
        <v>-0.19999999999999929</v>
      </c>
      <c r="H386" s="255">
        <f>AVERAGE(G386:G388)</f>
        <v>-0.78333333333333377</v>
      </c>
      <c r="I386" s="255">
        <f>G386-H380</f>
        <v>-0.66999999999999815</v>
      </c>
      <c r="J386" s="256">
        <f>AVERAGE(I386:I388)</f>
        <v>-1.2533333333333327</v>
      </c>
      <c r="K386" s="255">
        <f t="shared" si="15"/>
        <v>1.5910729675098352</v>
      </c>
      <c r="L386" s="255">
        <f>AVERAGE(K386:K388)</f>
        <v>2.4760102015998626</v>
      </c>
      <c r="M386" s="255">
        <f>STDEV(K386:K388)</f>
        <v>0.76804465134593403</v>
      </c>
    </row>
    <row r="387" spans="1:13">
      <c r="A387" s="242" t="s">
        <v>139</v>
      </c>
      <c r="B387" s="246" t="s">
        <v>95</v>
      </c>
      <c r="C387" s="255">
        <v>22.02</v>
      </c>
      <c r="D387" s="257">
        <v>23.03</v>
      </c>
      <c r="E387" s="255"/>
      <c r="F387" s="255"/>
      <c r="G387" s="255">
        <f>C387-F386</f>
        <v>-1.1000000000000014</v>
      </c>
      <c r="H387" s="255"/>
      <c r="I387" s="255">
        <f>G387-H380</f>
        <v>-1.5700000000000003</v>
      </c>
      <c r="J387" s="256"/>
      <c r="K387" s="255">
        <f t="shared" si="15"/>
        <v>2.9690471412580988</v>
      </c>
      <c r="L387" s="255"/>
      <c r="M387" s="255"/>
    </row>
    <row r="388" spans="1:13" ht="15" thickBot="1">
      <c r="A388" s="242" t="s">
        <v>139</v>
      </c>
      <c r="B388" s="245" t="s">
        <v>95</v>
      </c>
      <c r="C388" s="255">
        <v>22.07</v>
      </c>
      <c r="D388" s="257">
        <v>23.29</v>
      </c>
      <c r="E388" s="255"/>
      <c r="F388" s="255"/>
      <c r="G388" s="255">
        <f>C388-F386</f>
        <v>-1.0500000000000007</v>
      </c>
      <c r="H388" s="255"/>
      <c r="I388" s="255">
        <f>G388-H380</f>
        <v>-1.5199999999999996</v>
      </c>
      <c r="J388" s="256"/>
      <c r="K388" s="255">
        <f t="shared" si="15"/>
        <v>2.8679104960316542</v>
      </c>
      <c r="L388" s="255"/>
      <c r="M388" s="255"/>
    </row>
    <row r="389" spans="1:13">
      <c r="A389" s="242" t="s">
        <v>139</v>
      </c>
      <c r="B389" s="244" t="s">
        <v>94</v>
      </c>
      <c r="C389" s="255">
        <v>24.94</v>
      </c>
      <c r="D389" s="257">
        <v>25.55</v>
      </c>
      <c r="E389" s="255">
        <f>AVERAGE(C389:C391)</f>
        <v>24.41</v>
      </c>
      <c r="F389" s="255">
        <f>AVERAGE(D389:D391)</f>
        <v>25.483333333333334</v>
      </c>
      <c r="G389" s="255">
        <f>C389-F389</f>
        <v>-0.543333333333333</v>
      </c>
      <c r="H389" s="255">
        <f>AVERAGE(G389:G391)</f>
        <v>-1.0733333333333341</v>
      </c>
      <c r="I389" s="255">
        <f>G389-H380</f>
        <v>-1.0133333333333319</v>
      </c>
      <c r="J389" s="256">
        <f>AVERAGE(I389:I391)</f>
        <v>-1.543333333333333</v>
      </c>
      <c r="K389" s="255">
        <f t="shared" si="15"/>
        <v>2.0185696024237463</v>
      </c>
      <c r="L389" s="255">
        <f>AVERAGE(K389:K391)</f>
        <v>3.0094697858118908</v>
      </c>
      <c r="M389" s="255">
        <f>STDEV(K389:K391)</f>
        <v>0.86847508338385404</v>
      </c>
    </row>
    <row r="390" spans="1:13">
      <c r="A390" s="242" t="s">
        <v>139</v>
      </c>
      <c r="B390" s="243" t="s">
        <v>94</v>
      </c>
      <c r="C390" s="255">
        <v>24.2</v>
      </c>
      <c r="D390" s="257">
        <v>25.41</v>
      </c>
      <c r="E390" s="255"/>
      <c r="F390" s="255"/>
      <c r="G390" s="255">
        <f>C390-F389</f>
        <v>-1.283333333333335</v>
      </c>
      <c r="H390" s="255"/>
      <c r="I390" s="255">
        <f>G390-H380</f>
        <v>-1.7533333333333339</v>
      </c>
      <c r="J390" s="256"/>
      <c r="K390" s="255">
        <f t="shared" si="15"/>
        <v>3.371366179018799</v>
      </c>
      <c r="L390" s="255"/>
      <c r="M390" s="255"/>
    </row>
    <row r="391" spans="1:13" ht="15" thickBot="1">
      <c r="A391" s="242" t="s">
        <v>139</v>
      </c>
      <c r="B391" s="241" t="s">
        <v>94</v>
      </c>
      <c r="C391" s="255">
        <v>24.09</v>
      </c>
      <c r="D391" s="257">
        <v>25.49</v>
      </c>
      <c r="E391" s="255"/>
      <c r="F391" s="255"/>
      <c r="G391" s="255">
        <f>C391-F389</f>
        <v>-1.3933333333333344</v>
      </c>
      <c r="H391" s="255"/>
      <c r="I391" s="255">
        <f>G391-H380</f>
        <v>-1.8633333333333333</v>
      </c>
      <c r="J391" s="256"/>
      <c r="K391" s="255">
        <f t="shared" si="15"/>
        <v>3.6384735759931259</v>
      </c>
      <c r="L391" s="255"/>
      <c r="M391" s="255"/>
    </row>
    <row r="392" spans="1:13">
      <c r="A392" s="242" t="s">
        <v>139</v>
      </c>
      <c r="B392" s="247" t="s">
        <v>93</v>
      </c>
      <c r="C392" s="255">
        <v>25.42</v>
      </c>
      <c r="D392" s="257">
        <v>26.36</v>
      </c>
      <c r="E392" s="255">
        <f>AVERAGE(C392:C394)</f>
        <v>25.546666666666667</v>
      </c>
      <c r="F392" s="255">
        <f>AVERAGE(D392:D394)</f>
        <v>26.246666666666666</v>
      </c>
      <c r="G392" s="255">
        <f>C392-F392</f>
        <v>-0.82666666666666444</v>
      </c>
      <c r="H392" s="255">
        <f>AVERAGE(G392:G394)</f>
        <v>-0.69999999999999929</v>
      </c>
      <c r="I392" s="255">
        <f>G392-H380</f>
        <v>-1.2966666666666633</v>
      </c>
      <c r="J392" s="256">
        <f>AVERAGE(I392:I394)</f>
        <v>-1.1699999999999982</v>
      </c>
      <c r="K392" s="255">
        <f t="shared" si="15"/>
        <v>2.4566062987383437</v>
      </c>
      <c r="L392" s="255">
        <f>AVERAGE(K392:K394)</f>
        <v>2.2586939419026888</v>
      </c>
      <c r="M392" s="255">
        <f>STDEV(K392:K394)</f>
        <v>0.23746372199016585</v>
      </c>
    </row>
    <row r="393" spans="1:13">
      <c r="A393" s="242" t="s">
        <v>139</v>
      </c>
      <c r="B393" s="246" t="s">
        <v>93</v>
      </c>
      <c r="C393" s="255">
        <v>25.5</v>
      </c>
      <c r="D393" s="257">
        <v>25.97</v>
      </c>
      <c r="E393" s="255"/>
      <c r="F393" s="255"/>
      <c r="G393" s="255">
        <f>C393-F392</f>
        <v>-0.74666666666666615</v>
      </c>
      <c r="H393" s="255"/>
      <c r="I393" s="255">
        <f>G393-H380</f>
        <v>-1.216666666666665</v>
      </c>
      <c r="J393" s="256"/>
      <c r="K393" s="255">
        <f t="shared" si="15"/>
        <v>2.3240911739156767</v>
      </c>
      <c r="L393" s="255"/>
      <c r="M393" s="255"/>
    </row>
    <row r="394" spans="1:13" ht="15" thickBot="1">
      <c r="A394" s="242" t="s">
        <v>139</v>
      </c>
      <c r="B394" s="245" t="s">
        <v>93</v>
      </c>
      <c r="C394" s="255">
        <v>25.72</v>
      </c>
      <c r="D394" s="257">
        <v>26.41</v>
      </c>
      <c r="E394" s="255"/>
      <c r="F394" s="255"/>
      <c r="G394" s="255">
        <f>C394-F392</f>
        <v>-0.52666666666666728</v>
      </c>
      <c r="H394" s="255"/>
      <c r="I394" s="255">
        <f>G394-H380</f>
        <v>-0.99666666666666615</v>
      </c>
      <c r="J394" s="256"/>
      <c r="K394" s="255">
        <f t="shared" si="15"/>
        <v>1.9953843530540458</v>
      </c>
      <c r="L394" s="255"/>
      <c r="M394" s="255"/>
    </row>
    <row r="395" spans="1:13">
      <c r="A395" s="242" t="s">
        <v>139</v>
      </c>
      <c r="B395" s="244" t="s">
        <v>92</v>
      </c>
      <c r="C395" s="255">
        <v>22.02</v>
      </c>
      <c r="D395" s="257">
        <v>22.84</v>
      </c>
      <c r="E395" s="255">
        <f>AVERAGE(C395:C397)</f>
        <v>21.983333333333334</v>
      </c>
      <c r="F395" s="255">
        <f>AVERAGE(D395:D397)</f>
        <v>22.98</v>
      </c>
      <c r="G395" s="255">
        <f>C395-F395</f>
        <v>-0.96000000000000085</v>
      </c>
      <c r="H395" s="255">
        <f>AVERAGE(G395:G397)</f>
        <v>-0.99666666666666737</v>
      </c>
      <c r="I395" s="255">
        <f>G395-H380</f>
        <v>-1.4299999999999997</v>
      </c>
      <c r="J395" s="256">
        <f>AVERAGE(I395:I397)</f>
        <v>-1.4666666666666661</v>
      </c>
      <c r="K395" s="255">
        <f t="shared" si="15"/>
        <v>2.69446715373138</v>
      </c>
      <c r="L395" s="255">
        <f>AVERAGE(K395:K397)</f>
        <v>2.904066152147839</v>
      </c>
      <c r="M395" s="255">
        <f>STDEV(K395:K397)</f>
        <v>1.1184180489950362</v>
      </c>
    </row>
    <row r="396" spans="1:13">
      <c r="A396" s="242" t="s">
        <v>139</v>
      </c>
      <c r="B396" s="243" t="s">
        <v>92</v>
      </c>
      <c r="C396" s="255">
        <v>22.52</v>
      </c>
      <c r="D396" s="257">
        <v>23.02</v>
      </c>
      <c r="E396" s="255"/>
      <c r="F396" s="255"/>
      <c r="G396" s="255">
        <f>C396-F395</f>
        <v>-0.46000000000000085</v>
      </c>
      <c r="H396" s="255"/>
      <c r="I396" s="255">
        <f>G396-H380</f>
        <v>-0.92999999999999972</v>
      </c>
      <c r="J396" s="256"/>
      <c r="K396" s="255">
        <f t="shared" si="15"/>
        <v>1.9052759960878742</v>
      </c>
      <c r="L396" s="255"/>
      <c r="M396" s="255"/>
    </row>
    <row r="397" spans="1:13" ht="15" thickBot="1">
      <c r="A397" s="242" t="s">
        <v>139</v>
      </c>
      <c r="B397" s="241" t="s">
        <v>92</v>
      </c>
      <c r="C397" s="255">
        <v>21.41</v>
      </c>
      <c r="D397" s="257">
        <v>23.08</v>
      </c>
      <c r="E397" s="255"/>
      <c r="F397" s="255"/>
      <c r="G397" s="255">
        <f>C397-F395</f>
        <v>-1.5700000000000003</v>
      </c>
      <c r="H397" s="255"/>
      <c r="I397" s="255">
        <f>G397-H380</f>
        <v>-2.0399999999999991</v>
      </c>
      <c r="J397" s="256"/>
      <c r="K397" s="255">
        <f t="shared" si="15"/>
        <v>4.1124553066242635</v>
      </c>
      <c r="L397" s="255"/>
      <c r="M397" s="255"/>
    </row>
    <row r="398" spans="1:13">
      <c r="A398" s="242" t="s">
        <v>139</v>
      </c>
      <c r="B398" s="247" t="s">
        <v>91</v>
      </c>
      <c r="C398" s="257">
        <v>23.77</v>
      </c>
      <c r="D398" s="257">
        <v>23.28</v>
      </c>
      <c r="E398" s="255">
        <f>AVERAGE(C398:C400)</f>
        <v>22.756666666666671</v>
      </c>
      <c r="F398" s="255">
        <f>AVERAGE(D398:D400)</f>
        <v>23.39</v>
      </c>
      <c r="G398" s="255">
        <f>C398-F398</f>
        <v>0.37999999999999901</v>
      </c>
      <c r="H398" s="255">
        <f>AVERAGE(G398:G400)</f>
        <v>-0.63333333333333408</v>
      </c>
      <c r="I398" s="255">
        <f>G398-H380</f>
        <v>-8.9999999999999858E-2</v>
      </c>
      <c r="J398" s="256">
        <f>AVERAGE(I398:I400)</f>
        <v>-1.1033333333333328</v>
      </c>
      <c r="K398" s="255">
        <f t="shared" si="15"/>
        <v>1.0643701824533598</v>
      </c>
      <c r="L398" s="255">
        <f>AVERAGE(K398:K400)</f>
        <v>2.4008116893943177</v>
      </c>
      <c r="M398" s="255">
        <f>STDEV(K398:K400)</f>
        <v>1.2002701236450839</v>
      </c>
    </row>
    <row r="399" spans="1:13">
      <c r="A399" s="242" t="s">
        <v>139</v>
      </c>
      <c r="B399" s="246" t="s">
        <v>91</v>
      </c>
      <c r="C399" s="257">
        <v>22.1</v>
      </c>
      <c r="D399" s="257">
        <v>23.2</v>
      </c>
      <c r="E399" s="255"/>
      <c r="F399" s="255"/>
      <c r="G399" s="255">
        <f>C399-F398</f>
        <v>-1.2899999999999991</v>
      </c>
      <c r="H399" s="255"/>
      <c r="I399" s="255">
        <f>G399-H380</f>
        <v>-1.759999999999998</v>
      </c>
      <c r="J399" s="256"/>
      <c r="K399" s="255">
        <f t="shared" si="15"/>
        <v>3.3869812494501041</v>
      </c>
      <c r="L399" s="255"/>
      <c r="M399" s="255"/>
    </row>
    <row r="400" spans="1:13" ht="15" thickBot="1">
      <c r="A400" s="242" t="s">
        <v>139</v>
      </c>
      <c r="B400" s="245" t="s">
        <v>91</v>
      </c>
      <c r="C400" s="257">
        <v>22.4</v>
      </c>
      <c r="D400" s="257">
        <v>23.69</v>
      </c>
      <c r="E400" s="255"/>
      <c r="F400" s="255"/>
      <c r="G400" s="255">
        <f>C400-F398</f>
        <v>-0.99000000000000199</v>
      </c>
      <c r="H400" s="255"/>
      <c r="I400" s="255">
        <f>G400-H380</f>
        <v>-1.4600000000000009</v>
      </c>
      <c r="J400" s="256"/>
      <c r="K400" s="255">
        <f t="shared" si="15"/>
        <v>2.751083636279489</v>
      </c>
      <c r="L400" s="255"/>
      <c r="M400" s="255"/>
    </row>
    <row r="401" spans="1:17">
      <c r="A401" s="242" t="s">
        <v>139</v>
      </c>
      <c r="B401" s="244" t="s">
        <v>90</v>
      </c>
      <c r="C401" s="257">
        <v>22.77</v>
      </c>
      <c r="D401" s="257">
        <v>23.28</v>
      </c>
      <c r="E401" s="255">
        <f>AVERAGE(C401:C403)</f>
        <v>22.090000000000003</v>
      </c>
      <c r="F401" s="255">
        <f>AVERAGE(D401:D403)</f>
        <v>23.39</v>
      </c>
      <c r="G401" s="255">
        <f>C401-F401</f>
        <v>-0.62000000000000099</v>
      </c>
      <c r="H401" s="255">
        <f>AVERAGE(G401:G403)</f>
        <v>-1.3000000000000007</v>
      </c>
      <c r="I401" s="255">
        <f>G401-H380</f>
        <v>-1.0899999999999999</v>
      </c>
      <c r="J401" s="256">
        <f>AVERAGE(I401:I403)</f>
        <v>-1.7699999999999996</v>
      </c>
      <c r="K401" s="255">
        <f t="shared" si="15"/>
        <v>2.1287403649067196</v>
      </c>
      <c r="L401" s="255">
        <f>AVERAGE(K401:K403)</f>
        <v>3.884595500028805</v>
      </c>
      <c r="M401" s="255">
        <f>STDEV(K401:K403)</f>
        <v>2.5215390196229559</v>
      </c>
    </row>
    <row r="402" spans="1:17">
      <c r="A402" s="242" t="s">
        <v>139</v>
      </c>
      <c r="B402" s="243" t="s">
        <v>90</v>
      </c>
      <c r="C402" s="257">
        <v>21.1</v>
      </c>
      <c r="D402" s="257">
        <v>23.2</v>
      </c>
      <c r="E402" s="255"/>
      <c r="F402" s="255"/>
      <c r="G402" s="255">
        <f>C402-F401</f>
        <v>-2.2899999999999991</v>
      </c>
      <c r="H402" s="255"/>
      <c r="I402" s="255">
        <f>G402-H380</f>
        <v>-2.759999999999998</v>
      </c>
      <c r="J402" s="256"/>
      <c r="K402" s="255">
        <f t="shared" si="15"/>
        <v>6.7739624989002074</v>
      </c>
      <c r="L402" s="255"/>
      <c r="M402" s="255"/>
    </row>
    <row r="403" spans="1:17" ht="15" thickBot="1">
      <c r="A403" s="242" t="s">
        <v>139</v>
      </c>
      <c r="B403" s="241" t="s">
        <v>90</v>
      </c>
      <c r="C403" s="257">
        <v>22.4</v>
      </c>
      <c r="D403" s="257">
        <v>23.69</v>
      </c>
      <c r="E403" s="255"/>
      <c r="F403" s="255"/>
      <c r="G403" s="255">
        <f>C403-F401</f>
        <v>-0.99000000000000199</v>
      </c>
      <c r="H403" s="255"/>
      <c r="I403" s="255">
        <f>G403-H380</f>
        <v>-1.4600000000000009</v>
      </c>
      <c r="J403" s="256"/>
      <c r="K403" s="255">
        <f t="shared" si="15"/>
        <v>2.751083636279489</v>
      </c>
      <c r="L403" s="255"/>
      <c r="M403" s="255"/>
    </row>
    <row r="404" spans="1:17">
      <c r="A404" s="242" t="s">
        <v>139</v>
      </c>
      <c r="B404" s="247" t="s">
        <v>89</v>
      </c>
      <c r="C404" s="257">
        <v>23.09</v>
      </c>
      <c r="D404" s="257">
        <v>23.62</v>
      </c>
      <c r="E404" s="255">
        <f>AVERAGE(C404:C406)</f>
        <v>22.830000000000002</v>
      </c>
      <c r="F404" s="255">
        <f>AVERAGE(D404:D406)</f>
        <v>23.72</v>
      </c>
      <c r="G404" s="255">
        <f>C404-F404</f>
        <v>-0.62999999999999901</v>
      </c>
      <c r="H404" s="255">
        <f>AVERAGE(G404:G406)</f>
        <v>-0.88999999999999935</v>
      </c>
      <c r="I404" s="255">
        <f>G404-H380</f>
        <v>-1.0999999999999979</v>
      </c>
      <c r="J404" s="256">
        <f>AVERAGE(I404:I406)</f>
        <v>-1.3599999999999983</v>
      </c>
      <c r="K404" s="255">
        <f t="shared" si="15"/>
        <v>2.1435469250725832</v>
      </c>
      <c r="L404" s="255">
        <f>AVERAGE(K404:K406)</f>
        <v>2.724843490115791</v>
      </c>
      <c r="M404" s="255">
        <f>STDEV(K404:K406)</f>
        <v>1.2069624133730237</v>
      </c>
    </row>
    <row r="405" spans="1:17">
      <c r="A405" s="242" t="s">
        <v>139</v>
      </c>
      <c r="B405" s="246" t="s">
        <v>89</v>
      </c>
      <c r="C405" s="257">
        <v>23.25</v>
      </c>
      <c r="D405" s="257">
        <v>23.72</v>
      </c>
      <c r="E405" s="255"/>
      <c r="F405" s="255"/>
      <c r="G405" s="255">
        <f>C405-F404</f>
        <v>-0.46999999999999886</v>
      </c>
      <c r="H405" s="255"/>
      <c r="I405" s="255">
        <f>G405-H380</f>
        <v>-0.93999999999999773</v>
      </c>
      <c r="J405" s="256"/>
      <c r="K405" s="255">
        <f t="shared" si="15"/>
        <v>1.9185282386505256</v>
      </c>
      <c r="L405" s="255"/>
      <c r="M405" s="255"/>
    </row>
    <row r="406" spans="1:17" ht="15" thickBot="1">
      <c r="A406" s="242" t="s">
        <v>139</v>
      </c>
      <c r="B406" s="245" t="s">
        <v>89</v>
      </c>
      <c r="C406" s="257">
        <v>22.15</v>
      </c>
      <c r="D406" s="257">
        <v>23.82</v>
      </c>
      <c r="E406" s="255"/>
      <c r="F406" s="255"/>
      <c r="G406" s="255">
        <f>C406-F404</f>
        <v>-1.5700000000000003</v>
      </c>
      <c r="H406" s="255"/>
      <c r="I406" s="255">
        <f>G406-H380</f>
        <v>-2.0399999999999991</v>
      </c>
      <c r="J406" s="256"/>
      <c r="K406" s="255">
        <f t="shared" si="15"/>
        <v>4.1124553066242635</v>
      </c>
      <c r="L406" s="255"/>
      <c r="M406" s="255"/>
    </row>
    <row r="407" spans="1:17">
      <c r="A407" s="242" t="s">
        <v>139</v>
      </c>
      <c r="B407" s="244" t="s">
        <v>87</v>
      </c>
      <c r="C407" s="257">
        <v>22.09</v>
      </c>
      <c r="D407" s="257">
        <v>23.11</v>
      </c>
      <c r="E407" s="255">
        <f>AVERAGE(C407:C409)</f>
        <v>22.23</v>
      </c>
      <c r="F407" s="255">
        <f>AVERAGE(D407:D409)</f>
        <v>23.400000000000002</v>
      </c>
      <c r="G407" s="255">
        <f>C407-F407</f>
        <v>-1.3100000000000023</v>
      </c>
      <c r="H407" s="255">
        <f>AVERAGE(G407:G409)</f>
        <v>-1.1700000000000017</v>
      </c>
      <c r="I407" s="255">
        <f>G407-H383</f>
        <v>-1.4800000000000029</v>
      </c>
      <c r="J407" s="256">
        <f>AVERAGE(I407:I409)</f>
        <v>-1.3400000000000023</v>
      </c>
      <c r="K407" s="255">
        <f t="shared" si="15"/>
        <v>2.7894873327008165</v>
      </c>
      <c r="L407" s="255">
        <f>AVERAGE(K407:K409)</f>
        <v>2.8989174091587522</v>
      </c>
      <c r="M407" s="255">
        <f>STDEV(K407:K409)</f>
        <v>1.7079331869852263</v>
      </c>
    </row>
    <row r="408" spans="1:17">
      <c r="A408" s="242" t="s">
        <v>139</v>
      </c>
      <c r="B408" s="243" t="s">
        <v>87</v>
      </c>
      <c r="C408" s="257">
        <v>23.25</v>
      </c>
      <c r="D408" s="257">
        <v>23.23</v>
      </c>
      <c r="E408" s="255"/>
      <c r="F408" s="255"/>
      <c r="G408" s="255">
        <f>C408-F407</f>
        <v>-0.15000000000000213</v>
      </c>
      <c r="H408" s="255"/>
      <c r="I408" s="255">
        <f>G408-H383</f>
        <v>-0.32000000000000262</v>
      </c>
      <c r="J408" s="256"/>
      <c r="K408" s="255">
        <f t="shared" si="15"/>
        <v>1.2483305489016141</v>
      </c>
      <c r="L408" s="255"/>
      <c r="M408" s="255"/>
    </row>
    <row r="409" spans="1:17" ht="15" thickBot="1">
      <c r="A409" s="242" t="s">
        <v>139</v>
      </c>
      <c r="B409" s="241" t="s">
        <v>87</v>
      </c>
      <c r="C409" s="257">
        <v>21.35</v>
      </c>
      <c r="D409" s="257">
        <v>23.86</v>
      </c>
      <c r="E409" s="255"/>
      <c r="F409" s="255"/>
      <c r="G409" s="255">
        <f>C409-F407</f>
        <v>-2.0500000000000007</v>
      </c>
      <c r="H409" s="255"/>
      <c r="I409" s="255">
        <f>G409-H383</f>
        <v>-2.2200000000000011</v>
      </c>
      <c r="J409" s="256"/>
      <c r="K409" s="255">
        <f t="shared" si="15"/>
        <v>4.6589343458738268</v>
      </c>
      <c r="L409" s="255"/>
      <c r="M409" s="255"/>
    </row>
    <row r="410" spans="1:17">
      <c r="C410" s="255"/>
      <c r="D410" s="255"/>
      <c r="E410" s="255"/>
      <c r="F410" s="255"/>
      <c r="G410" s="255"/>
      <c r="H410" s="255"/>
      <c r="I410" s="255"/>
      <c r="J410" s="255"/>
      <c r="K410" s="255"/>
      <c r="L410" s="255"/>
      <c r="M410" s="255"/>
    </row>
    <row r="412" spans="1:17" ht="20">
      <c r="A412" s="422" t="s">
        <v>41</v>
      </c>
      <c r="B412" s="423"/>
      <c r="C412" s="423"/>
      <c r="E412" s="424" t="s">
        <v>120</v>
      </c>
      <c r="F412" s="424"/>
    </row>
    <row r="413" spans="1:17" ht="16" thickBot="1">
      <c r="A413" s="254" t="s">
        <v>117</v>
      </c>
      <c r="B413" s="254" t="s">
        <v>116</v>
      </c>
      <c r="C413" s="252" t="s">
        <v>115</v>
      </c>
      <c r="D413" s="252" t="s">
        <v>114</v>
      </c>
      <c r="E413" s="252" t="s">
        <v>113</v>
      </c>
      <c r="F413" s="252" t="s">
        <v>112</v>
      </c>
      <c r="G413" s="253" t="s">
        <v>111</v>
      </c>
      <c r="H413" s="252" t="s">
        <v>110</v>
      </c>
      <c r="I413" s="253" t="s">
        <v>109</v>
      </c>
      <c r="J413" s="252" t="s">
        <v>108</v>
      </c>
      <c r="K413" s="252" t="s">
        <v>107</v>
      </c>
      <c r="L413" s="252" t="s">
        <v>106</v>
      </c>
      <c r="M413" s="252" t="s">
        <v>105</v>
      </c>
      <c r="O413" s="248"/>
      <c r="P413" s="251" t="s">
        <v>104</v>
      </c>
      <c r="Q413" s="250" t="s">
        <v>103</v>
      </c>
    </row>
    <row r="414" spans="1:17">
      <c r="A414" s="242" t="s">
        <v>139</v>
      </c>
      <c r="B414" s="247" t="s">
        <v>100</v>
      </c>
      <c r="C414" s="257">
        <v>25.8</v>
      </c>
      <c r="D414" s="257">
        <v>24.18</v>
      </c>
      <c r="E414" s="255">
        <f>AVERAGE(C414:C416)</f>
        <v>25.666666666666668</v>
      </c>
      <c r="F414" s="255">
        <f>AVERAGE(D414:D416)</f>
        <v>24.196666666666669</v>
      </c>
      <c r="G414" s="255">
        <f>C414-F414</f>
        <v>1.6033333333333317</v>
      </c>
      <c r="H414" s="255">
        <f>AVERAGE(G414:G416)</f>
        <v>1.4699999999999989</v>
      </c>
      <c r="I414" s="255">
        <f>G414-H414</f>
        <v>0.13333333333333286</v>
      </c>
      <c r="J414" s="256">
        <f>AVERAGE(I414:I416)</f>
        <v>0</v>
      </c>
      <c r="K414" s="255">
        <f t="shared" ref="K414:K443" si="16">2^-(I414)</f>
        <v>0.91172248855821703</v>
      </c>
      <c r="L414" s="255">
        <f>AVERAGE(K414:K416)</f>
        <v>1.0193491701761905</v>
      </c>
      <c r="M414" s="255">
        <f>STDEV(K414:K416)</f>
        <v>0.25207225598319744</v>
      </c>
      <c r="O414" s="249" t="s">
        <v>102</v>
      </c>
      <c r="P414" s="248">
        <v>1.0193491701761901</v>
      </c>
      <c r="Q414" s="248">
        <v>1.2787412432499099</v>
      </c>
    </row>
    <row r="415" spans="1:17">
      <c r="A415" s="242" t="s">
        <v>139</v>
      </c>
      <c r="B415" s="246" t="s">
        <v>100</v>
      </c>
      <c r="C415" s="257">
        <v>25.92</v>
      </c>
      <c r="D415" s="257">
        <v>24.22</v>
      </c>
      <c r="E415" s="255"/>
      <c r="F415" s="255"/>
      <c r="G415" s="255">
        <f>C415-F414</f>
        <v>1.7233333333333327</v>
      </c>
      <c r="H415" s="255"/>
      <c r="I415" s="255">
        <f>G415-H414</f>
        <v>0.25333333333333385</v>
      </c>
      <c r="J415" s="256"/>
      <c r="K415" s="255">
        <f t="shared" si="16"/>
        <v>0.83895577476824967</v>
      </c>
      <c r="L415" s="255"/>
      <c r="M415" s="255"/>
      <c r="O415" s="249" t="s">
        <v>101</v>
      </c>
      <c r="P415" s="248">
        <v>4.8795584975106401</v>
      </c>
      <c r="Q415" s="248">
        <v>5.1482575844507199</v>
      </c>
    </row>
    <row r="416" spans="1:17" ht="15" thickBot="1">
      <c r="A416" s="242" t="s">
        <v>139</v>
      </c>
      <c r="B416" s="245" t="s">
        <v>100</v>
      </c>
      <c r="C416" s="257">
        <v>25.28</v>
      </c>
      <c r="D416" s="257">
        <v>24.19</v>
      </c>
      <c r="E416" s="255"/>
      <c r="F416" s="255"/>
      <c r="G416" s="255">
        <f>C416-F414</f>
        <v>1.0833333333333321</v>
      </c>
      <c r="H416" s="255"/>
      <c r="I416" s="255">
        <f>G416-H414</f>
        <v>-0.38666666666666671</v>
      </c>
      <c r="J416" s="256"/>
      <c r="K416" s="255">
        <f t="shared" si="16"/>
        <v>1.3073692472021052</v>
      </c>
      <c r="L416" s="255"/>
      <c r="M416" s="255"/>
      <c r="O416" s="249" t="s">
        <v>99</v>
      </c>
      <c r="P416" s="248">
        <v>3.80871059241387</v>
      </c>
      <c r="Q416" s="248">
        <v>6.4863981009303897</v>
      </c>
    </row>
    <row r="417" spans="1:17">
      <c r="A417" s="242" t="s">
        <v>139</v>
      </c>
      <c r="B417" s="244" t="s">
        <v>96</v>
      </c>
      <c r="C417" s="257">
        <v>24.72</v>
      </c>
      <c r="D417" s="257">
        <v>23.41</v>
      </c>
      <c r="E417" s="255">
        <f>AVERAGE(C417:C419)</f>
        <v>24.439999999999998</v>
      </c>
      <c r="F417" s="255">
        <f>AVERAGE(D417:D419)</f>
        <v>23.306666666666668</v>
      </c>
      <c r="G417" s="255">
        <f>C417-F417</f>
        <v>1.4133333333333304</v>
      </c>
      <c r="H417" s="255">
        <f>AVERAGE(G417:G419)</f>
        <v>1.1333333333333317</v>
      </c>
      <c r="I417" s="255">
        <f>G417-H414</f>
        <v>-5.6666666666668419E-2</v>
      </c>
      <c r="J417" s="256">
        <f>AVERAGE(I417:I419)</f>
        <v>-0.33666666666666717</v>
      </c>
      <c r="K417" s="255">
        <f t="shared" si="16"/>
        <v>1.0400599338884791</v>
      </c>
      <c r="L417" s="255">
        <f>AVERAGE(K417:K419)</f>
        <v>1.2787412432499066</v>
      </c>
      <c r="M417" s="255">
        <f>STDEV(K417:K419)</f>
        <v>0.24701857609172689</v>
      </c>
      <c r="O417" s="249" t="s">
        <v>98</v>
      </c>
      <c r="P417" s="248">
        <v>2.7244126204613401</v>
      </c>
      <c r="Q417" s="248">
        <v>4.1786412435307598</v>
      </c>
    </row>
    <row r="418" spans="1:17">
      <c r="A418" s="242" t="s">
        <v>139</v>
      </c>
      <c r="B418" s="243" t="s">
        <v>96</v>
      </c>
      <c r="C418" s="257">
        <v>24.44</v>
      </c>
      <c r="D418" s="257">
        <v>23.19</v>
      </c>
      <c r="E418" s="255"/>
      <c r="F418" s="255"/>
      <c r="G418" s="255">
        <f>C418-F417</f>
        <v>1.1333333333333329</v>
      </c>
      <c r="H418" s="255"/>
      <c r="I418" s="255">
        <f>G418-H414</f>
        <v>-0.336666666666666</v>
      </c>
      <c r="J418" s="256"/>
      <c r="K418" s="255">
        <f t="shared" si="16"/>
        <v>1.2628354511916398</v>
      </c>
      <c r="L418" s="255"/>
      <c r="M418" s="255"/>
      <c r="O418" s="249" t="s">
        <v>97</v>
      </c>
      <c r="P418" s="248">
        <v>3.4389282621522002</v>
      </c>
      <c r="Q418" s="248">
        <v>4.2333167388651098</v>
      </c>
    </row>
    <row r="419" spans="1:17" ht="15" thickBot="1">
      <c r="A419" s="242" t="s">
        <v>139</v>
      </c>
      <c r="B419" s="241" t="s">
        <v>96</v>
      </c>
      <c r="C419" s="257">
        <v>24.16</v>
      </c>
      <c r="D419" s="257">
        <v>23.32</v>
      </c>
      <c r="E419" s="255"/>
      <c r="F419" s="255"/>
      <c r="G419" s="255">
        <f>C419-F417</f>
        <v>0.85333333333333172</v>
      </c>
      <c r="H419" s="255"/>
      <c r="I419" s="255">
        <f>G419-H414</f>
        <v>-0.61666666666666714</v>
      </c>
      <c r="J419" s="256"/>
      <c r="K419" s="255">
        <f t="shared" si="16"/>
        <v>1.5333283446696011</v>
      </c>
      <c r="L419" s="255"/>
      <c r="M419" s="255"/>
    </row>
    <row r="420" spans="1:17">
      <c r="A420" s="242" t="s">
        <v>139</v>
      </c>
      <c r="B420" s="247" t="s">
        <v>95</v>
      </c>
      <c r="C420" s="257">
        <v>22.07</v>
      </c>
      <c r="D420" s="257">
        <v>22.75</v>
      </c>
      <c r="E420" s="255">
        <f>AVERAGE(C420:C422)</f>
        <v>22.05</v>
      </c>
      <c r="F420" s="255">
        <f>AVERAGE(D420:D422)</f>
        <v>22.863333333333333</v>
      </c>
      <c r="G420" s="255">
        <f>C420-F420</f>
        <v>-0.793333333333333</v>
      </c>
      <c r="H420" s="255">
        <f>AVERAGE(G420:G422)</f>
        <v>-0.81333333333333258</v>
      </c>
      <c r="I420" s="255">
        <f>G420-H414</f>
        <v>-2.2633333333333319</v>
      </c>
      <c r="J420" s="256">
        <f>AVERAGE(I420:I422)</f>
        <v>-2.2833333333333314</v>
      </c>
      <c r="K420" s="255">
        <f t="shared" si="16"/>
        <v>4.8009946666610661</v>
      </c>
      <c r="L420" s="255">
        <f>AVERAGE(K420:K422)</f>
        <v>4.8795584975106436</v>
      </c>
      <c r="M420" s="255">
        <f>STDEV(K420:K422)</f>
        <v>0.41382817256548904</v>
      </c>
    </row>
    <row r="421" spans="1:17">
      <c r="A421" s="242" t="s">
        <v>139</v>
      </c>
      <c r="B421" s="246" t="s">
        <v>95</v>
      </c>
      <c r="C421" s="257">
        <v>21.92</v>
      </c>
      <c r="D421" s="257">
        <v>23.66</v>
      </c>
      <c r="E421" s="255"/>
      <c r="F421" s="255"/>
      <c r="G421" s="255">
        <f>C421-F420</f>
        <v>-0.94333333333333158</v>
      </c>
      <c r="H421" s="255"/>
      <c r="I421" s="255">
        <f>G421-H414</f>
        <v>-2.4133333333333304</v>
      </c>
      <c r="J421" s="256"/>
      <c r="K421" s="255">
        <f t="shared" si="16"/>
        <v>5.3270371176876532</v>
      </c>
      <c r="L421" s="255"/>
      <c r="M421" s="255"/>
    </row>
    <row r="422" spans="1:17" ht="15" thickBot="1">
      <c r="A422" s="242" t="s">
        <v>139</v>
      </c>
      <c r="B422" s="245" t="s">
        <v>95</v>
      </c>
      <c r="C422" s="257">
        <v>22.16</v>
      </c>
      <c r="D422" s="257">
        <v>22.18</v>
      </c>
      <c r="E422" s="255"/>
      <c r="F422" s="255"/>
      <c r="G422" s="255">
        <f>C422-F420</f>
        <v>-0.70333333333333314</v>
      </c>
      <c r="H422" s="255"/>
      <c r="I422" s="255">
        <f>G422-H414</f>
        <v>-2.173333333333332</v>
      </c>
      <c r="J422" s="256"/>
      <c r="K422" s="255">
        <f t="shared" si="16"/>
        <v>4.5106437081832125</v>
      </c>
      <c r="L422" s="255"/>
      <c r="M422" s="255"/>
    </row>
    <row r="423" spans="1:17">
      <c r="A423" s="242" t="s">
        <v>139</v>
      </c>
      <c r="B423" s="244" t="s">
        <v>94</v>
      </c>
      <c r="C423" s="257">
        <v>22.18</v>
      </c>
      <c r="D423" s="257">
        <v>22.4</v>
      </c>
      <c r="E423" s="255">
        <f>AVERAGE(C423:C425)</f>
        <v>22.243333333333329</v>
      </c>
      <c r="F423" s="255">
        <f>AVERAGE(D423:D425)</f>
        <v>23.136666666666667</v>
      </c>
      <c r="G423" s="255">
        <f>C423-F423</f>
        <v>-0.956666666666667</v>
      </c>
      <c r="H423" s="255">
        <f>AVERAGE(G423:G425)</f>
        <v>-0.8933333333333332</v>
      </c>
      <c r="I423" s="255">
        <f>G423-H414</f>
        <v>-2.4266666666666659</v>
      </c>
      <c r="J423" s="256">
        <f>AVERAGE(I423:I425)</f>
        <v>-2.363333333333332</v>
      </c>
      <c r="K423" s="255">
        <f t="shared" si="16"/>
        <v>5.3764975983736658</v>
      </c>
      <c r="L423" s="255">
        <f>AVERAGE(K423:K425)</f>
        <v>5.148257584450719</v>
      </c>
      <c r="M423" s="255">
        <f>STDEV(K423:K425)</f>
        <v>0.20447373451125628</v>
      </c>
    </row>
    <row r="424" spans="1:17">
      <c r="A424" s="242" t="s">
        <v>139</v>
      </c>
      <c r="B424" s="243" t="s">
        <v>94</v>
      </c>
      <c r="C424" s="257">
        <v>22.26</v>
      </c>
      <c r="D424" s="257">
        <v>23.54</v>
      </c>
      <c r="E424" s="255"/>
      <c r="F424" s="255"/>
      <c r="G424" s="255">
        <f>C424-F423</f>
        <v>-0.87666666666666515</v>
      </c>
      <c r="H424" s="255"/>
      <c r="I424" s="255">
        <f>G424-H414</f>
        <v>-2.346666666666664</v>
      </c>
      <c r="J424" s="256"/>
      <c r="K424" s="255">
        <f t="shared" si="16"/>
        <v>5.0864766655432021</v>
      </c>
      <c r="L424" s="255"/>
      <c r="M424" s="255"/>
    </row>
    <row r="425" spans="1:17" ht="15" thickBot="1">
      <c r="A425" s="242" t="s">
        <v>139</v>
      </c>
      <c r="B425" s="241" t="s">
        <v>94</v>
      </c>
      <c r="C425" s="257">
        <v>22.29</v>
      </c>
      <c r="D425" s="257">
        <v>23.47</v>
      </c>
      <c r="E425" s="255"/>
      <c r="F425" s="255"/>
      <c r="G425" s="255">
        <f>C425-F423</f>
        <v>-0.84666666666666757</v>
      </c>
      <c r="H425" s="255"/>
      <c r="I425" s="255">
        <f>G425-H414</f>
        <v>-2.3166666666666664</v>
      </c>
      <c r="J425" s="256"/>
      <c r="K425" s="255">
        <f t="shared" si="16"/>
        <v>4.9817984894352909</v>
      </c>
      <c r="L425" s="255"/>
      <c r="M425" s="255"/>
    </row>
    <row r="426" spans="1:17">
      <c r="A426" s="242" t="s">
        <v>139</v>
      </c>
      <c r="B426" s="247" t="s">
        <v>93</v>
      </c>
      <c r="C426" s="257">
        <v>21.07</v>
      </c>
      <c r="D426" s="257">
        <v>22.75</v>
      </c>
      <c r="E426" s="255">
        <f>AVERAGE(C426:C428)</f>
        <v>21.716666666666669</v>
      </c>
      <c r="F426" s="255">
        <f>AVERAGE(D426:D428)</f>
        <v>22.096666666666664</v>
      </c>
      <c r="G426" s="255">
        <f>C426-F426</f>
        <v>-1.0266666666666637</v>
      </c>
      <c r="H426" s="255">
        <f>AVERAGE(G426:G428)</f>
        <v>-0.37999999999999662</v>
      </c>
      <c r="I426" s="255">
        <f>G426-H414</f>
        <v>-2.4966666666666626</v>
      </c>
      <c r="J426" s="256">
        <f>AVERAGE(I426:I428)</f>
        <v>-1.8499999999999954</v>
      </c>
      <c r="K426" s="255">
        <f t="shared" si="16"/>
        <v>5.6437992284721776</v>
      </c>
      <c r="L426" s="255">
        <f>AVERAGE(K426:K428)</f>
        <v>3.8087105924138727</v>
      </c>
      <c r="M426" s="255">
        <f>STDEV(K426:K428)</f>
        <v>1.6072423213393923</v>
      </c>
    </row>
    <row r="427" spans="1:17">
      <c r="A427" s="242" t="s">
        <v>139</v>
      </c>
      <c r="B427" s="246" t="s">
        <v>93</v>
      </c>
      <c r="C427" s="257">
        <v>21.92</v>
      </c>
      <c r="D427" s="257">
        <v>21.66</v>
      </c>
      <c r="E427" s="255"/>
      <c r="F427" s="255"/>
      <c r="G427" s="255">
        <f>C427-F426</f>
        <v>-0.17666666666666231</v>
      </c>
      <c r="H427" s="255"/>
      <c r="I427" s="255">
        <f>G427-H414</f>
        <v>-1.6466666666666612</v>
      </c>
      <c r="J427" s="256"/>
      <c r="K427" s="255">
        <f t="shared" si="16"/>
        <v>3.1310936651963894</v>
      </c>
      <c r="L427" s="255"/>
      <c r="M427" s="255"/>
    </row>
    <row r="428" spans="1:17" ht="15" thickBot="1">
      <c r="A428" s="242" t="s">
        <v>139</v>
      </c>
      <c r="B428" s="245" t="s">
        <v>93</v>
      </c>
      <c r="C428" s="257">
        <v>22.16</v>
      </c>
      <c r="D428" s="257">
        <v>21.88</v>
      </c>
      <c r="E428" s="255"/>
      <c r="F428" s="255"/>
      <c r="G428" s="255">
        <f>C428-F426</f>
        <v>6.3333333333336128E-2</v>
      </c>
      <c r="H428" s="255"/>
      <c r="I428" s="255">
        <f>G428-H414</f>
        <v>-1.4066666666666627</v>
      </c>
      <c r="J428" s="256"/>
      <c r="K428" s="255">
        <f t="shared" si="16"/>
        <v>2.6512388835730496</v>
      </c>
      <c r="L428" s="255"/>
      <c r="M428" s="255"/>
    </row>
    <row r="429" spans="1:17">
      <c r="A429" s="242" t="s">
        <v>139</v>
      </c>
      <c r="B429" s="244" t="s">
        <v>92</v>
      </c>
      <c r="C429" s="257">
        <v>22.18</v>
      </c>
      <c r="D429" s="257">
        <v>23.4</v>
      </c>
      <c r="E429" s="255">
        <f>AVERAGE(C429:C431)</f>
        <v>22.243333333333329</v>
      </c>
      <c r="F429" s="255">
        <f>AVERAGE(D429:D431)</f>
        <v>23.47</v>
      </c>
      <c r="G429" s="255">
        <f>C429-F429</f>
        <v>-1.2899999999999991</v>
      </c>
      <c r="H429" s="255">
        <f>AVERAGE(G429:G431)</f>
        <v>-1.2266666666666655</v>
      </c>
      <c r="I429" s="255">
        <f>G429-H414</f>
        <v>-2.759999999999998</v>
      </c>
      <c r="J429" s="256">
        <f>AVERAGE(I429:I431)</f>
        <v>-2.6966666666666641</v>
      </c>
      <c r="K429" s="255">
        <f t="shared" si="16"/>
        <v>6.7739624989002074</v>
      </c>
      <c r="L429" s="255">
        <f>AVERAGE(K429:K431)</f>
        <v>6.4863981009303879</v>
      </c>
      <c r="M429" s="255">
        <f>STDEV(K429:K431)</f>
        <v>0.25762076226134767</v>
      </c>
    </row>
    <row r="430" spans="1:17">
      <c r="A430" s="242" t="s">
        <v>139</v>
      </c>
      <c r="B430" s="243" t="s">
        <v>92</v>
      </c>
      <c r="C430" s="257">
        <v>22.26</v>
      </c>
      <c r="D430" s="257">
        <v>23.54</v>
      </c>
      <c r="E430" s="255"/>
      <c r="F430" s="255"/>
      <c r="G430" s="255">
        <f>C430-F429</f>
        <v>-1.2099999999999973</v>
      </c>
      <c r="H430" s="255"/>
      <c r="I430" s="255">
        <f>G430-H414</f>
        <v>-2.6799999999999962</v>
      </c>
      <c r="J430" s="256"/>
      <c r="K430" s="255">
        <f t="shared" si="16"/>
        <v>6.4085590207169592</v>
      </c>
      <c r="L430" s="255"/>
      <c r="M430" s="255"/>
    </row>
    <row r="431" spans="1:17" ht="15" thickBot="1">
      <c r="A431" s="242" t="s">
        <v>139</v>
      </c>
      <c r="B431" s="241" t="s">
        <v>92</v>
      </c>
      <c r="C431" s="257">
        <v>22.29</v>
      </c>
      <c r="D431" s="257">
        <v>23.47</v>
      </c>
      <c r="E431" s="255"/>
      <c r="F431" s="255"/>
      <c r="G431" s="255">
        <f>C431-F429</f>
        <v>-1.1799999999999997</v>
      </c>
      <c r="H431" s="255"/>
      <c r="I431" s="255">
        <f>G431-H414</f>
        <v>-2.6499999999999986</v>
      </c>
      <c r="J431" s="256"/>
      <c r="K431" s="255">
        <f t="shared" si="16"/>
        <v>6.276672783173999</v>
      </c>
      <c r="L431" s="255"/>
      <c r="M431" s="255"/>
    </row>
    <row r="432" spans="1:17">
      <c r="A432" s="242" t="s">
        <v>139</v>
      </c>
      <c r="B432" s="247" t="s">
        <v>91</v>
      </c>
      <c r="C432" s="257">
        <v>24.26</v>
      </c>
      <c r="D432" s="257">
        <v>24.89</v>
      </c>
      <c r="E432" s="255">
        <f>AVERAGE(C432:C434)</f>
        <v>24.796666666666667</v>
      </c>
      <c r="F432" s="255">
        <f>AVERAGE(D432:D434)</f>
        <v>24.72</v>
      </c>
      <c r="G432" s="255">
        <f>C432-F432</f>
        <v>-0.4599999999999973</v>
      </c>
      <c r="H432" s="255">
        <f>AVERAGE(G432:G434)</f>
        <v>7.6666666666667993E-2</v>
      </c>
      <c r="I432" s="255">
        <f>G432-H414</f>
        <v>-1.9299999999999962</v>
      </c>
      <c r="J432" s="256">
        <f>AVERAGE(I432:I434)</f>
        <v>-1.3933333333333309</v>
      </c>
      <c r="K432" s="255">
        <f t="shared" si="16"/>
        <v>3.8105519921757387</v>
      </c>
      <c r="L432" s="255">
        <f>AVERAGE(K432:K434)</f>
        <v>2.7244126204613366</v>
      </c>
      <c r="M432" s="255">
        <f>STDEV(K432:K434)</f>
        <v>0.94138333819312092</v>
      </c>
    </row>
    <row r="433" spans="1:17">
      <c r="A433" s="242" t="s">
        <v>139</v>
      </c>
      <c r="B433" s="246" t="s">
        <v>91</v>
      </c>
      <c r="C433" s="257">
        <v>25.09</v>
      </c>
      <c r="D433" s="257">
        <v>24.62</v>
      </c>
      <c r="E433" s="255"/>
      <c r="F433" s="255"/>
      <c r="G433" s="255">
        <f>C433-F432</f>
        <v>0.37000000000000099</v>
      </c>
      <c r="H433" s="255"/>
      <c r="I433" s="255">
        <f>G433-H414</f>
        <v>-1.0999999999999979</v>
      </c>
      <c r="J433" s="256"/>
      <c r="K433" s="255">
        <f t="shared" si="16"/>
        <v>2.1435469250725832</v>
      </c>
      <c r="L433" s="255"/>
      <c r="M433" s="255"/>
    </row>
    <row r="434" spans="1:17" ht="15" thickBot="1">
      <c r="A434" s="242" t="s">
        <v>139</v>
      </c>
      <c r="B434" s="245" t="s">
        <v>91</v>
      </c>
      <c r="C434" s="257">
        <v>25.04</v>
      </c>
      <c r="D434" s="257">
        <v>24.65</v>
      </c>
      <c r="E434" s="255"/>
      <c r="F434" s="255"/>
      <c r="G434" s="255">
        <f>C434-F432</f>
        <v>0.32000000000000028</v>
      </c>
      <c r="H434" s="255"/>
      <c r="I434" s="255">
        <f>G434-H414</f>
        <v>-1.1499999999999986</v>
      </c>
      <c r="J434" s="256"/>
      <c r="K434" s="255">
        <f t="shared" si="16"/>
        <v>2.2191389441356879</v>
      </c>
      <c r="L434" s="255"/>
      <c r="M434" s="255"/>
    </row>
    <row r="435" spans="1:17">
      <c r="A435" s="242" t="s">
        <v>139</v>
      </c>
      <c r="B435" s="244" t="s">
        <v>90</v>
      </c>
      <c r="C435" s="257">
        <v>24.26</v>
      </c>
      <c r="D435" s="257">
        <v>24.89</v>
      </c>
      <c r="E435" s="255">
        <f>AVERAGE(C435:C437)</f>
        <v>24.13</v>
      </c>
      <c r="F435" s="255">
        <f>AVERAGE(D435:D437)</f>
        <v>24.72</v>
      </c>
      <c r="G435" s="255">
        <f>C435-F435</f>
        <v>-0.4599999999999973</v>
      </c>
      <c r="H435" s="255">
        <f>AVERAGE(G435:G437)</f>
        <v>-0.58999999999999864</v>
      </c>
      <c r="I435" s="255">
        <f>G435-H414</f>
        <v>-1.9299999999999962</v>
      </c>
      <c r="J435" s="256">
        <f>AVERAGE(I435:I437)</f>
        <v>-2.0599999999999974</v>
      </c>
      <c r="K435" s="255">
        <f t="shared" si="16"/>
        <v>3.8105519921757387</v>
      </c>
      <c r="L435" s="255">
        <f>AVERAGE(K435:K437)</f>
        <v>4.1786412435307598</v>
      </c>
      <c r="M435" s="255">
        <f>STDEV(K435:K437)</f>
        <v>0.32761475251942129</v>
      </c>
    </row>
    <row r="436" spans="1:17">
      <c r="A436" s="242" t="s">
        <v>139</v>
      </c>
      <c r="B436" s="243" t="s">
        <v>90</v>
      </c>
      <c r="C436" s="257">
        <v>24.09</v>
      </c>
      <c r="D436" s="257">
        <v>24.62</v>
      </c>
      <c r="E436" s="255"/>
      <c r="F436" s="255"/>
      <c r="G436" s="255">
        <f>C436-F435</f>
        <v>-0.62999999999999901</v>
      </c>
      <c r="H436" s="255"/>
      <c r="I436" s="255">
        <f>G436-H414</f>
        <v>-2.0999999999999979</v>
      </c>
      <c r="J436" s="256"/>
      <c r="K436" s="255">
        <f t="shared" si="16"/>
        <v>4.2870938501451654</v>
      </c>
      <c r="L436" s="255"/>
      <c r="M436" s="255"/>
    </row>
    <row r="437" spans="1:17" ht="15" thickBot="1">
      <c r="A437" s="242" t="s">
        <v>139</v>
      </c>
      <c r="B437" s="241" t="s">
        <v>90</v>
      </c>
      <c r="C437" s="257">
        <v>24.04</v>
      </c>
      <c r="D437" s="257">
        <v>24.65</v>
      </c>
      <c r="E437" s="255"/>
      <c r="F437" s="255"/>
      <c r="G437" s="255">
        <f>C437-F435</f>
        <v>-0.67999999999999972</v>
      </c>
      <c r="H437" s="255"/>
      <c r="I437" s="255">
        <f>G437-H414</f>
        <v>-2.1499999999999986</v>
      </c>
      <c r="J437" s="256"/>
      <c r="K437" s="255">
        <f t="shared" si="16"/>
        <v>4.4382778882713749</v>
      </c>
      <c r="L437" s="255"/>
      <c r="M437" s="255"/>
    </row>
    <row r="438" spans="1:17">
      <c r="A438" s="242" t="s">
        <v>139</v>
      </c>
      <c r="B438" s="247" t="s">
        <v>89</v>
      </c>
      <c r="C438" s="257">
        <v>24.26</v>
      </c>
      <c r="D438" s="257">
        <v>24.89</v>
      </c>
      <c r="E438" s="255">
        <f>AVERAGE(C438:C440)</f>
        <v>24.463333333333335</v>
      </c>
      <c r="F438" s="255">
        <f>AVERAGE(D438:D440)</f>
        <v>24.72</v>
      </c>
      <c r="G438" s="255">
        <f>C438-F438</f>
        <v>-0.4599999999999973</v>
      </c>
      <c r="H438" s="255">
        <f>AVERAGE(G438:G440)</f>
        <v>-0.25666666666666532</v>
      </c>
      <c r="I438" s="255">
        <f>G438-H414</f>
        <v>-1.9299999999999962</v>
      </c>
      <c r="J438" s="256">
        <f>AVERAGE(I438:I440)</f>
        <v>-1.7266666666666641</v>
      </c>
      <c r="K438" s="255">
        <f t="shared" si="16"/>
        <v>3.8105519921757387</v>
      </c>
      <c r="L438" s="255">
        <f>AVERAGE(K438:K440)</f>
        <v>3.4389282621521975</v>
      </c>
      <c r="M438" s="255">
        <f>STDEV(K438:K440)</f>
        <v>1.0829069770112398</v>
      </c>
    </row>
    <row r="439" spans="1:17">
      <c r="A439" s="242" t="s">
        <v>139</v>
      </c>
      <c r="B439" s="246" t="s">
        <v>89</v>
      </c>
      <c r="C439" s="257">
        <v>24.09</v>
      </c>
      <c r="D439" s="257">
        <v>24.62</v>
      </c>
      <c r="E439" s="255"/>
      <c r="F439" s="255"/>
      <c r="G439" s="255">
        <f>C439-F438</f>
        <v>-0.62999999999999901</v>
      </c>
      <c r="H439" s="255"/>
      <c r="I439" s="255">
        <f>G439-H414</f>
        <v>-2.0999999999999979</v>
      </c>
      <c r="J439" s="256"/>
      <c r="K439" s="255">
        <f t="shared" si="16"/>
        <v>4.2870938501451654</v>
      </c>
      <c r="L439" s="255"/>
      <c r="M439" s="255"/>
    </row>
    <row r="440" spans="1:17" ht="15" thickBot="1">
      <c r="A440" s="242" t="s">
        <v>139</v>
      </c>
      <c r="B440" s="245" t="s">
        <v>89</v>
      </c>
      <c r="C440" s="257">
        <v>25.04</v>
      </c>
      <c r="D440" s="257">
        <v>24.65</v>
      </c>
      <c r="E440" s="255"/>
      <c r="F440" s="255"/>
      <c r="G440" s="255">
        <f>C440-F438</f>
        <v>0.32000000000000028</v>
      </c>
      <c r="H440" s="255"/>
      <c r="I440" s="255">
        <f>G440-H414</f>
        <v>-1.1499999999999986</v>
      </c>
      <c r="J440" s="256"/>
      <c r="K440" s="255">
        <f t="shared" si="16"/>
        <v>2.2191389441356879</v>
      </c>
      <c r="L440" s="255"/>
      <c r="M440" s="255"/>
    </row>
    <row r="441" spans="1:17">
      <c r="A441" s="242" t="s">
        <v>139</v>
      </c>
      <c r="B441" s="244" t="s">
        <v>87</v>
      </c>
      <c r="C441" s="257">
        <v>23.12</v>
      </c>
      <c r="D441" s="257">
        <v>24.34</v>
      </c>
      <c r="E441" s="255">
        <f>AVERAGE(C441:C443)</f>
        <v>23.493333333333336</v>
      </c>
      <c r="F441" s="255">
        <f>AVERAGE(D441:D443)</f>
        <v>24.383333333333336</v>
      </c>
      <c r="G441" s="255">
        <f>C441-F441</f>
        <v>-1.2633333333333354</v>
      </c>
      <c r="H441" s="255">
        <f>AVERAGE(G441:G443)</f>
        <v>-0.8900000000000029</v>
      </c>
      <c r="I441" s="255">
        <f>G441-H417</f>
        <v>-2.3966666666666674</v>
      </c>
      <c r="J441" s="256">
        <f>AVERAGE(I441:I443)</f>
        <v>-2.0233333333333348</v>
      </c>
      <c r="K441" s="255">
        <f t="shared" si="16"/>
        <v>5.2658508777745388</v>
      </c>
      <c r="L441" s="255">
        <f>AVERAGE(K441:K443)</f>
        <v>4.2333167388651107</v>
      </c>
      <c r="M441" s="255">
        <f>STDEV(K441:K443)</f>
        <v>1.3630943810253275</v>
      </c>
    </row>
    <row r="442" spans="1:17">
      <c r="A442" s="242" t="s">
        <v>139</v>
      </c>
      <c r="B442" s="243" t="s">
        <v>87</v>
      </c>
      <c r="C442" s="257">
        <v>24.09</v>
      </c>
      <c r="D442" s="257">
        <v>24.2</v>
      </c>
      <c r="E442" s="255"/>
      <c r="F442" s="255"/>
      <c r="G442" s="255">
        <f>C442-F441</f>
        <v>-0.29333333333333655</v>
      </c>
      <c r="H442" s="255"/>
      <c r="I442" s="255">
        <f>G442-H417</f>
        <v>-1.4266666666666683</v>
      </c>
      <c r="J442" s="256"/>
      <c r="K442" s="255">
        <f t="shared" si="16"/>
        <v>2.6882487991868378</v>
      </c>
      <c r="L442" s="255"/>
      <c r="M442" s="255"/>
    </row>
    <row r="443" spans="1:17" ht="15" thickBot="1">
      <c r="A443" s="242" t="s">
        <v>139</v>
      </c>
      <c r="B443" s="241" t="s">
        <v>87</v>
      </c>
      <c r="C443" s="257">
        <v>23.27</v>
      </c>
      <c r="D443" s="257">
        <v>24.61</v>
      </c>
      <c r="E443" s="255"/>
      <c r="F443" s="255"/>
      <c r="G443" s="255">
        <f>C443-F441</f>
        <v>-1.1133333333333368</v>
      </c>
      <c r="H443" s="255"/>
      <c r="I443" s="255">
        <f>G443-H417</f>
        <v>-2.2466666666666688</v>
      </c>
      <c r="J443" s="256"/>
      <c r="K443" s="255">
        <f t="shared" si="16"/>
        <v>4.7458505396339552</v>
      </c>
      <c r="L443" s="255"/>
      <c r="M443" s="255"/>
    </row>
    <row r="446" spans="1:17" ht="18">
      <c r="A446" s="422" t="s">
        <v>41</v>
      </c>
      <c r="B446" s="423"/>
      <c r="C446" s="423"/>
      <c r="E446" s="425" t="s">
        <v>119</v>
      </c>
      <c r="F446" s="425"/>
    </row>
    <row r="447" spans="1:17" ht="16" thickBot="1">
      <c r="A447" s="254" t="s">
        <v>117</v>
      </c>
      <c r="B447" s="254" t="s">
        <v>116</v>
      </c>
      <c r="C447" s="252" t="s">
        <v>115</v>
      </c>
      <c r="D447" s="252" t="s">
        <v>114</v>
      </c>
      <c r="E447" s="252" t="s">
        <v>113</v>
      </c>
      <c r="F447" s="252" t="s">
        <v>112</v>
      </c>
      <c r="G447" s="253" t="s">
        <v>111</v>
      </c>
      <c r="H447" s="252" t="s">
        <v>110</v>
      </c>
      <c r="I447" s="253" t="s">
        <v>109</v>
      </c>
      <c r="J447" s="252" t="s">
        <v>108</v>
      </c>
      <c r="K447" s="252" t="s">
        <v>107</v>
      </c>
      <c r="L447" s="252" t="s">
        <v>106</v>
      </c>
      <c r="M447" s="252" t="s">
        <v>105</v>
      </c>
      <c r="O447" s="248"/>
      <c r="P447" s="251" t="s">
        <v>104</v>
      </c>
      <c r="Q447" s="250" t="s">
        <v>103</v>
      </c>
    </row>
    <row r="448" spans="1:17">
      <c r="A448" s="242" t="s">
        <v>139</v>
      </c>
      <c r="B448" s="247" t="s">
        <v>100</v>
      </c>
      <c r="C448" s="257">
        <v>25.8</v>
      </c>
      <c r="D448" s="257">
        <v>24.18</v>
      </c>
      <c r="E448" s="255">
        <f>AVERAGE(C448:C450)</f>
        <v>25.666666666666668</v>
      </c>
      <c r="F448" s="255">
        <f>AVERAGE(D448:D450)</f>
        <v>24.196666666666669</v>
      </c>
      <c r="G448" s="255">
        <f>C448-F448</f>
        <v>1.6033333333333317</v>
      </c>
      <c r="H448" s="255">
        <f>AVERAGE(G448:G450)</f>
        <v>1.4699999999999989</v>
      </c>
      <c r="I448" s="255">
        <f>G448-H448</f>
        <v>0.13333333333333286</v>
      </c>
      <c r="J448" s="256">
        <f>AVERAGE(I448:I450)</f>
        <v>0</v>
      </c>
      <c r="K448" s="255">
        <f t="shared" ref="K448:K477" si="17">2^-(I448)</f>
        <v>0.91172248855821703</v>
      </c>
      <c r="L448" s="255">
        <f>AVERAGE(K448:K450)</f>
        <v>1.0193491701761905</v>
      </c>
      <c r="M448" s="255">
        <f>STDEV(K448:K450)</f>
        <v>0.25207225598319744</v>
      </c>
      <c r="O448" s="249" t="s">
        <v>102</v>
      </c>
      <c r="P448" s="248">
        <v>1.0193491701761901</v>
      </c>
      <c r="Q448" s="248">
        <v>1.63661050869256</v>
      </c>
    </row>
    <row r="449" spans="1:17">
      <c r="A449" s="242" t="s">
        <v>139</v>
      </c>
      <c r="B449" s="246" t="s">
        <v>100</v>
      </c>
      <c r="C449" s="257">
        <v>25.92</v>
      </c>
      <c r="D449" s="257">
        <v>24.22</v>
      </c>
      <c r="E449" s="255"/>
      <c r="F449" s="255"/>
      <c r="G449" s="255">
        <f>C449-F448</f>
        <v>1.7233333333333327</v>
      </c>
      <c r="H449" s="255"/>
      <c r="I449" s="255">
        <f>G449-H448</f>
        <v>0.25333333333333385</v>
      </c>
      <c r="J449" s="256"/>
      <c r="K449" s="255">
        <f t="shared" si="17"/>
        <v>0.83895577476824967</v>
      </c>
      <c r="L449" s="255"/>
      <c r="M449" s="255"/>
      <c r="O449" s="249" t="s">
        <v>101</v>
      </c>
      <c r="P449" s="248">
        <v>1.7480354174997399</v>
      </c>
      <c r="Q449" s="248">
        <v>2.0046691955706502</v>
      </c>
    </row>
    <row r="450" spans="1:17" ht="15" thickBot="1">
      <c r="A450" s="242" t="s">
        <v>139</v>
      </c>
      <c r="B450" s="245" t="s">
        <v>100</v>
      </c>
      <c r="C450" s="257">
        <v>25.28</v>
      </c>
      <c r="D450" s="257">
        <v>24.19</v>
      </c>
      <c r="E450" s="255"/>
      <c r="F450" s="255"/>
      <c r="G450" s="255">
        <f>C450-F448</f>
        <v>1.0833333333333321</v>
      </c>
      <c r="H450" s="255"/>
      <c r="I450" s="255">
        <f>G450-H448</f>
        <v>-0.38666666666666671</v>
      </c>
      <c r="J450" s="256"/>
      <c r="K450" s="255">
        <f t="shared" si="17"/>
        <v>1.3073692472021052</v>
      </c>
      <c r="L450" s="255"/>
      <c r="M450" s="255"/>
      <c r="O450" s="249" t="s">
        <v>99</v>
      </c>
      <c r="P450" s="248">
        <v>1.0646087744498101</v>
      </c>
      <c r="Q450" s="248">
        <v>2.8584368508278102</v>
      </c>
    </row>
    <row r="451" spans="1:17">
      <c r="A451" s="242" t="s">
        <v>139</v>
      </c>
      <c r="B451" s="244" t="s">
        <v>96</v>
      </c>
      <c r="C451" s="255">
        <v>26.4</v>
      </c>
      <c r="D451" s="257">
        <v>25.78</v>
      </c>
      <c r="E451" s="255">
        <f>AVERAGE(C451:C453)</f>
        <v>26.669999999999998</v>
      </c>
      <c r="F451" s="255">
        <f>AVERAGE(D451:D453)</f>
        <v>25.893333333333334</v>
      </c>
      <c r="G451" s="255">
        <f>C451-F451</f>
        <v>0.50666666666666416</v>
      </c>
      <c r="H451" s="255">
        <f>AVERAGE(G451:G453)</f>
        <v>0.77666666666666495</v>
      </c>
      <c r="I451" s="255">
        <f>G451-H448</f>
        <v>-0.96333333333333471</v>
      </c>
      <c r="J451" s="256">
        <f>AVERAGE(I451:I453)</f>
        <v>-0.69333333333333391</v>
      </c>
      <c r="K451" s="255">
        <f t="shared" si="17"/>
        <v>1.9498097114444823</v>
      </c>
      <c r="L451" s="255">
        <f>AVERAGE(K451:K453)</f>
        <v>1.6366105086925995</v>
      </c>
      <c r="M451" s="255">
        <f>STDEV(K451:K453)</f>
        <v>0.30910977116026761</v>
      </c>
      <c r="O451" s="249" t="s">
        <v>98</v>
      </c>
      <c r="P451" s="248">
        <v>1.37726733127269</v>
      </c>
      <c r="Q451" s="248">
        <v>1.9996277906869699</v>
      </c>
    </row>
    <row r="452" spans="1:17">
      <c r="A452" s="242" t="s">
        <v>139</v>
      </c>
      <c r="B452" s="243" t="s">
        <v>96</v>
      </c>
      <c r="C452" s="255">
        <v>26.95</v>
      </c>
      <c r="D452" s="257">
        <v>25.47</v>
      </c>
      <c r="E452" s="255"/>
      <c r="F452" s="255"/>
      <c r="G452" s="255">
        <f>C452-F451</f>
        <v>1.0566666666666649</v>
      </c>
      <c r="H452" s="255"/>
      <c r="I452" s="255">
        <f>G452-H448</f>
        <v>-0.413333333333334</v>
      </c>
      <c r="J452" s="256"/>
      <c r="K452" s="255">
        <f t="shared" si="17"/>
        <v>1.3317592794219166</v>
      </c>
      <c r="L452" s="255"/>
      <c r="M452" s="255"/>
      <c r="O452" s="249" t="s">
        <v>97</v>
      </c>
      <c r="P452" s="248">
        <v>2.85843685082774</v>
      </c>
      <c r="Q452" s="248">
        <v>1.7677240550486599</v>
      </c>
    </row>
    <row r="453" spans="1:17" ht="15" thickBot="1">
      <c r="A453" s="242" t="s">
        <v>139</v>
      </c>
      <c r="B453" s="241" t="s">
        <v>96</v>
      </c>
      <c r="C453" s="255">
        <v>26.66</v>
      </c>
      <c r="D453" s="257">
        <v>26.43</v>
      </c>
      <c r="E453" s="255"/>
      <c r="F453" s="255"/>
      <c r="G453" s="255">
        <f>C453-F451</f>
        <v>0.76666666666666572</v>
      </c>
      <c r="H453" s="255"/>
      <c r="I453" s="255">
        <f>G453-H448</f>
        <v>-0.70333333333333314</v>
      </c>
      <c r="J453" s="256"/>
      <c r="K453" s="255">
        <f t="shared" si="17"/>
        <v>1.6282625352114002</v>
      </c>
      <c r="L453" s="255"/>
      <c r="M453" s="255"/>
    </row>
    <row r="454" spans="1:17">
      <c r="A454" s="242" t="s">
        <v>139</v>
      </c>
      <c r="B454" s="247" t="s">
        <v>95</v>
      </c>
      <c r="C454" s="255">
        <v>25.98</v>
      </c>
      <c r="D454" s="257">
        <v>24.35</v>
      </c>
      <c r="E454" s="255">
        <f>AVERAGE(C454:C456)</f>
        <v>25.243333333333336</v>
      </c>
      <c r="F454" s="255">
        <f>AVERAGE(D454:D456)</f>
        <v>24.296666666666667</v>
      </c>
      <c r="G454" s="255">
        <f>C454-F454</f>
        <v>1.6833333333333336</v>
      </c>
      <c r="H454" s="255">
        <f>AVERAGE(G454:G456)</f>
        <v>0.94666666666666666</v>
      </c>
      <c r="I454" s="255">
        <f>G454-H448</f>
        <v>0.21333333333333471</v>
      </c>
      <c r="J454" s="256">
        <f>AVERAGE(I454:I456)</f>
        <v>-0.52333333333333221</v>
      </c>
      <c r="K454" s="255">
        <f t="shared" si="17"/>
        <v>0.86254203199218982</v>
      </c>
      <c r="L454" s="255">
        <f>AVERAGE(K454:K456)</f>
        <v>1.7480354174997352</v>
      </c>
      <c r="M454" s="255">
        <f>STDEV(K454:K456)</f>
        <v>1.3947739628566014</v>
      </c>
    </row>
    <row r="455" spans="1:17">
      <c r="A455" s="242" t="s">
        <v>139</v>
      </c>
      <c r="B455" s="246" t="s">
        <v>95</v>
      </c>
      <c r="C455" s="255">
        <v>25.73</v>
      </c>
      <c r="D455" s="257">
        <v>24.24</v>
      </c>
      <c r="E455" s="255"/>
      <c r="F455" s="255"/>
      <c r="G455" s="255">
        <f>C455-F454</f>
        <v>1.4333333333333336</v>
      </c>
      <c r="H455" s="255"/>
      <c r="I455" s="255">
        <f>G455-H448</f>
        <v>-3.6666666666665293E-2</v>
      </c>
      <c r="J455" s="256"/>
      <c r="K455" s="255">
        <f t="shared" si="17"/>
        <v>1.0257411214340169</v>
      </c>
      <c r="L455" s="255"/>
      <c r="M455" s="255"/>
    </row>
    <row r="456" spans="1:17" ht="15" thickBot="1">
      <c r="A456" s="242" t="s">
        <v>139</v>
      </c>
      <c r="B456" s="245" t="s">
        <v>95</v>
      </c>
      <c r="C456" s="255">
        <v>24.02</v>
      </c>
      <c r="D456" s="257">
        <v>24.3</v>
      </c>
      <c r="E456" s="255"/>
      <c r="F456" s="255"/>
      <c r="G456" s="255">
        <f>C456-F454</f>
        <v>-0.27666666666666728</v>
      </c>
      <c r="H456" s="255"/>
      <c r="I456" s="255">
        <f>G456-H448</f>
        <v>-1.7466666666666661</v>
      </c>
      <c r="J456" s="256"/>
      <c r="K456" s="255">
        <f t="shared" si="17"/>
        <v>3.3558230990729991</v>
      </c>
      <c r="L456" s="255"/>
      <c r="M456" s="255"/>
    </row>
    <row r="457" spans="1:17">
      <c r="A457" s="242" t="s">
        <v>139</v>
      </c>
      <c r="B457" s="244" t="s">
        <v>94</v>
      </c>
      <c r="C457" s="255">
        <v>23.25</v>
      </c>
      <c r="D457" s="257">
        <v>22.74</v>
      </c>
      <c r="E457" s="255">
        <f>AVERAGE(C457:C459)</f>
        <v>23.243333333333336</v>
      </c>
      <c r="F457" s="255">
        <f>AVERAGE(D457:D459)</f>
        <v>22.776666666666667</v>
      </c>
      <c r="G457" s="255">
        <f>C457-F457</f>
        <v>0.47333333333333272</v>
      </c>
      <c r="H457" s="255">
        <f>AVERAGE(G457:G459)</f>
        <v>0.46666666666666617</v>
      </c>
      <c r="I457" s="255">
        <f>G457-H448</f>
        <v>-0.99666666666666615</v>
      </c>
      <c r="J457" s="256">
        <f>AVERAGE(I457:I459)</f>
        <v>-1.0033333333333327</v>
      </c>
      <c r="K457" s="255">
        <f t="shared" si="17"/>
        <v>1.9953843530540458</v>
      </c>
      <c r="L457" s="255">
        <f>AVERAGE(K457:K459)</f>
        <v>2.0046691955706453</v>
      </c>
      <c r="M457" s="255">
        <f>STDEV(K457:K459)</f>
        <v>1.608181897902566E-2</v>
      </c>
    </row>
    <row r="458" spans="1:17">
      <c r="A458" s="242" t="s">
        <v>139</v>
      </c>
      <c r="B458" s="243" t="s">
        <v>94</v>
      </c>
      <c r="C458" s="255">
        <v>23.25</v>
      </c>
      <c r="D458" s="257">
        <v>22.81</v>
      </c>
      <c r="E458" s="255"/>
      <c r="F458" s="255"/>
      <c r="G458" s="255">
        <f>C458-F457</f>
        <v>0.47333333333333272</v>
      </c>
      <c r="H458" s="255"/>
      <c r="I458" s="255">
        <f>G458-H448</f>
        <v>-0.99666666666666615</v>
      </c>
      <c r="J458" s="256"/>
      <c r="K458" s="255">
        <f t="shared" si="17"/>
        <v>1.9953843530540458</v>
      </c>
      <c r="L458" s="255"/>
      <c r="M458" s="255"/>
    </row>
    <row r="459" spans="1:17" ht="15" thickBot="1">
      <c r="A459" s="242" t="s">
        <v>139</v>
      </c>
      <c r="B459" s="241" t="s">
        <v>94</v>
      </c>
      <c r="C459" s="255">
        <v>23.23</v>
      </c>
      <c r="D459" s="257">
        <v>22.78</v>
      </c>
      <c r="E459" s="255"/>
      <c r="F459" s="255"/>
      <c r="G459" s="255">
        <f>C459-F457</f>
        <v>0.45333333333333314</v>
      </c>
      <c r="H459" s="255"/>
      <c r="I459" s="255">
        <f>G459-H448</f>
        <v>-1.0166666666666657</v>
      </c>
      <c r="J459" s="256"/>
      <c r="K459" s="255">
        <f t="shared" si="17"/>
        <v>2.0232388806038437</v>
      </c>
      <c r="L459" s="255"/>
      <c r="M459" s="255"/>
    </row>
    <row r="460" spans="1:17">
      <c r="A460" s="242" t="s">
        <v>139</v>
      </c>
      <c r="B460" s="247" t="s">
        <v>93</v>
      </c>
      <c r="C460" s="255">
        <v>25.45</v>
      </c>
      <c r="D460" s="257">
        <v>24.11</v>
      </c>
      <c r="E460" s="255">
        <f>AVERAGE(C460:C462)</f>
        <v>25.723333333333329</v>
      </c>
      <c r="F460" s="255">
        <f>AVERAGE(D460:D462)</f>
        <v>24.33</v>
      </c>
      <c r="G460" s="255">
        <f>C460-F460</f>
        <v>1.120000000000001</v>
      </c>
      <c r="H460" s="255">
        <f>AVERAGE(G460:G462)</f>
        <v>1.3933333333333344</v>
      </c>
      <c r="I460" s="255">
        <f>G460-H448</f>
        <v>-0.34999999999999787</v>
      </c>
      <c r="J460" s="256">
        <f>AVERAGE(I460:I462)</f>
        <v>-7.666666666666444E-2</v>
      </c>
      <c r="K460" s="255">
        <f t="shared" si="17"/>
        <v>1.2745606273192602</v>
      </c>
      <c r="L460" s="255">
        <f>AVERAGE(K460:K462)</f>
        <v>1.0646087744498081</v>
      </c>
      <c r="M460" s="255">
        <f>STDEV(K460:K462)</f>
        <v>0.18375904809600968</v>
      </c>
    </row>
    <row r="461" spans="1:17">
      <c r="A461" s="242" t="s">
        <v>139</v>
      </c>
      <c r="B461" s="246" t="s">
        <v>93</v>
      </c>
      <c r="C461" s="255">
        <v>25.9</v>
      </c>
      <c r="D461" s="257">
        <v>24.65</v>
      </c>
      <c r="E461" s="255"/>
      <c r="F461" s="255"/>
      <c r="G461" s="255">
        <f>C461-F460</f>
        <v>1.5700000000000003</v>
      </c>
      <c r="H461" s="255"/>
      <c r="I461" s="255">
        <f>G461-H448</f>
        <v>0.10000000000000142</v>
      </c>
      <c r="J461" s="256"/>
      <c r="K461" s="255">
        <f t="shared" si="17"/>
        <v>0.93303299153680652</v>
      </c>
      <c r="L461" s="255"/>
      <c r="M461" s="255"/>
    </row>
    <row r="462" spans="1:17" ht="15" thickBot="1">
      <c r="A462" s="242" t="s">
        <v>139</v>
      </c>
      <c r="B462" s="245" t="s">
        <v>93</v>
      </c>
      <c r="C462" s="255">
        <v>25.82</v>
      </c>
      <c r="D462" s="257">
        <v>24.23</v>
      </c>
      <c r="E462" s="255"/>
      <c r="F462" s="255"/>
      <c r="G462" s="255">
        <f>C462-F460</f>
        <v>1.490000000000002</v>
      </c>
      <c r="H462" s="255"/>
      <c r="I462" s="255">
        <f>G462-H448</f>
        <v>2.0000000000003126E-2</v>
      </c>
      <c r="J462" s="256"/>
      <c r="K462" s="255">
        <f t="shared" si="17"/>
        <v>0.98623270449335709</v>
      </c>
      <c r="L462" s="255"/>
      <c r="M462" s="255"/>
    </row>
    <row r="463" spans="1:17">
      <c r="A463" s="242" t="s">
        <v>139</v>
      </c>
      <c r="B463" s="244" t="s">
        <v>92</v>
      </c>
      <c r="C463" s="255">
        <v>21.83</v>
      </c>
      <c r="D463" s="257">
        <v>22.03</v>
      </c>
      <c r="E463" s="255">
        <f>AVERAGE(C463:C465)</f>
        <v>21.91333333333333</v>
      </c>
      <c r="F463" s="255">
        <f>AVERAGE(D463:D465)</f>
        <v>21.956666666666667</v>
      </c>
      <c r="G463" s="255">
        <f>C463-F463</f>
        <v>-0.1266666666666687</v>
      </c>
      <c r="H463" s="255">
        <f>AVERAGE(G463:G465)</f>
        <v>-4.3333333333334188E-2</v>
      </c>
      <c r="I463" s="255">
        <f>G463-H448</f>
        <v>-1.5966666666666676</v>
      </c>
      <c r="J463" s="256">
        <f>AVERAGE(I463:I465)</f>
        <v>-1.513333333333333</v>
      </c>
      <c r="K463" s="255">
        <f t="shared" si="17"/>
        <v>3.0244371204796532</v>
      </c>
      <c r="L463" s="255">
        <f>AVERAGE(K463:K465)</f>
        <v>2.8584368508277418</v>
      </c>
      <c r="M463" s="255">
        <f>STDEV(K463:K465)</f>
        <v>0.1784701986689709</v>
      </c>
    </row>
    <row r="464" spans="1:17">
      <c r="A464" s="242" t="s">
        <v>139</v>
      </c>
      <c r="B464" s="243" t="s">
        <v>92</v>
      </c>
      <c r="C464" s="255">
        <v>21.9</v>
      </c>
      <c r="D464" s="257">
        <v>22.05</v>
      </c>
      <c r="E464" s="255"/>
      <c r="F464" s="255"/>
      <c r="G464" s="255">
        <f>C464-F463</f>
        <v>-5.6666666666668419E-2</v>
      </c>
      <c r="H464" s="255"/>
      <c r="I464" s="255">
        <f>G464-H448</f>
        <v>-1.5266666666666673</v>
      </c>
      <c r="J464" s="256"/>
      <c r="K464" s="255">
        <f t="shared" si="17"/>
        <v>2.8811937236635075</v>
      </c>
      <c r="L464" s="255"/>
      <c r="M464" s="255"/>
    </row>
    <row r="465" spans="1:13" ht="15" thickBot="1">
      <c r="A465" s="242" t="s">
        <v>139</v>
      </c>
      <c r="B465" s="241" t="s">
        <v>92</v>
      </c>
      <c r="C465" s="255">
        <v>22.01</v>
      </c>
      <c r="D465" s="257">
        <v>21.79</v>
      </c>
      <c r="E465" s="255"/>
      <c r="F465" s="255"/>
      <c r="G465" s="255">
        <f>C465-F463</f>
        <v>5.3333333333334565E-2</v>
      </c>
      <c r="H465" s="255"/>
      <c r="I465" s="255">
        <f>G465-H448</f>
        <v>-1.4166666666666643</v>
      </c>
      <c r="J465" s="256"/>
      <c r="K465" s="255">
        <f t="shared" si="17"/>
        <v>2.6696797083400643</v>
      </c>
      <c r="L465" s="255"/>
      <c r="M465" s="255"/>
    </row>
    <row r="466" spans="1:13">
      <c r="A466" s="242" t="s">
        <v>139</v>
      </c>
      <c r="B466" s="247" t="s">
        <v>91</v>
      </c>
      <c r="C466" s="257">
        <v>24.15</v>
      </c>
      <c r="D466" s="257">
        <v>22.79</v>
      </c>
      <c r="E466" s="255">
        <f>AVERAGE(C466:C468)</f>
        <v>23.843333333333334</v>
      </c>
      <c r="F466" s="255">
        <f>AVERAGE(D466:D468)</f>
        <v>22.756666666666664</v>
      </c>
      <c r="G466" s="255">
        <f>C466-F466</f>
        <v>1.3933333333333344</v>
      </c>
      <c r="H466" s="255">
        <f>AVERAGE(G466:G468)</f>
        <v>1.0866666666666696</v>
      </c>
      <c r="I466" s="255">
        <f>G466-H448</f>
        <v>-7.666666666666444E-2</v>
      </c>
      <c r="J466" s="256">
        <f>AVERAGE(I466:I468)</f>
        <v>-0.38333333333332931</v>
      </c>
      <c r="K466" s="255">
        <f t="shared" si="17"/>
        <v>1.0545786295160113</v>
      </c>
      <c r="L466" s="255">
        <f>AVERAGE(K466:K468)</f>
        <v>1.3772673312726846</v>
      </c>
      <c r="M466" s="255">
        <f>STDEV(K466:K468)</f>
        <v>0.58406524526908166</v>
      </c>
    </row>
    <row r="467" spans="1:13">
      <c r="A467" s="242" t="s">
        <v>139</v>
      </c>
      <c r="B467" s="246" t="s">
        <v>91</v>
      </c>
      <c r="C467" s="257">
        <v>24.19</v>
      </c>
      <c r="D467" s="257">
        <v>22.7</v>
      </c>
      <c r="E467" s="255"/>
      <c r="F467" s="255"/>
      <c r="G467" s="255">
        <f>C467-F466</f>
        <v>1.4333333333333371</v>
      </c>
      <c r="H467" s="255"/>
      <c r="I467" s="255">
        <f>G467-H448</f>
        <v>-3.666666666666174E-2</v>
      </c>
      <c r="J467" s="256"/>
      <c r="K467" s="255">
        <f t="shared" si="17"/>
        <v>1.0257411214340142</v>
      </c>
      <c r="L467" s="255"/>
      <c r="M467" s="255"/>
    </row>
    <row r="468" spans="1:13" ht="15" thickBot="1">
      <c r="A468" s="242" t="s">
        <v>139</v>
      </c>
      <c r="B468" s="245" t="s">
        <v>91</v>
      </c>
      <c r="C468" s="257">
        <v>23.19</v>
      </c>
      <c r="D468" s="257">
        <v>22.78</v>
      </c>
      <c r="E468" s="255"/>
      <c r="F468" s="255"/>
      <c r="G468" s="255">
        <f>C468-F466</f>
        <v>0.43333333333333712</v>
      </c>
      <c r="H468" s="255"/>
      <c r="I468" s="255">
        <f>G468-H448</f>
        <v>-1.0366666666666617</v>
      </c>
      <c r="J468" s="256"/>
      <c r="K468" s="255">
        <f t="shared" si="17"/>
        <v>2.0514822428680284</v>
      </c>
      <c r="L468" s="255"/>
      <c r="M468" s="255"/>
    </row>
    <row r="469" spans="1:13">
      <c r="A469" s="242" t="s">
        <v>139</v>
      </c>
      <c r="B469" s="244" t="s">
        <v>90</v>
      </c>
      <c r="C469" s="257">
        <v>23.19</v>
      </c>
      <c r="D469" s="257">
        <v>22.25</v>
      </c>
      <c r="E469" s="255">
        <f>AVERAGE(C469:C471)</f>
        <v>22.866666666666664</v>
      </c>
      <c r="F469" s="255">
        <f>AVERAGE(D469:D471)</f>
        <v>22.326666666666668</v>
      </c>
      <c r="G469" s="255">
        <f>C469-F469</f>
        <v>0.86333333333333329</v>
      </c>
      <c r="H469" s="255">
        <f>AVERAGE(G469:G471)</f>
        <v>0.53999999999999915</v>
      </c>
      <c r="I469" s="255">
        <f>G469-H448</f>
        <v>-0.60666666666666558</v>
      </c>
      <c r="J469" s="256">
        <f>AVERAGE(I469:I471)</f>
        <v>-0.92999999999999972</v>
      </c>
      <c r="K469" s="255">
        <f t="shared" si="17"/>
        <v>1.522736872132272</v>
      </c>
      <c r="L469" s="255">
        <f>AVERAGE(K469:K471)</f>
        <v>1.9996277906869706</v>
      </c>
      <c r="M469" s="255">
        <f>STDEV(K469:K471)</f>
        <v>0.79845029092129782</v>
      </c>
    </row>
    <row r="470" spans="1:13">
      <c r="A470" s="242" t="s">
        <v>139</v>
      </c>
      <c r="B470" s="243" t="s">
        <v>90</v>
      </c>
      <c r="C470" s="257">
        <v>22.25</v>
      </c>
      <c r="D470" s="257">
        <v>22.26</v>
      </c>
      <c r="E470" s="255"/>
      <c r="F470" s="255"/>
      <c r="G470" s="255">
        <f>C470-F469</f>
        <v>-7.6666666666667993E-2</v>
      </c>
      <c r="H470" s="255"/>
      <c r="I470" s="255">
        <f>G470-H448</f>
        <v>-1.5466666666666669</v>
      </c>
      <c r="J470" s="256"/>
      <c r="K470" s="255">
        <f t="shared" si="17"/>
        <v>2.9214136892201457</v>
      </c>
      <c r="L470" s="255"/>
      <c r="M470" s="255"/>
    </row>
    <row r="471" spans="1:13" ht="15" thickBot="1">
      <c r="A471" s="242" t="s">
        <v>139</v>
      </c>
      <c r="B471" s="241" t="s">
        <v>90</v>
      </c>
      <c r="C471" s="257">
        <v>23.16</v>
      </c>
      <c r="D471" s="257">
        <v>22.47</v>
      </c>
      <c r="E471" s="255"/>
      <c r="F471" s="255"/>
      <c r="G471" s="255">
        <f>C471-F469</f>
        <v>0.83333333333333215</v>
      </c>
      <c r="H471" s="255"/>
      <c r="I471" s="255">
        <f>G471-H448</f>
        <v>-0.63666666666666671</v>
      </c>
      <c r="J471" s="256"/>
      <c r="K471" s="255">
        <f t="shared" si="17"/>
        <v>1.5547328107084948</v>
      </c>
      <c r="L471" s="255"/>
      <c r="M471" s="255"/>
    </row>
    <row r="472" spans="1:13">
      <c r="A472" s="242" t="s">
        <v>139</v>
      </c>
      <c r="B472" s="247" t="s">
        <v>89</v>
      </c>
      <c r="C472" s="255">
        <v>21.83</v>
      </c>
      <c r="D472" s="257">
        <v>22.03</v>
      </c>
      <c r="E472" s="255">
        <f>AVERAGE(C472:C474)</f>
        <v>21.91333333333333</v>
      </c>
      <c r="F472" s="255">
        <f>AVERAGE(D472:D474)</f>
        <v>21.956666666666667</v>
      </c>
      <c r="G472" s="255">
        <f>C472-F472</f>
        <v>-0.1266666666666687</v>
      </c>
      <c r="H472" s="255">
        <f>AVERAGE(G472:G474)</f>
        <v>-4.3333333333334188E-2</v>
      </c>
      <c r="I472" s="255">
        <f>G472-H448</f>
        <v>-1.5966666666666676</v>
      </c>
      <c r="J472" s="256">
        <f>AVERAGE(I472:I474)</f>
        <v>-1.513333333333333</v>
      </c>
      <c r="K472" s="255">
        <f t="shared" si="17"/>
        <v>3.0244371204796532</v>
      </c>
      <c r="L472" s="255">
        <f>AVERAGE(K472:K474)</f>
        <v>2.8584368508277418</v>
      </c>
      <c r="M472" s="255">
        <f>STDEV(K472:K474)</f>
        <v>0.1784701986689709</v>
      </c>
    </row>
    <row r="473" spans="1:13">
      <c r="A473" s="242" t="s">
        <v>139</v>
      </c>
      <c r="B473" s="246" t="s">
        <v>89</v>
      </c>
      <c r="C473" s="255">
        <v>21.9</v>
      </c>
      <c r="D473" s="257">
        <v>22.05</v>
      </c>
      <c r="E473" s="255"/>
      <c r="F473" s="255"/>
      <c r="G473" s="255">
        <f>C473-F472</f>
        <v>-5.6666666666668419E-2</v>
      </c>
      <c r="H473" s="255"/>
      <c r="I473" s="255">
        <f>G473-H448</f>
        <v>-1.5266666666666673</v>
      </c>
      <c r="J473" s="256"/>
      <c r="K473" s="255">
        <f t="shared" si="17"/>
        <v>2.8811937236635075</v>
      </c>
      <c r="L473" s="255"/>
      <c r="M473" s="255"/>
    </row>
    <row r="474" spans="1:13" ht="15" thickBot="1">
      <c r="A474" s="242" t="s">
        <v>139</v>
      </c>
      <c r="B474" s="245" t="s">
        <v>89</v>
      </c>
      <c r="C474" s="255">
        <v>22.01</v>
      </c>
      <c r="D474" s="257">
        <v>21.79</v>
      </c>
      <c r="E474" s="255"/>
      <c r="F474" s="255"/>
      <c r="G474" s="255">
        <f>C474-F472</f>
        <v>5.3333333333334565E-2</v>
      </c>
      <c r="H474" s="255"/>
      <c r="I474" s="255">
        <f>G474-H448</f>
        <v>-1.4166666666666643</v>
      </c>
      <c r="J474" s="256"/>
      <c r="K474" s="255">
        <f t="shared" si="17"/>
        <v>2.6696797083400643</v>
      </c>
      <c r="L474" s="255"/>
      <c r="M474" s="255"/>
    </row>
    <row r="475" spans="1:13">
      <c r="A475" s="242" t="s">
        <v>139</v>
      </c>
      <c r="B475" s="244" t="s">
        <v>87</v>
      </c>
      <c r="C475" s="255">
        <v>21.83</v>
      </c>
      <c r="D475" s="257">
        <v>21.03</v>
      </c>
      <c r="E475" s="255">
        <f>AVERAGE(C475:C477)</f>
        <v>21.91333333333333</v>
      </c>
      <c r="F475" s="255">
        <f>AVERAGE(D475:D477)</f>
        <v>21.956666666666667</v>
      </c>
      <c r="G475" s="255">
        <f>C475-F475</f>
        <v>-0.1266666666666687</v>
      </c>
      <c r="H475" s="255">
        <f>AVERAGE(G475:G477)</f>
        <v>-4.3333333333334188E-2</v>
      </c>
      <c r="I475" s="255">
        <f>G475-H451</f>
        <v>-0.90333333333333365</v>
      </c>
      <c r="J475" s="256">
        <f>AVERAGE(I475:I477)</f>
        <v>-0.81999999999999906</v>
      </c>
      <c r="K475" s="255">
        <f t="shared" si="17"/>
        <v>1.8703824957006379</v>
      </c>
      <c r="L475" s="255">
        <f>AVERAGE(K475:K477)</f>
        <v>1.7677240550486195</v>
      </c>
      <c r="M475" s="255">
        <f>STDEV(K475:K477)</f>
        <v>0.11037013576321905</v>
      </c>
    </row>
    <row r="476" spans="1:13">
      <c r="A476" s="242" t="s">
        <v>139</v>
      </c>
      <c r="B476" s="243" t="s">
        <v>87</v>
      </c>
      <c r="C476" s="255">
        <v>21.9</v>
      </c>
      <c r="D476" s="257">
        <v>22.05</v>
      </c>
      <c r="E476" s="255"/>
      <c r="F476" s="255"/>
      <c r="G476" s="255">
        <f>C476-F475</f>
        <v>-5.6666666666668419E-2</v>
      </c>
      <c r="H476" s="255"/>
      <c r="I476" s="255">
        <f>G476-H451</f>
        <v>-0.83333333333333337</v>
      </c>
      <c r="J476" s="256"/>
      <c r="K476" s="255">
        <f t="shared" si="17"/>
        <v>1.7817974362806785</v>
      </c>
      <c r="L476" s="255"/>
      <c r="M476" s="255"/>
    </row>
    <row r="477" spans="1:13" ht="15" thickBot="1">
      <c r="A477" s="242" t="s">
        <v>139</v>
      </c>
      <c r="B477" s="241" t="s">
        <v>87</v>
      </c>
      <c r="C477" s="255">
        <v>22.01</v>
      </c>
      <c r="D477" s="257">
        <v>22.79</v>
      </c>
      <c r="E477" s="255"/>
      <c r="F477" s="255"/>
      <c r="G477" s="255">
        <f>C477-F475</f>
        <v>5.3333333333334565E-2</v>
      </c>
      <c r="H477" s="255"/>
      <c r="I477" s="255">
        <f>G477-H451</f>
        <v>-0.72333333333333039</v>
      </c>
      <c r="J477" s="256"/>
      <c r="K477" s="255">
        <f t="shared" si="17"/>
        <v>1.6509922331645421</v>
      </c>
      <c r="L477" s="255"/>
      <c r="M477" s="255"/>
    </row>
    <row r="480" spans="1:13" ht="20">
      <c r="A480" s="422" t="s">
        <v>41</v>
      </c>
      <c r="B480" s="423"/>
      <c r="C480" s="423"/>
      <c r="E480" s="424" t="s">
        <v>118</v>
      </c>
      <c r="F480" s="424"/>
    </row>
    <row r="481" spans="1:17" ht="16" thickBot="1">
      <c r="A481" s="254" t="s">
        <v>117</v>
      </c>
      <c r="B481" s="254" t="s">
        <v>116</v>
      </c>
      <c r="C481" s="252" t="s">
        <v>115</v>
      </c>
      <c r="D481" s="252" t="s">
        <v>114</v>
      </c>
      <c r="E481" s="252" t="s">
        <v>113</v>
      </c>
      <c r="F481" s="252" t="s">
        <v>112</v>
      </c>
      <c r="G481" s="253" t="s">
        <v>111</v>
      </c>
      <c r="H481" s="252" t="s">
        <v>110</v>
      </c>
      <c r="I481" s="253" t="s">
        <v>109</v>
      </c>
      <c r="J481" s="252" t="s">
        <v>108</v>
      </c>
      <c r="K481" s="252" t="s">
        <v>107</v>
      </c>
      <c r="L481" s="252" t="s">
        <v>106</v>
      </c>
      <c r="M481" s="252" t="s">
        <v>105</v>
      </c>
      <c r="O481" s="248"/>
      <c r="P481" s="251" t="s">
        <v>104</v>
      </c>
      <c r="Q481" s="250" t="s">
        <v>103</v>
      </c>
    </row>
    <row r="482" spans="1:17">
      <c r="A482" s="242" t="s">
        <v>139</v>
      </c>
      <c r="B482" s="247" t="s">
        <v>100</v>
      </c>
      <c r="C482" s="240">
        <v>24.3</v>
      </c>
      <c r="D482" s="240">
        <v>23.87</v>
      </c>
      <c r="E482" s="237">
        <f>AVERAGE(C482:C484)</f>
        <v>24.400000000000002</v>
      </c>
      <c r="F482" s="237">
        <f>AVERAGE(D482:D484)</f>
        <v>23.58666666666667</v>
      </c>
      <c r="G482" s="237">
        <f>C482-F482</f>
        <v>0.71333333333333115</v>
      </c>
      <c r="H482" s="237">
        <f>AVERAGE(G482:G484)</f>
        <v>0.81333333333333024</v>
      </c>
      <c r="I482" s="237">
        <f>G482-H482</f>
        <v>-9.999999999999909E-2</v>
      </c>
      <c r="J482" s="239">
        <f>AVERAGE(I482:I484)</f>
        <v>-3.7007434154171883E-17</v>
      </c>
      <c r="K482" s="237">
        <f t="shared" ref="K482:K511" si="18">2^-(I482)</f>
        <v>1.0717734625362925</v>
      </c>
      <c r="L482" s="237">
        <f>AVERAGE(K482:K484)</f>
        <v>1.0012153734619949</v>
      </c>
      <c r="M482" s="237">
        <f>STDEV(K482:K484)</f>
        <v>6.1105097580827043E-2</v>
      </c>
      <c r="O482" s="249" t="s">
        <v>102</v>
      </c>
      <c r="P482" s="248">
        <v>1.00121537346199</v>
      </c>
      <c r="Q482" s="248">
        <v>1.0147553303894099</v>
      </c>
    </row>
    <row r="483" spans="1:17">
      <c r="A483" s="242" t="s">
        <v>139</v>
      </c>
      <c r="B483" s="246" t="s">
        <v>100</v>
      </c>
      <c r="C483" s="240">
        <v>24.45</v>
      </c>
      <c r="D483" s="240">
        <v>23.22</v>
      </c>
      <c r="E483" s="237"/>
      <c r="F483" s="237"/>
      <c r="G483" s="237">
        <f>C483-F482</f>
        <v>0.86333333333332973</v>
      </c>
      <c r="I483" s="237">
        <f>G483-H482</f>
        <v>4.9999999999999489E-2</v>
      </c>
      <c r="J483" s="239"/>
      <c r="K483" s="237">
        <f t="shared" si="18"/>
        <v>0.96593632892484593</v>
      </c>
      <c r="O483" s="249" t="s">
        <v>101</v>
      </c>
      <c r="P483" s="248">
        <v>1.8333782869764601</v>
      </c>
      <c r="Q483" s="248">
        <v>2.2256737701046201</v>
      </c>
    </row>
    <row r="484" spans="1:17" ht="15" thickBot="1">
      <c r="A484" s="242" t="s">
        <v>139</v>
      </c>
      <c r="B484" s="245" t="s">
        <v>100</v>
      </c>
      <c r="C484" s="240">
        <v>24.45</v>
      </c>
      <c r="D484" s="240">
        <v>23.67</v>
      </c>
      <c r="E484" s="237"/>
      <c r="F484" s="237"/>
      <c r="G484" s="237">
        <f>C484-F482</f>
        <v>0.86333333333332973</v>
      </c>
      <c r="I484" s="237">
        <f>G484-H482</f>
        <v>4.9999999999999489E-2</v>
      </c>
      <c r="J484" s="239"/>
      <c r="K484" s="237">
        <f t="shared" si="18"/>
        <v>0.96593632892484593</v>
      </c>
      <c r="O484" s="249" t="s">
        <v>99</v>
      </c>
      <c r="P484" s="248">
        <v>1.9689270857725101</v>
      </c>
      <c r="Q484" s="248">
        <v>2.8698978145504999</v>
      </c>
    </row>
    <row r="485" spans="1:17">
      <c r="A485" s="242" t="s">
        <v>139</v>
      </c>
      <c r="B485" s="244" t="s">
        <v>96</v>
      </c>
      <c r="C485" s="237">
        <v>25.22</v>
      </c>
      <c r="D485" s="240">
        <v>24.69</v>
      </c>
      <c r="E485" s="237">
        <f>AVERAGE(C485:C487)</f>
        <v>25.22</v>
      </c>
      <c r="F485" s="237">
        <f>AVERAGE(D485:D487)</f>
        <v>24.426666666666666</v>
      </c>
      <c r="G485" s="237">
        <f>C485-F485</f>
        <v>0.793333333333333</v>
      </c>
      <c r="H485" s="237">
        <f>AVERAGE(G485:G487)</f>
        <v>0.793333333333333</v>
      </c>
      <c r="I485" s="237">
        <f>G485-H482</f>
        <v>-1.9999999999997242E-2</v>
      </c>
      <c r="J485" s="239">
        <f>AVERAGE(I485:I487)</f>
        <v>-1.9999999999997242E-2</v>
      </c>
      <c r="K485" s="237">
        <f t="shared" si="18"/>
        <v>1.0139594797900271</v>
      </c>
      <c r="L485" s="237">
        <f>AVERAGE(K485:K487)</f>
        <v>1.0147553303894095</v>
      </c>
      <c r="M485" s="237">
        <f>STDEV(K485:K487)</f>
        <v>4.9221752444936991E-2</v>
      </c>
      <c r="O485" s="249" t="s">
        <v>98</v>
      </c>
      <c r="P485" s="248">
        <v>1.78235227857125</v>
      </c>
      <c r="Q485" s="248">
        <v>2.0253266311528102</v>
      </c>
    </row>
    <row r="486" spans="1:17">
      <c r="A486" s="242" t="s">
        <v>139</v>
      </c>
      <c r="B486" s="243" t="s">
        <v>96</v>
      </c>
      <c r="C486" s="237">
        <v>25.29</v>
      </c>
      <c r="D486" s="240">
        <v>24.48</v>
      </c>
      <c r="E486" s="237"/>
      <c r="F486" s="237"/>
      <c r="G486" s="237">
        <f>C486-F485</f>
        <v>0.86333333333333329</v>
      </c>
      <c r="I486" s="237">
        <f>G486-H482</f>
        <v>5.0000000000003042E-2</v>
      </c>
      <c r="J486" s="239"/>
      <c r="K486" s="237">
        <f t="shared" si="18"/>
        <v>0.9659363289248436</v>
      </c>
      <c r="O486" s="249" t="s">
        <v>97</v>
      </c>
      <c r="P486" s="248">
        <v>1.8283186682602599</v>
      </c>
      <c r="Q486" s="248">
        <v>2.1844484317237001</v>
      </c>
    </row>
    <row r="487" spans="1:17" ht="15" thickBot="1">
      <c r="A487" s="242" t="s">
        <v>139</v>
      </c>
      <c r="B487" s="241" t="s">
        <v>96</v>
      </c>
      <c r="C487" s="237">
        <v>25.15</v>
      </c>
      <c r="D487" s="240">
        <v>24.11</v>
      </c>
      <c r="E487" s="237"/>
      <c r="F487" s="237"/>
      <c r="G487" s="237">
        <f>C487-F485</f>
        <v>0.72333333333333272</v>
      </c>
      <c r="I487" s="237">
        <f>G487-H482</f>
        <v>-8.9999999999997526E-2</v>
      </c>
      <c r="J487" s="239"/>
      <c r="K487" s="237">
        <f t="shared" si="18"/>
        <v>1.064370182453358</v>
      </c>
    </row>
    <row r="488" spans="1:17">
      <c r="A488" s="242" t="s">
        <v>139</v>
      </c>
      <c r="B488" s="247" t="s">
        <v>95</v>
      </c>
      <c r="C488" s="237">
        <v>22.05</v>
      </c>
      <c r="D488" s="240">
        <v>22.43</v>
      </c>
      <c r="E488" s="237">
        <f>AVERAGE(C488:C490)</f>
        <v>22.753333333333334</v>
      </c>
      <c r="F488" s="237">
        <f>AVERAGE(D488:D490)</f>
        <v>22.723333333333333</v>
      </c>
      <c r="G488" s="237">
        <f>C488-F488</f>
        <v>-0.67333333333333201</v>
      </c>
      <c r="H488" s="237">
        <f>AVERAGE(G488:G490)</f>
        <v>3.0000000000001137E-2</v>
      </c>
      <c r="I488" s="237">
        <f>G488-H482</f>
        <v>-1.4866666666666624</v>
      </c>
      <c r="J488" s="239">
        <f>AVERAGE(I488:I490)</f>
        <v>-0.78333333333332922</v>
      </c>
      <c r="K488" s="237">
        <f t="shared" si="18"/>
        <v>2.802407329774526</v>
      </c>
      <c r="L488" s="237">
        <f>AVERAGE(K488:K490)</f>
        <v>1.8333782869764594</v>
      </c>
      <c r="M488" s="237">
        <f>STDEV(K488:K490)</f>
        <v>0.83932093649018824</v>
      </c>
    </row>
    <row r="489" spans="1:17">
      <c r="A489" s="242" t="s">
        <v>139</v>
      </c>
      <c r="B489" s="246" t="s">
        <v>95</v>
      </c>
      <c r="C489" s="237">
        <v>23.09</v>
      </c>
      <c r="D489" s="240">
        <v>23.17</v>
      </c>
      <c r="E489" s="237"/>
      <c r="F489" s="237"/>
      <c r="G489" s="237">
        <f>C489-F488</f>
        <v>0.36666666666666714</v>
      </c>
      <c r="I489" s="237">
        <f>G489-H482</f>
        <v>-0.4466666666666631</v>
      </c>
      <c r="J489" s="239"/>
      <c r="K489" s="237">
        <f t="shared" si="18"/>
        <v>1.3628876769848233</v>
      </c>
    </row>
    <row r="490" spans="1:17" ht="15" thickBot="1">
      <c r="A490" s="242" t="s">
        <v>139</v>
      </c>
      <c r="B490" s="245" t="s">
        <v>95</v>
      </c>
      <c r="C490" s="237">
        <v>23.12</v>
      </c>
      <c r="D490" s="240">
        <v>22.57</v>
      </c>
      <c r="E490" s="237"/>
      <c r="F490" s="237"/>
      <c r="G490" s="237">
        <f>C490-F488</f>
        <v>0.39666666666666828</v>
      </c>
      <c r="I490" s="237">
        <f>G490-H482</f>
        <v>-0.41666666666666197</v>
      </c>
      <c r="J490" s="239"/>
      <c r="K490" s="237">
        <f t="shared" si="18"/>
        <v>1.3348398541700299</v>
      </c>
    </row>
    <row r="491" spans="1:17">
      <c r="A491" s="242" t="s">
        <v>139</v>
      </c>
      <c r="B491" s="244" t="s">
        <v>94</v>
      </c>
      <c r="C491" s="237">
        <v>23.24</v>
      </c>
      <c r="D491" s="240">
        <v>22.19</v>
      </c>
      <c r="E491" s="237">
        <f>AVERAGE(C491:C493)</f>
        <v>22.526666666666667</v>
      </c>
      <c r="F491" s="237">
        <f>AVERAGE(D491:D493)</f>
        <v>22.786666666666665</v>
      </c>
      <c r="G491" s="237">
        <f>C491-F491</f>
        <v>0.45333333333333314</v>
      </c>
      <c r="H491" s="237">
        <f>AVERAGE(G491:G493)</f>
        <v>-0.25999999999999918</v>
      </c>
      <c r="I491" s="237">
        <f>G491-H482</f>
        <v>-0.3599999999999971</v>
      </c>
      <c r="J491" s="239">
        <f>AVERAGE(I491:I493)</f>
        <v>-1.0733333333333295</v>
      </c>
      <c r="K491" s="237">
        <f t="shared" si="18"/>
        <v>1.2834258975629016</v>
      </c>
      <c r="L491" s="237">
        <f>AVERAGE(K491:K493)</f>
        <v>2.2256737701046214</v>
      </c>
      <c r="M491" s="237">
        <f>STDEV(K491:K493)</f>
        <v>0.82367342834212043</v>
      </c>
    </row>
    <row r="492" spans="1:17">
      <c r="A492" s="242" t="s">
        <v>139</v>
      </c>
      <c r="B492" s="243" t="s">
        <v>94</v>
      </c>
      <c r="C492" s="237">
        <v>22.11</v>
      </c>
      <c r="D492" s="240">
        <v>23.49</v>
      </c>
      <c r="E492" s="237"/>
      <c r="F492" s="237"/>
      <c r="G492" s="237">
        <f>C492-F491</f>
        <v>-0.67666666666666586</v>
      </c>
      <c r="I492" s="237">
        <f>G492-H482</f>
        <v>-1.4899999999999962</v>
      </c>
      <c r="J492" s="239"/>
      <c r="K492" s="237">
        <f t="shared" si="18"/>
        <v>2.808889751475987</v>
      </c>
    </row>
    <row r="493" spans="1:17" ht="15" thickBot="1">
      <c r="A493" s="242" t="s">
        <v>139</v>
      </c>
      <c r="B493" s="241" t="s">
        <v>94</v>
      </c>
      <c r="C493" s="237">
        <v>22.23</v>
      </c>
      <c r="D493" s="240">
        <v>22.68</v>
      </c>
      <c r="E493" s="237"/>
      <c r="F493" s="237"/>
      <c r="G493" s="237">
        <f>C493-F491</f>
        <v>-0.55666666666666487</v>
      </c>
      <c r="I493" s="237">
        <f>G493-H482</f>
        <v>-1.3699999999999952</v>
      </c>
      <c r="J493" s="239"/>
      <c r="K493" s="237">
        <f t="shared" si="18"/>
        <v>2.5847056612749757</v>
      </c>
    </row>
    <row r="494" spans="1:17">
      <c r="A494" s="242" t="s">
        <v>139</v>
      </c>
      <c r="B494" s="247" t="s">
        <v>93</v>
      </c>
      <c r="C494" s="237">
        <v>22.18</v>
      </c>
      <c r="D494" s="240">
        <v>22.83</v>
      </c>
      <c r="E494" s="237">
        <f>AVERAGE(C494:C496)</f>
        <v>22.196666666666669</v>
      </c>
      <c r="F494" s="237">
        <f>AVERAGE(D494:D496)</f>
        <v>22.36</v>
      </c>
      <c r="G494" s="237">
        <f>C494-F494</f>
        <v>-0.17999999999999972</v>
      </c>
      <c r="H494" s="237">
        <f>AVERAGE(G494:G496)</f>
        <v>-0.1633333333333328</v>
      </c>
      <c r="I494" s="237">
        <f>G494-H482</f>
        <v>-0.99333333333332996</v>
      </c>
      <c r="J494" s="239">
        <f>AVERAGE(I494:I496)</f>
        <v>-0.97666666666666302</v>
      </c>
      <c r="K494" s="237">
        <f t="shared" si="18"/>
        <v>1.9907793582064535</v>
      </c>
      <c r="L494" s="237">
        <f>AVERAGE(K494:K496)</f>
        <v>1.9689270857725052</v>
      </c>
      <c r="M494" s="237">
        <f>STDEV(K494:K496)</f>
        <v>7.697162803702963E-2</v>
      </c>
    </row>
    <row r="495" spans="1:17">
      <c r="A495" s="242" t="s">
        <v>139</v>
      </c>
      <c r="B495" s="246" t="s">
        <v>93</v>
      </c>
      <c r="C495" s="237">
        <v>22.26</v>
      </c>
      <c r="D495" s="240">
        <v>21.61</v>
      </c>
      <c r="E495" s="237"/>
      <c r="F495" s="237"/>
      <c r="G495" s="237">
        <f>C495-F494</f>
        <v>-9.9999999999997868E-2</v>
      </c>
      <c r="I495" s="237">
        <f>G495-H482</f>
        <v>-0.91333333333332811</v>
      </c>
      <c r="J495" s="239"/>
      <c r="K495" s="237">
        <f t="shared" si="18"/>
        <v>1.8833920347746871</v>
      </c>
    </row>
    <row r="496" spans="1:17" ht="15" thickBot="1">
      <c r="A496" s="242" t="s">
        <v>139</v>
      </c>
      <c r="B496" s="245" t="s">
        <v>93</v>
      </c>
      <c r="C496" s="237">
        <v>22.15</v>
      </c>
      <c r="D496" s="240">
        <v>22.64</v>
      </c>
      <c r="E496" s="237"/>
      <c r="F496" s="237"/>
      <c r="G496" s="237">
        <f>C496-F494</f>
        <v>-0.21000000000000085</v>
      </c>
      <c r="I496" s="237">
        <f>G496-H482</f>
        <v>-1.0233333333333312</v>
      </c>
      <c r="J496" s="239"/>
      <c r="K496" s="237">
        <f t="shared" si="18"/>
        <v>2.0326098643363748</v>
      </c>
    </row>
    <row r="497" spans="1:13">
      <c r="A497" s="242" t="s">
        <v>139</v>
      </c>
      <c r="B497" s="244" t="s">
        <v>92</v>
      </c>
      <c r="C497" s="237">
        <v>20.27</v>
      </c>
      <c r="D497" s="240">
        <v>21.7</v>
      </c>
      <c r="E497" s="237">
        <f>AVERAGE(C497:C499)</f>
        <v>21.266666666666669</v>
      </c>
      <c r="F497" s="237">
        <f>AVERAGE(D497:D499)</f>
        <v>21.506666666666664</v>
      </c>
      <c r="G497" s="237">
        <f>C497-F497</f>
        <v>-1.2366666666666646</v>
      </c>
      <c r="H497" s="237">
        <f>AVERAGE(G497:G499)</f>
        <v>-0.23999999999999724</v>
      </c>
      <c r="I497" s="237">
        <f>G497-H482</f>
        <v>-2.0499999999999949</v>
      </c>
      <c r="J497" s="239">
        <f>AVERAGE(I497:I499)</f>
        <v>-1.0533333333333277</v>
      </c>
      <c r="K497" s="237">
        <f t="shared" si="18"/>
        <v>4.1410596953654952</v>
      </c>
      <c r="L497" s="237">
        <f>AVERAGE(K497:K499)</f>
        <v>2.8698978145504963</v>
      </c>
      <c r="M497" s="237">
        <f>STDEV(K497:K499)</f>
        <v>2.0113688912029866</v>
      </c>
    </row>
    <row r="498" spans="1:13">
      <c r="A498" s="242" t="s">
        <v>139</v>
      </c>
      <c r="B498" s="243" t="s">
        <v>92</v>
      </c>
      <c r="C498" s="237">
        <v>20.350000000000001</v>
      </c>
      <c r="D498" s="240">
        <v>21.15</v>
      </c>
      <c r="E498" s="237"/>
      <c r="F498" s="237"/>
      <c r="G498" s="237">
        <f>C498-F497</f>
        <v>-1.1566666666666627</v>
      </c>
      <c r="I498" s="237">
        <f>G498-H482</f>
        <v>-1.9699999999999931</v>
      </c>
      <c r="J498" s="239"/>
      <c r="K498" s="237">
        <f t="shared" si="18"/>
        <v>3.9176811903476887</v>
      </c>
    </row>
    <row r="499" spans="1:13" ht="15" thickBot="1">
      <c r="A499" s="242" t="s">
        <v>139</v>
      </c>
      <c r="B499" s="241" t="s">
        <v>92</v>
      </c>
      <c r="C499" s="237">
        <v>23.18</v>
      </c>
      <c r="D499" s="240">
        <v>21.67</v>
      </c>
      <c r="E499" s="237"/>
      <c r="F499" s="237"/>
      <c r="G499" s="237">
        <f>C499-F497</f>
        <v>1.6733333333333356</v>
      </c>
      <c r="I499" s="237">
        <f>G499-H482</f>
        <v>0.86000000000000532</v>
      </c>
      <c r="J499" s="239"/>
      <c r="K499" s="237">
        <f t="shared" si="18"/>
        <v>0.55095255793830333</v>
      </c>
    </row>
    <row r="500" spans="1:13">
      <c r="A500" s="242" t="s">
        <v>139</v>
      </c>
      <c r="B500" s="247" t="s">
        <v>91</v>
      </c>
      <c r="C500" s="237">
        <v>22.34</v>
      </c>
      <c r="D500" s="237">
        <v>22.34</v>
      </c>
      <c r="E500" s="237">
        <f>AVERAGE(C500:C502)</f>
        <v>22.116666666666664</v>
      </c>
      <c r="F500" s="237">
        <f>AVERAGE(D500:D502)</f>
        <v>22.080000000000002</v>
      </c>
      <c r="G500" s="237">
        <f>C500-F500</f>
        <v>0.25999999999999801</v>
      </c>
      <c r="H500" s="237">
        <f>AVERAGE(G500:G502)</f>
        <v>3.6666666666664106E-2</v>
      </c>
      <c r="I500" s="237">
        <f>G500-H482</f>
        <v>-0.55333333333333223</v>
      </c>
      <c r="J500" s="239">
        <f>AVERAGE(I500:I502)</f>
        <v>-0.77666666666666628</v>
      </c>
      <c r="K500" s="237">
        <f t="shared" si="18"/>
        <v>1.4674723631111568</v>
      </c>
      <c r="L500" s="237">
        <f>AVERAGE(K500:K502)</f>
        <v>1.7823522785712509</v>
      </c>
      <c r="M500" s="237">
        <f>STDEV(K500:K502)</f>
        <v>0.64095231102094041</v>
      </c>
    </row>
    <row r="501" spans="1:13">
      <c r="A501" s="242" t="s">
        <v>139</v>
      </c>
      <c r="B501" s="246" t="s">
        <v>91</v>
      </c>
      <c r="C501" s="237">
        <v>21.56</v>
      </c>
      <c r="D501" s="237">
        <v>21.94</v>
      </c>
      <c r="E501" s="237"/>
      <c r="F501" s="237"/>
      <c r="G501" s="237">
        <f>C501-F500</f>
        <v>-0.52000000000000313</v>
      </c>
      <c r="I501" s="237">
        <f>G501-H482</f>
        <v>-1.3333333333333335</v>
      </c>
      <c r="J501" s="239"/>
      <c r="K501" s="237">
        <f t="shared" si="18"/>
        <v>2.5198420997897464</v>
      </c>
    </row>
    <row r="502" spans="1:13" ht="15" thickBot="1">
      <c r="A502" s="242" t="s">
        <v>139</v>
      </c>
      <c r="B502" s="245" t="s">
        <v>91</v>
      </c>
      <c r="C502" s="237">
        <v>22.45</v>
      </c>
      <c r="D502" s="237">
        <v>21.96</v>
      </c>
      <c r="E502" s="237"/>
      <c r="F502" s="237"/>
      <c r="G502" s="237">
        <f>C502-F500</f>
        <v>0.36999999999999744</v>
      </c>
      <c r="I502" s="237">
        <f>G502-H482</f>
        <v>-0.4433333333333328</v>
      </c>
      <c r="J502" s="239"/>
      <c r="K502" s="237">
        <f t="shared" si="18"/>
        <v>1.3597423728128499</v>
      </c>
    </row>
    <row r="503" spans="1:13">
      <c r="A503" s="242" t="s">
        <v>139</v>
      </c>
      <c r="B503" s="244" t="s">
        <v>90</v>
      </c>
      <c r="C503" s="237">
        <v>22.38</v>
      </c>
      <c r="D503" s="240">
        <v>23.69</v>
      </c>
      <c r="E503" s="237">
        <f>AVERAGE(C503:C505)</f>
        <v>23.276666666666667</v>
      </c>
      <c r="F503" s="237">
        <f>AVERAGE(D503:D505)</f>
        <v>23.099999999999998</v>
      </c>
      <c r="G503" s="237">
        <f>C503-F503</f>
        <v>-0.71999999999999886</v>
      </c>
      <c r="H503" s="237">
        <f>AVERAGE(G503:G505)</f>
        <v>0.17666666666666822</v>
      </c>
      <c r="I503" s="237">
        <f>G503-H482</f>
        <v>-1.5333333333333292</v>
      </c>
      <c r="J503" s="239">
        <f>AVERAGE(I503:I505)</f>
        <v>-0.63666666666666216</v>
      </c>
      <c r="K503" s="237">
        <f t="shared" si="18"/>
        <v>2.8945384748807479</v>
      </c>
      <c r="L503" s="237">
        <f>AVERAGE(K503:K505)</f>
        <v>2.0253266311528142</v>
      </c>
      <c r="M503" s="237">
        <f>STDEV(K503:K505)</f>
        <v>1.3411564818307109</v>
      </c>
    </row>
    <row r="504" spans="1:13">
      <c r="A504" s="242" t="s">
        <v>139</v>
      </c>
      <c r="B504" s="243" t="s">
        <v>90</v>
      </c>
      <c r="C504" s="237">
        <v>22.48</v>
      </c>
      <c r="D504" s="240">
        <v>23.56</v>
      </c>
      <c r="E504" s="237"/>
      <c r="F504" s="237"/>
      <c r="G504" s="237">
        <f>C504-F503</f>
        <v>-0.61999999999999744</v>
      </c>
      <c r="I504" s="237">
        <f>G504-H482</f>
        <v>-1.4333333333333278</v>
      </c>
      <c r="J504" s="239"/>
      <c r="K504" s="237">
        <f t="shared" si="18"/>
        <v>2.7006998923363694</v>
      </c>
    </row>
    <row r="505" spans="1:13" ht="15" thickBot="1">
      <c r="A505" s="242" t="s">
        <v>139</v>
      </c>
      <c r="B505" s="241" t="s">
        <v>90</v>
      </c>
      <c r="C505" s="237">
        <v>24.97</v>
      </c>
      <c r="D505" s="240">
        <v>22.05</v>
      </c>
      <c r="E505" s="237"/>
      <c r="F505" s="237"/>
      <c r="G505" s="237">
        <f>C505-F503</f>
        <v>1.870000000000001</v>
      </c>
      <c r="I505" s="237">
        <f>G505-H482</f>
        <v>1.0566666666666706</v>
      </c>
      <c r="J505" s="239"/>
      <c r="K505" s="237">
        <f t="shared" si="18"/>
        <v>0.48074152624132527</v>
      </c>
    </row>
    <row r="506" spans="1:13">
      <c r="A506" s="242" t="s">
        <v>139</v>
      </c>
      <c r="B506" s="247" t="s">
        <v>89</v>
      </c>
      <c r="C506" s="237">
        <v>20.95</v>
      </c>
      <c r="D506" s="240">
        <v>21.46</v>
      </c>
      <c r="E506" s="237">
        <f>AVERAGE(C506:C508)</f>
        <v>21.32</v>
      </c>
      <c r="F506" s="237">
        <f>AVERAGE(D506:D508)</f>
        <v>21.343333333333334</v>
      </c>
      <c r="G506" s="237">
        <f>C506-F506</f>
        <v>-0.39333333333333442</v>
      </c>
      <c r="H506" s="237">
        <f>AVERAGE(G506:G508)</f>
        <v>-2.3333333333334611E-2</v>
      </c>
      <c r="I506" s="237">
        <f>G506-H482</f>
        <v>-1.2066666666666648</v>
      </c>
      <c r="J506" s="239">
        <f>AVERAGE(I506:I508)</f>
        <v>-0.836666666666665</v>
      </c>
      <c r="K506" s="237">
        <f t="shared" si="18"/>
        <v>2.308037503527109</v>
      </c>
      <c r="L506" s="237">
        <f>AVERAGE(K506:K508)</f>
        <v>1.8283186682602617</v>
      </c>
      <c r="M506" s="237">
        <f>STDEV(K506:K508)</f>
        <v>0.47730065193353532</v>
      </c>
    </row>
    <row r="507" spans="1:13">
      <c r="A507" s="242" t="s">
        <v>139</v>
      </c>
      <c r="B507" s="246" t="s">
        <v>89</v>
      </c>
      <c r="C507" s="237">
        <v>21.72</v>
      </c>
      <c r="D507" s="240">
        <v>21.2</v>
      </c>
      <c r="E507" s="237"/>
      <c r="F507" s="237"/>
      <c r="G507" s="237">
        <f>C507-F506</f>
        <v>0.37666666666666515</v>
      </c>
      <c r="I507" s="237">
        <f>G507-H482</f>
        <v>-0.43666666666666509</v>
      </c>
      <c r="J507" s="239"/>
      <c r="K507" s="237">
        <f t="shared" si="18"/>
        <v>1.3534735241372449</v>
      </c>
    </row>
    <row r="508" spans="1:13" ht="15" thickBot="1">
      <c r="A508" s="242" t="s">
        <v>139</v>
      </c>
      <c r="B508" s="245" t="s">
        <v>89</v>
      </c>
      <c r="C508" s="237">
        <v>21.29</v>
      </c>
      <c r="D508" s="240">
        <v>21.37</v>
      </c>
      <c r="E508" s="237"/>
      <c r="F508" s="237"/>
      <c r="G508" s="237">
        <f>C508-F506</f>
        <v>-5.3333333333334565E-2</v>
      </c>
      <c r="I508" s="237">
        <f>G508-H482</f>
        <v>-0.86666666666666481</v>
      </c>
      <c r="J508" s="239"/>
      <c r="K508" s="237">
        <f t="shared" si="18"/>
        <v>1.8234449771164312</v>
      </c>
    </row>
    <row r="509" spans="1:13">
      <c r="A509" s="242" t="s">
        <v>139</v>
      </c>
      <c r="B509" s="244" t="s">
        <v>87</v>
      </c>
      <c r="C509" s="237">
        <v>20.36</v>
      </c>
      <c r="D509" s="240">
        <v>21.13</v>
      </c>
      <c r="E509" s="237">
        <f>AVERAGE(C509:C511)</f>
        <v>20.046666666666667</v>
      </c>
      <c r="F509" s="237">
        <f>AVERAGE(D509:D511)</f>
        <v>21.126666666666665</v>
      </c>
      <c r="G509" s="237">
        <f>C509-F509</f>
        <v>-0.76666666666666572</v>
      </c>
      <c r="H509" s="237">
        <f>AVERAGE(G509:G511)</f>
        <v>-1.0799999999999994</v>
      </c>
      <c r="I509" s="237">
        <f>G509-H488</f>
        <v>-0.79666666666666686</v>
      </c>
      <c r="J509" s="239">
        <f>AVERAGE(I509:I511)</f>
        <v>-1.1100000000000005</v>
      </c>
      <c r="K509" s="237">
        <f t="shared" si="18"/>
        <v>1.7370829725434729</v>
      </c>
      <c r="L509" s="237">
        <f>AVERAGE(K509:K511)</f>
        <v>2.1844484317237036</v>
      </c>
      <c r="M509" s="237">
        <f>STDEV(K509:K511)</f>
        <v>0.40015076018892681</v>
      </c>
    </row>
    <row r="510" spans="1:13">
      <c r="A510" s="242" t="s">
        <v>139</v>
      </c>
      <c r="B510" s="243" t="s">
        <v>87</v>
      </c>
      <c r="C510" s="237">
        <v>19.829999999999998</v>
      </c>
      <c r="D510" s="240">
        <v>21.09</v>
      </c>
      <c r="E510" s="237"/>
      <c r="F510" s="237"/>
      <c r="G510" s="237">
        <f>C510-F509</f>
        <v>-1.2966666666666669</v>
      </c>
      <c r="I510" s="237">
        <f>G510-H488</f>
        <v>-1.326666666666668</v>
      </c>
      <c r="J510" s="239"/>
      <c r="K510" s="237">
        <f t="shared" si="18"/>
        <v>2.508224819100525</v>
      </c>
    </row>
    <row r="511" spans="1:13" ht="15" thickBot="1">
      <c r="A511" s="242" t="s">
        <v>139</v>
      </c>
      <c r="B511" s="241" t="s">
        <v>87</v>
      </c>
      <c r="C511" s="237">
        <v>19.95</v>
      </c>
      <c r="D511" s="240">
        <v>21.16</v>
      </c>
      <c r="E511" s="237"/>
      <c r="F511" s="237"/>
      <c r="G511" s="237">
        <f>C511-F509</f>
        <v>-1.1766666666666659</v>
      </c>
      <c r="I511" s="237">
        <f>G511-H488</f>
        <v>-1.206666666666667</v>
      </c>
      <c r="J511" s="239"/>
      <c r="K511" s="237">
        <f t="shared" si="18"/>
        <v>2.3080375035271126</v>
      </c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80FFCB-906D-8741-88B5-727A20D4FA27}">
  <dimension ref="A1:Y511"/>
  <sheetViews>
    <sheetView topLeftCell="A2" zoomScale="80" zoomScaleNormal="80" workbookViewId="0">
      <selection activeCell="E480" sqref="E480:F480"/>
    </sheetView>
  </sheetViews>
  <sheetFormatPr baseColWidth="10" defaultColWidth="9" defaultRowHeight="14"/>
  <cols>
    <col min="1" max="1" width="7.1640625" style="267" customWidth="1"/>
    <col min="2" max="2" width="10" style="267" customWidth="1"/>
    <col min="3" max="4" width="6.83203125" style="268" customWidth="1"/>
    <col min="5" max="6" width="10.5" style="268" customWidth="1"/>
    <col min="7" max="7" width="9" style="268" customWidth="1"/>
    <col min="8" max="8" width="8" style="267" customWidth="1"/>
    <col min="9" max="9" width="12.83203125" style="267" customWidth="1"/>
    <col min="10" max="10" width="12.1640625" style="267" customWidth="1"/>
    <col min="11" max="11" width="13.1640625" style="267" customWidth="1"/>
    <col min="12" max="12" width="14.83203125" style="267" customWidth="1"/>
    <col min="13" max="13" width="12.83203125" style="267" customWidth="1"/>
    <col min="14" max="14" width="7.5" style="267" customWidth="1"/>
    <col min="15" max="15" width="5.6640625" style="267" customWidth="1"/>
    <col min="16" max="16384" width="9" style="267"/>
  </cols>
  <sheetData>
    <row r="1" spans="1:17" ht="8" customHeight="1">
      <c r="A1" s="273"/>
      <c r="B1" s="268"/>
    </row>
    <row r="2" spans="1:17" ht="27" customHeight="1">
      <c r="A2" s="431" t="s">
        <v>42</v>
      </c>
      <c r="B2" s="432"/>
      <c r="C2" s="432"/>
      <c r="E2" s="439" t="s">
        <v>132</v>
      </c>
      <c r="F2" s="440"/>
    </row>
    <row r="3" spans="1:17" ht="16" thickBot="1">
      <c r="A3" s="285" t="s">
        <v>117</v>
      </c>
      <c r="B3" s="285" t="s">
        <v>116</v>
      </c>
      <c r="C3" s="283" t="s">
        <v>115</v>
      </c>
      <c r="D3" s="283" t="s">
        <v>114</v>
      </c>
      <c r="E3" s="283" t="s">
        <v>113</v>
      </c>
      <c r="F3" s="283" t="s">
        <v>112</v>
      </c>
      <c r="G3" s="284" t="s">
        <v>111</v>
      </c>
      <c r="H3" s="283" t="s">
        <v>110</v>
      </c>
      <c r="I3" s="284" t="s">
        <v>109</v>
      </c>
      <c r="J3" s="283" t="s">
        <v>108</v>
      </c>
      <c r="K3" s="283" t="s">
        <v>107</v>
      </c>
      <c r="L3" s="283" t="s">
        <v>106</v>
      </c>
      <c r="M3" s="283" t="s">
        <v>105</v>
      </c>
    </row>
    <row r="4" spans="1:17">
      <c r="A4" s="273" t="s">
        <v>140</v>
      </c>
      <c r="B4" s="278" t="s">
        <v>100</v>
      </c>
      <c r="C4" s="269">
        <v>24.47</v>
      </c>
      <c r="D4" s="271">
        <v>22.18</v>
      </c>
      <c r="E4" s="269">
        <f>AVERAGE(C4:C6)</f>
        <v>24.403333333333332</v>
      </c>
      <c r="F4" s="269">
        <f>AVERAGE(D4:D6)</f>
        <v>21.863333333333333</v>
      </c>
      <c r="G4" s="269">
        <f>C4-F4</f>
        <v>2.6066666666666656</v>
      </c>
      <c r="H4" s="269">
        <f>AVERAGE(G4:G6)</f>
        <v>2.5399999999999991</v>
      </c>
      <c r="I4" s="269">
        <f>G4-H4</f>
        <v>6.666666666666643E-2</v>
      </c>
      <c r="J4" s="270">
        <f>AVERAGE(I4:I6)</f>
        <v>0</v>
      </c>
      <c r="K4" s="269">
        <f t="shared" ref="K4:K11" si="0">2^-(I4)</f>
        <v>0.95484160391041673</v>
      </c>
      <c r="L4" s="286">
        <f>AVERAGE(K4:K6)</f>
        <v>1.0134194977170163</v>
      </c>
      <c r="M4" s="269">
        <f>STDEV(K4:K6)</f>
        <v>0.20620452200183503</v>
      </c>
      <c r="O4" s="279"/>
      <c r="P4" s="282" t="s">
        <v>104</v>
      </c>
      <c r="Q4" s="281" t="s">
        <v>103</v>
      </c>
    </row>
    <row r="5" spans="1:17">
      <c r="A5" s="273" t="s">
        <v>140</v>
      </c>
      <c r="B5" s="277" t="s">
        <v>100</v>
      </c>
      <c r="C5" s="269">
        <v>24.65</v>
      </c>
      <c r="D5" s="271">
        <v>21.22</v>
      </c>
      <c r="E5" s="269"/>
      <c r="F5" s="269"/>
      <c r="G5" s="269">
        <f>C5-F4</f>
        <v>2.7866666666666653</v>
      </c>
      <c r="H5" s="269"/>
      <c r="I5" s="269">
        <f>G5-H4</f>
        <v>0.24666666666666615</v>
      </c>
      <c r="J5" s="270"/>
      <c r="K5" s="269">
        <f t="shared" si="0"/>
        <v>0.84284154475469963</v>
      </c>
      <c r="L5" s="269"/>
      <c r="M5" s="269"/>
      <c r="O5" s="279" t="s">
        <v>102</v>
      </c>
      <c r="P5" s="279">
        <v>1.0134194977170199</v>
      </c>
      <c r="Q5" s="279">
        <v>1.09901879744151</v>
      </c>
    </row>
    <row r="6" spans="1:17" ht="15" thickBot="1">
      <c r="A6" s="273" t="s">
        <v>140</v>
      </c>
      <c r="B6" s="276" t="s">
        <v>100</v>
      </c>
      <c r="C6" s="269">
        <v>24.09</v>
      </c>
      <c r="D6" s="271">
        <v>22.19</v>
      </c>
      <c r="E6" s="269"/>
      <c r="F6" s="269"/>
      <c r="G6" s="269">
        <f>C6-F4</f>
        <v>2.2266666666666666</v>
      </c>
      <c r="H6" s="269"/>
      <c r="I6" s="269">
        <f>G6-H4</f>
        <v>-0.31333333333333258</v>
      </c>
      <c r="J6" s="270"/>
      <c r="K6" s="269">
        <f t="shared" si="0"/>
        <v>1.2425753444859327</v>
      </c>
      <c r="L6" s="269"/>
      <c r="M6" s="269"/>
      <c r="O6" s="279" t="s">
        <v>101</v>
      </c>
      <c r="P6" s="279">
        <v>1.4634581241347899</v>
      </c>
      <c r="Q6" s="279">
        <v>4.1605510437059001</v>
      </c>
    </row>
    <row r="7" spans="1:17">
      <c r="A7" s="273" t="s">
        <v>140</v>
      </c>
      <c r="B7" s="275" t="s">
        <v>96</v>
      </c>
      <c r="C7" s="269">
        <v>25.06</v>
      </c>
      <c r="D7" s="271">
        <v>21.63</v>
      </c>
      <c r="E7" s="269">
        <f>AVERAGE(C7:C9)</f>
        <v>24.676666666666666</v>
      </c>
      <c r="F7" s="269">
        <f>AVERAGE(D7:D9)</f>
        <v>22.2</v>
      </c>
      <c r="G7" s="269">
        <f>C7-F7</f>
        <v>2.8599999999999994</v>
      </c>
      <c r="H7" s="269">
        <f>AVERAGE(G7:G9)</f>
        <v>2.4766666666666679</v>
      </c>
      <c r="I7" s="269">
        <f>G7-H4</f>
        <v>0.32000000000000028</v>
      </c>
      <c r="J7" s="270">
        <f>AVERAGE(I7:I9)</f>
        <v>-6.3333333333331396E-2</v>
      </c>
      <c r="K7" s="269">
        <f t="shared" si="0"/>
        <v>0.801069877589622</v>
      </c>
      <c r="L7" s="269">
        <f>AVERAGE(K7:K9)</f>
        <v>1.0990187974415082</v>
      </c>
      <c r="M7" s="269">
        <f>STDEV(K7:K9)</f>
        <v>0.44723276262840472</v>
      </c>
      <c r="O7" s="279" t="s">
        <v>99</v>
      </c>
      <c r="P7" s="279">
        <v>3.4796602598779001</v>
      </c>
      <c r="Q7" s="279">
        <v>8.4766225639551092</v>
      </c>
    </row>
    <row r="8" spans="1:17">
      <c r="A8" s="273" t="s">
        <v>140</v>
      </c>
      <c r="B8" s="274" t="s">
        <v>96</v>
      </c>
      <c r="C8" s="269">
        <v>24.05</v>
      </c>
      <c r="D8" s="271">
        <v>22.11</v>
      </c>
      <c r="E8" s="269"/>
      <c r="F8" s="269"/>
      <c r="G8" s="269">
        <f>C8-F7</f>
        <v>1.8500000000000014</v>
      </c>
      <c r="H8" s="269"/>
      <c r="I8" s="269">
        <f>G8-H4</f>
        <v>-0.68999999999999773</v>
      </c>
      <c r="J8" s="270"/>
      <c r="K8" s="269">
        <f t="shared" si="0"/>
        <v>1.61328351844425</v>
      </c>
      <c r="L8" s="269"/>
      <c r="M8" s="269"/>
      <c r="O8" s="279" t="s">
        <v>98</v>
      </c>
      <c r="P8" s="279">
        <v>3.9004808824327499</v>
      </c>
      <c r="Q8" s="279">
        <v>6.47724777029282</v>
      </c>
    </row>
    <row r="9" spans="1:17" ht="15" thickBot="1">
      <c r="A9" s="273" t="s">
        <v>140</v>
      </c>
      <c r="B9" s="272" t="s">
        <v>96</v>
      </c>
      <c r="C9" s="269">
        <v>24.92</v>
      </c>
      <c r="D9" s="271">
        <v>22.86</v>
      </c>
      <c r="E9" s="269"/>
      <c r="F9" s="269"/>
      <c r="G9" s="269">
        <f>C9-F7</f>
        <v>2.7200000000000024</v>
      </c>
      <c r="H9" s="269"/>
      <c r="I9" s="269">
        <f>G9-H4</f>
        <v>0.18000000000000327</v>
      </c>
      <c r="J9" s="270"/>
      <c r="K9" s="269">
        <f t="shared" si="0"/>
        <v>0.88270299629065285</v>
      </c>
      <c r="L9" s="269"/>
      <c r="M9" s="269"/>
      <c r="O9" s="279" t="s">
        <v>97</v>
      </c>
      <c r="P9" s="279">
        <v>1.9552208667914499</v>
      </c>
      <c r="Q9" s="279">
        <v>3.7658060139965102</v>
      </c>
    </row>
    <row r="10" spans="1:17">
      <c r="A10" s="273" t="s">
        <v>140</v>
      </c>
      <c r="B10" s="278" t="s">
        <v>95</v>
      </c>
      <c r="C10" s="269">
        <v>25.3</v>
      </c>
      <c r="D10" s="271">
        <v>23.43</v>
      </c>
      <c r="E10" s="269">
        <f>AVERAGE(C10:C12)</f>
        <v>25.355</v>
      </c>
      <c r="F10" s="269">
        <f>AVERAGE(D10:D12)</f>
        <v>23.363333333333333</v>
      </c>
      <c r="G10" s="269">
        <f>C10-F10</f>
        <v>1.9366666666666674</v>
      </c>
      <c r="H10" s="269">
        <f>AVERAGE(G10:G12)</f>
        <v>1.9916666666666671</v>
      </c>
      <c r="I10" s="269">
        <f>G10-H4</f>
        <v>-0.60333333333333172</v>
      </c>
      <c r="J10" s="270">
        <f>AVERAGE(I10:I12)</f>
        <v>-0.54833333333333201</v>
      </c>
      <c r="K10" s="269">
        <f t="shared" si="0"/>
        <v>1.5192226642355975</v>
      </c>
      <c r="L10" s="269">
        <f>AVERAGE(K10:K12)</f>
        <v>1.463458124134793</v>
      </c>
      <c r="M10" s="269">
        <f>STDEV(K10:K12)</f>
        <v>7.8862968910055967E-2</v>
      </c>
    </row>
    <row r="11" spans="1:17">
      <c r="A11" s="273" t="s">
        <v>140</v>
      </c>
      <c r="B11" s="277" t="s">
        <v>95</v>
      </c>
      <c r="C11" s="269">
        <v>25.41</v>
      </c>
      <c r="D11" s="271">
        <v>23.33</v>
      </c>
      <c r="E11" s="269"/>
      <c r="F11" s="269"/>
      <c r="G11" s="269">
        <f>C11-F10</f>
        <v>2.0466666666666669</v>
      </c>
      <c r="H11" s="269"/>
      <c r="I11" s="269">
        <f>G11-H4</f>
        <v>-0.49333333333333229</v>
      </c>
      <c r="J11" s="270"/>
      <c r="K11" s="269">
        <f t="shared" si="0"/>
        <v>1.4076935840339886</v>
      </c>
      <c r="L11" s="269"/>
      <c r="M11" s="269"/>
    </row>
    <row r="12" spans="1:17" ht="15" thickBot="1">
      <c r="A12" s="273" t="s">
        <v>140</v>
      </c>
      <c r="B12" s="276" t="s">
        <v>95</v>
      </c>
      <c r="C12" s="269"/>
      <c r="D12" s="271">
        <v>23.33</v>
      </c>
      <c r="E12" s="269"/>
      <c r="F12" s="269"/>
      <c r="G12" s="269"/>
      <c r="H12" s="269"/>
      <c r="I12" s="269"/>
      <c r="J12" s="270"/>
      <c r="K12" s="269"/>
      <c r="L12" s="269"/>
      <c r="M12" s="269"/>
    </row>
    <row r="13" spans="1:17">
      <c r="A13" s="273" t="s">
        <v>140</v>
      </c>
      <c r="B13" s="275" t="s">
        <v>94</v>
      </c>
      <c r="C13" s="269">
        <v>22.28</v>
      </c>
      <c r="D13" s="271">
        <v>22.02</v>
      </c>
      <c r="E13" s="269">
        <f>AVERAGE(C13:C15)</f>
        <v>23.863333333333333</v>
      </c>
      <c r="F13" s="269">
        <f>AVERAGE(D13:D15)</f>
        <v>22.909999999999997</v>
      </c>
      <c r="G13" s="269">
        <f>C13-F13</f>
        <v>-0.62999999999999545</v>
      </c>
      <c r="H13" s="269">
        <f>AVERAGE(G13:G15)</f>
        <v>0.9533333333333367</v>
      </c>
      <c r="I13" s="269">
        <f>G13-H4</f>
        <v>-3.1699999999999946</v>
      </c>
      <c r="J13" s="270">
        <f>AVERAGE(I13:I15)</f>
        <v>-1.5866666666666625</v>
      </c>
      <c r="K13" s="269">
        <f t="shared" ref="K13:K33" si="1">2^-(I13)</f>
        <v>9.0004678775104416</v>
      </c>
      <c r="L13" s="269">
        <f>AVERAGE(K13:K15)</f>
        <v>4.1605510437059001</v>
      </c>
      <c r="M13" s="269">
        <f>STDEV(K13:K15)</f>
        <v>4.1937769869497687</v>
      </c>
    </row>
    <row r="14" spans="1:17">
      <c r="A14" s="273" t="s">
        <v>140</v>
      </c>
      <c r="B14" s="274" t="s">
        <v>94</v>
      </c>
      <c r="C14" s="269">
        <v>24.54</v>
      </c>
      <c r="D14" s="271">
        <v>23.78</v>
      </c>
      <c r="E14" s="269"/>
      <c r="F14" s="269"/>
      <c r="G14" s="269">
        <f>C14-F13</f>
        <v>1.6300000000000026</v>
      </c>
      <c r="H14" s="269"/>
      <c r="I14" s="269">
        <f>G14-H4</f>
        <v>-0.90999999999999659</v>
      </c>
      <c r="J14" s="270"/>
      <c r="K14" s="269">
        <f t="shared" si="1"/>
        <v>1.8790454984280189</v>
      </c>
      <c r="L14" s="269"/>
      <c r="M14" s="269"/>
    </row>
    <row r="15" spans="1:17" ht="15" thickBot="1">
      <c r="A15" s="273" t="s">
        <v>140</v>
      </c>
      <c r="B15" s="272" t="s">
        <v>94</v>
      </c>
      <c r="C15" s="269">
        <v>24.77</v>
      </c>
      <c r="D15" s="271">
        <v>22.93</v>
      </c>
      <c r="E15" s="269"/>
      <c r="F15" s="269"/>
      <c r="G15" s="269">
        <f>C15-F13</f>
        <v>1.860000000000003</v>
      </c>
      <c r="H15" s="269"/>
      <c r="I15" s="269">
        <f>G15-H4</f>
        <v>-0.67999999999999616</v>
      </c>
      <c r="J15" s="270"/>
      <c r="K15" s="269">
        <f t="shared" si="1"/>
        <v>1.6021397551792398</v>
      </c>
      <c r="L15" s="269"/>
      <c r="M15" s="269"/>
    </row>
    <row r="16" spans="1:17">
      <c r="A16" s="273" t="s">
        <v>140</v>
      </c>
      <c r="B16" s="278" t="s">
        <v>93</v>
      </c>
      <c r="C16" s="269">
        <v>24.32</v>
      </c>
      <c r="D16" s="271">
        <v>23.2</v>
      </c>
      <c r="E16" s="269">
        <f>AVERAGE(C16:C18)</f>
        <v>23.61</v>
      </c>
      <c r="F16" s="269">
        <f>AVERAGE(D16:D18)</f>
        <v>22.786666666666665</v>
      </c>
      <c r="G16" s="269">
        <f>C16-F16</f>
        <v>1.533333333333335</v>
      </c>
      <c r="H16" s="269">
        <f>AVERAGE(G16:G18)</f>
        <v>0.82333333333333414</v>
      </c>
      <c r="I16" s="269">
        <f>G16-H4</f>
        <v>-1.0066666666666642</v>
      </c>
      <c r="J16" s="270">
        <f>AVERAGE(I16:I18)</f>
        <v>-1.716666666666665</v>
      </c>
      <c r="K16" s="269">
        <f t="shared" si="1"/>
        <v>2.0092633488041041</v>
      </c>
      <c r="L16" s="269">
        <f>AVERAGE(K16:K18)</f>
        <v>3.4796602598779018</v>
      </c>
      <c r="M16" s="269">
        <f>STDEV(K16:K18)</f>
        <v>1.3097023654517954</v>
      </c>
    </row>
    <row r="17" spans="1:13">
      <c r="A17" s="273" t="s">
        <v>140</v>
      </c>
      <c r="B17" s="277" t="s">
        <v>93</v>
      </c>
      <c r="C17" s="269">
        <v>23.15</v>
      </c>
      <c r="D17" s="271">
        <v>22.04</v>
      </c>
      <c r="E17" s="269"/>
      <c r="F17" s="269"/>
      <c r="G17" s="269">
        <f>C17-F16</f>
        <v>0.36333333333333329</v>
      </c>
      <c r="H17" s="269"/>
      <c r="I17" s="269">
        <f>G17-H4</f>
        <v>-2.1766666666666659</v>
      </c>
      <c r="J17" s="270"/>
      <c r="K17" s="269">
        <f t="shared" si="1"/>
        <v>4.5210775570926209</v>
      </c>
      <c r="L17" s="269"/>
      <c r="M17" s="269"/>
    </row>
    <row r="18" spans="1:13" ht="15" thickBot="1">
      <c r="A18" s="273" t="s">
        <v>140</v>
      </c>
      <c r="B18" s="276" t="s">
        <v>93</v>
      </c>
      <c r="C18" s="269">
        <v>23.36</v>
      </c>
      <c r="D18" s="271">
        <v>23.12</v>
      </c>
      <c r="E18" s="269"/>
      <c r="F18" s="269"/>
      <c r="G18" s="269">
        <f>C18-F16</f>
        <v>0.57333333333333414</v>
      </c>
      <c r="H18" s="269"/>
      <c r="I18" s="269">
        <f>G18-H4</f>
        <v>-1.966666666666665</v>
      </c>
      <c r="J18" s="270"/>
      <c r="K18" s="269">
        <f t="shared" si="1"/>
        <v>3.9086398737369796</v>
      </c>
      <c r="L18" s="269"/>
      <c r="M18" s="269"/>
    </row>
    <row r="19" spans="1:13">
      <c r="A19" s="273" t="s">
        <v>140</v>
      </c>
      <c r="B19" s="275" t="s">
        <v>92</v>
      </c>
      <c r="C19" s="269">
        <v>21.32</v>
      </c>
      <c r="D19" s="269">
        <v>22.63</v>
      </c>
      <c r="E19" s="269">
        <f>AVERAGE(C19:C21)</f>
        <v>22.276666666666667</v>
      </c>
      <c r="F19" s="269">
        <f>AVERAGE(D19:D21)</f>
        <v>22.626666666666665</v>
      </c>
      <c r="G19" s="269">
        <f>C19-F19</f>
        <v>-1.3066666666666649</v>
      </c>
      <c r="H19" s="269">
        <f>AVERAGE(G19:G21)</f>
        <v>-0.34999999999999903</v>
      </c>
      <c r="I19" s="269">
        <f>G19-H4</f>
        <v>-3.846666666666664</v>
      </c>
      <c r="J19" s="270">
        <f>AVERAGE(I19:I21)</f>
        <v>-2.8899999999999983</v>
      </c>
      <c r="K19" s="269">
        <f t="shared" si="1"/>
        <v>14.386728570210943</v>
      </c>
      <c r="L19" s="269">
        <f>AVERAGE(K19:K21)</f>
        <v>8.4766225639551038</v>
      </c>
      <c r="M19" s="269">
        <f>STDEV(K19:K21)</f>
        <v>5.3266228110492957</v>
      </c>
    </row>
    <row r="20" spans="1:13">
      <c r="A20" s="273" t="s">
        <v>140</v>
      </c>
      <c r="B20" s="274" t="s">
        <v>92</v>
      </c>
      <c r="C20" s="269">
        <v>23.15</v>
      </c>
      <c r="D20" s="269">
        <v>22.6</v>
      </c>
      <c r="E20" s="269"/>
      <c r="F20" s="269"/>
      <c r="G20" s="269">
        <f>C20-F19</f>
        <v>0.52333333333333343</v>
      </c>
      <c r="H20" s="269"/>
      <c r="I20" s="269">
        <f>G20-H4</f>
        <v>-2.0166666666666657</v>
      </c>
      <c r="J20" s="270"/>
      <c r="K20" s="269">
        <f t="shared" si="1"/>
        <v>4.0464777612076874</v>
      </c>
      <c r="L20" s="269"/>
      <c r="M20" s="269"/>
    </row>
    <row r="21" spans="1:13" ht="15" thickBot="1">
      <c r="A21" s="273" t="s">
        <v>140</v>
      </c>
      <c r="B21" s="272" t="s">
        <v>92</v>
      </c>
      <c r="C21" s="269">
        <v>22.36</v>
      </c>
      <c r="D21" s="269">
        <v>22.65</v>
      </c>
      <c r="E21" s="269"/>
      <c r="F21" s="269"/>
      <c r="G21" s="269">
        <f>C21-F19</f>
        <v>-0.26666666666666572</v>
      </c>
      <c r="H21" s="269"/>
      <c r="I21" s="269">
        <f>G21-H4</f>
        <v>-2.8066666666666649</v>
      </c>
      <c r="J21" s="270"/>
      <c r="K21" s="269">
        <f t="shared" si="1"/>
        <v>6.996661360446681</v>
      </c>
      <c r="L21" s="269"/>
      <c r="M21" s="269"/>
    </row>
    <row r="22" spans="1:13">
      <c r="A22" s="273" t="s">
        <v>140</v>
      </c>
      <c r="B22" s="278" t="s">
        <v>91</v>
      </c>
      <c r="C22" s="269">
        <v>23.33</v>
      </c>
      <c r="D22" s="271">
        <v>23.13</v>
      </c>
      <c r="E22" s="269">
        <f>AVERAGE(C22:C24)</f>
        <v>23.743333333333336</v>
      </c>
      <c r="F22" s="269">
        <f>AVERAGE(D22:D24)</f>
        <v>23.126666666666665</v>
      </c>
      <c r="G22" s="269">
        <f>C22-F22</f>
        <v>0.20333333333333314</v>
      </c>
      <c r="H22" s="269">
        <f>AVERAGE(G22:G24)</f>
        <v>0.61666666666666836</v>
      </c>
      <c r="I22" s="269">
        <f>G22-H4</f>
        <v>-2.336666666666666</v>
      </c>
      <c r="J22" s="270">
        <f>AVERAGE(I22:I24)</f>
        <v>-1.9233333333333309</v>
      </c>
      <c r="K22" s="269">
        <f t="shared" si="1"/>
        <v>5.051341804766559</v>
      </c>
      <c r="L22" s="269">
        <f>AVERAGE(K22:K24)</f>
        <v>3.9004808824327486</v>
      </c>
      <c r="M22" s="269">
        <f>STDEV(K22:K24)</f>
        <v>1.1164772194411154</v>
      </c>
    </row>
    <row r="23" spans="1:13">
      <c r="A23" s="273" t="s">
        <v>140</v>
      </c>
      <c r="B23" s="277" t="s">
        <v>91</v>
      </c>
      <c r="C23" s="269">
        <v>24.17</v>
      </c>
      <c r="D23" s="271">
        <v>23.09</v>
      </c>
      <c r="E23" s="269"/>
      <c r="F23" s="269"/>
      <c r="G23" s="269">
        <f>C23-F22</f>
        <v>1.0433333333333366</v>
      </c>
      <c r="H23" s="269"/>
      <c r="I23" s="269">
        <f>G23-H4</f>
        <v>-1.4966666666666626</v>
      </c>
      <c r="J23" s="270"/>
      <c r="K23" s="269">
        <f t="shared" si="1"/>
        <v>2.8218996142360893</v>
      </c>
      <c r="L23" s="269"/>
      <c r="M23" s="269"/>
    </row>
    <row r="24" spans="1:13" ht="15" thickBot="1">
      <c r="A24" s="273" t="s">
        <v>140</v>
      </c>
      <c r="B24" s="276" t="s">
        <v>91</v>
      </c>
      <c r="C24" s="269">
        <v>23.73</v>
      </c>
      <c r="D24" s="271">
        <v>23.16</v>
      </c>
      <c r="E24" s="269"/>
      <c r="F24" s="269"/>
      <c r="G24" s="269">
        <f>C24-F22</f>
        <v>0.60333333333333528</v>
      </c>
      <c r="H24" s="269"/>
      <c r="I24" s="269">
        <f>G24-H4</f>
        <v>-1.9366666666666639</v>
      </c>
      <c r="J24" s="270"/>
      <c r="K24" s="269">
        <f t="shared" si="1"/>
        <v>3.8282012282955979</v>
      </c>
      <c r="L24" s="269"/>
      <c r="M24" s="269"/>
    </row>
    <row r="25" spans="1:13">
      <c r="A25" s="273" t="s">
        <v>140</v>
      </c>
      <c r="B25" s="275" t="s">
        <v>90</v>
      </c>
      <c r="C25" s="269"/>
      <c r="D25" s="271">
        <v>22.49</v>
      </c>
      <c r="E25" s="269">
        <f>AVERAGE(C25:C27)</f>
        <v>23.305</v>
      </c>
      <c r="F25" s="269">
        <f>AVERAGE(D25:D27)</f>
        <v>22.553333333333331</v>
      </c>
      <c r="G25" s="269">
        <f>C25-F25</f>
        <v>-22.553333333333331</v>
      </c>
      <c r="H25" s="269">
        <f>AVERAGE(G26:G27)</f>
        <v>0.7516666666666687</v>
      </c>
      <c r="I25" s="269">
        <f>G25-H4</f>
        <v>-25.09333333333333</v>
      </c>
      <c r="J25" s="270">
        <f>AVERAGE(I26:I27)</f>
        <v>-1.7883333333333304</v>
      </c>
      <c r="K25" s="269">
        <f t="shared" si="1"/>
        <v>35796949.951317415</v>
      </c>
      <c r="L25" s="269">
        <f>AVERAGE(K26:K27)</f>
        <v>3.8051538930807238</v>
      </c>
      <c r="M25" s="269">
        <f>STDEV(K26:K27)</f>
        <v>2.2574325887717737</v>
      </c>
    </row>
    <row r="26" spans="1:13">
      <c r="A26" s="273" t="s">
        <v>140</v>
      </c>
      <c r="B26" s="274" t="s">
        <v>90</v>
      </c>
      <c r="C26" s="269">
        <v>23.95</v>
      </c>
      <c r="D26" s="271">
        <v>22.54</v>
      </c>
      <c r="E26" s="269"/>
      <c r="F26" s="269"/>
      <c r="G26" s="269">
        <f>C26-F25</f>
        <v>1.3966666666666683</v>
      </c>
      <c r="H26" s="269"/>
      <c r="I26" s="269">
        <f>G26-H4</f>
        <v>-1.1433333333333309</v>
      </c>
      <c r="J26" s="270"/>
      <c r="K26" s="269">
        <f t="shared" si="1"/>
        <v>2.2089080014886995</v>
      </c>
      <c r="L26" s="269"/>
      <c r="M26" s="269"/>
    </row>
    <row r="27" spans="1:13" ht="15" thickBot="1">
      <c r="A27" s="273" t="s">
        <v>140</v>
      </c>
      <c r="B27" s="272" t="s">
        <v>90</v>
      </c>
      <c r="C27" s="269">
        <v>22.66</v>
      </c>
      <c r="D27" s="271">
        <v>22.63</v>
      </c>
      <c r="E27" s="269"/>
      <c r="F27" s="269"/>
      <c r="G27" s="269">
        <f>C27-F25</f>
        <v>0.10666666666666913</v>
      </c>
      <c r="H27" s="269"/>
      <c r="I27" s="269">
        <f>G27-H4</f>
        <v>-2.43333333333333</v>
      </c>
      <c r="J27" s="270"/>
      <c r="K27" s="269">
        <f t="shared" si="1"/>
        <v>5.4013997846727477</v>
      </c>
      <c r="L27" s="269"/>
      <c r="M27" s="269"/>
    </row>
    <row r="28" spans="1:13">
      <c r="A28" s="273" t="s">
        <v>140</v>
      </c>
      <c r="B28" s="278" t="s">
        <v>89</v>
      </c>
      <c r="C28" s="269">
        <v>23.33</v>
      </c>
      <c r="D28" s="271">
        <v>23.13</v>
      </c>
      <c r="E28" s="269">
        <f>AVERAGE(C28:C30)</f>
        <v>24.076666666666668</v>
      </c>
      <c r="F28" s="269">
        <f>AVERAGE(D28:D30)</f>
        <v>23.126666666666665</v>
      </c>
      <c r="G28" s="269">
        <f>C28-F28</f>
        <v>0.20333333333333314</v>
      </c>
      <c r="H28" s="269">
        <f>AVERAGE(G28:G30)</f>
        <v>0.95000000000000162</v>
      </c>
      <c r="I28" s="269">
        <f t="shared" ref="I28:I33" si="2">G28-H4</f>
        <v>-2.336666666666666</v>
      </c>
      <c r="J28" s="270">
        <f>AVERAGE(I28:I30)</f>
        <v>0.10333333333333528</v>
      </c>
      <c r="K28" s="269">
        <f t="shared" si="1"/>
        <v>5.051341804766559</v>
      </c>
      <c r="L28" s="269">
        <f>AVERAGE(K28:K30)</f>
        <v>1.9552208667914119</v>
      </c>
      <c r="M28" s="269">
        <f>STDEV(K28:K30)</f>
        <v>2.6824549623292597</v>
      </c>
    </row>
    <row r="29" spans="1:13">
      <c r="A29" s="273" t="s">
        <v>140</v>
      </c>
      <c r="B29" s="277" t="s">
        <v>89</v>
      </c>
      <c r="C29" s="269">
        <v>24.17</v>
      </c>
      <c r="D29" s="271">
        <v>23.09</v>
      </c>
      <c r="E29" s="269"/>
      <c r="F29" s="269"/>
      <c r="G29" s="269">
        <f>C29-F28</f>
        <v>1.0433333333333366</v>
      </c>
      <c r="H29" s="269"/>
      <c r="I29" s="269">
        <f t="shared" si="2"/>
        <v>1.0433333333333366</v>
      </c>
      <c r="J29" s="270"/>
      <c r="K29" s="269">
        <f t="shared" si="1"/>
        <v>0.48520511574676928</v>
      </c>
      <c r="L29" s="269"/>
      <c r="M29" s="269"/>
    </row>
    <row r="30" spans="1:13" ht="15" thickBot="1">
      <c r="A30" s="273" t="s">
        <v>140</v>
      </c>
      <c r="B30" s="276" t="s">
        <v>89</v>
      </c>
      <c r="C30" s="269">
        <v>24.73</v>
      </c>
      <c r="D30" s="271">
        <v>23.16</v>
      </c>
      <c r="E30" s="269"/>
      <c r="F30" s="269"/>
      <c r="G30" s="269">
        <f>C30-F28</f>
        <v>1.6033333333333353</v>
      </c>
      <c r="H30" s="269"/>
      <c r="I30" s="269">
        <f t="shared" si="2"/>
        <v>1.6033333333333353</v>
      </c>
      <c r="J30" s="270"/>
      <c r="K30" s="269">
        <f t="shared" si="1"/>
        <v>0.32911567986090812</v>
      </c>
      <c r="L30" s="269"/>
      <c r="M30" s="269"/>
    </row>
    <row r="31" spans="1:13">
      <c r="A31" s="273" t="s">
        <v>140</v>
      </c>
      <c r="B31" s="275" t="s">
        <v>87</v>
      </c>
      <c r="C31" s="269">
        <v>22.33</v>
      </c>
      <c r="D31" s="271">
        <v>23.13</v>
      </c>
      <c r="E31" s="269">
        <f>AVERAGE(C31:C33)</f>
        <v>23.076666666666668</v>
      </c>
      <c r="F31" s="269">
        <f>AVERAGE(D31:D33)</f>
        <v>23.126666666666665</v>
      </c>
      <c r="G31" s="269">
        <f>C31-F31</f>
        <v>-0.79666666666666686</v>
      </c>
      <c r="H31" s="269">
        <f>AVERAGE(G31:G33)</f>
        <v>-4.9999999999998344E-2</v>
      </c>
      <c r="I31" s="269">
        <f t="shared" si="2"/>
        <v>-3.2733333333333348</v>
      </c>
      <c r="J31" s="270">
        <f>AVERAGE(I31:I33)</f>
        <v>-0.87555555555555431</v>
      </c>
      <c r="K31" s="269">
        <f t="shared" si="1"/>
        <v>9.6687764507741534</v>
      </c>
      <c r="L31" s="269">
        <f>AVERAGE(K31:K33)</f>
        <v>3.7658060139965026</v>
      </c>
      <c r="M31" s="269">
        <f>STDEV(K31:K33)</f>
        <v>5.1145047556042371</v>
      </c>
    </row>
    <row r="32" spans="1:13">
      <c r="A32" s="273" t="s">
        <v>140</v>
      </c>
      <c r="B32" s="274" t="s">
        <v>87</v>
      </c>
      <c r="C32" s="269">
        <v>23.17</v>
      </c>
      <c r="D32" s="271">
        <v>23.09</v>
      </c>
      <c r="E32" s="269"/>
      <c r="F32" s="269"/>
      <c r="G32" s="269">
        <f>C32-F31</f>
        <v>4.3333333333336554E-2</v>
      </c>
      <c r="H32" s="269"/>
      <c r="I32" s="269">
        <f t="shared" si="2"/>
        <v>4.3333333333336554E-2</v>
      </c>
      <c r="J32" s="270"/>
      <c r="K32" s="269">
        <f t="shared" si="1"/>
        <v>0.97041023149353833</v>
      </c>
      <c r="L32" s="269"/>
      <c r="M32" s="269"/>
    </row>
    <row r="33" spans="1:17" ht="15" thickBot="1">
      <c r="A33" s="273" t="s">
        <v>140</v>
      </c>
      <c r="B33" s="272" t="s">
        <v>87</v>
      </c>
      <c r="C33" s="269">
        <v>23.73</v>
      </c>
      <c r="D33" s="271">
        <v>23.16</v>
      </c>
      <c r="E33" s="269"/>
      <c r="F33" s="269"/>
      <c r="G33" s="269">
        <f>C33-F31</f>
        <v>0.60333333333333528</v>
      </c>
      <c r="H33" s="269"/>
      <c r="I33" s="269">
        <f t="shared" si="2"/>
        <v>0.60333333333333528</v>
      </c>
      <c r="J33" s="270"/>
      <c r="K33" s="269">
        <f t="shared" si="1"/>
        <v>0.65823135972181612</v>
      </c>
      <c r="L33" s="269"/>
      <c r="M33" s="269"/>
    </row>
    <row r="36" spans="1:17" ht="24" customHeight="1">
      <c r="A36" s="431" t="s">
        <v>42</v>
      </c>
      <c r="B36" s="432"/>
      <c r="C36" s="432"/>
      <c r="E36" s="439" t="s">
        <v>131</v>
      </c>
      <c r="F36" s="439"/>
    </row>
    <row r="37" spans="1:17" ht="16" thickBot="1">
      <c r="A37" s="285" t="s">
        <v>117</v>
      </c>
      <c r="B37" s="285" t="s">
        <v>116</v>
      </c>
      <c r="C37" s="283" t="s">
        <v>115</v>
      </c>
      <c r="D37" s="283" t="s">
        <v>114</v>
      </c>
      <c r="E37" s="283" t="s">
        <v>113</v>
      </c>
      <c r="F37" s="283" t="s">
        <v>112</v>
      </c>
      <c r="G37" s="284" t="s">
        <v>111</v>
      </c>
      <c r="H37" s="283" t="s">
        <v>110</v>
      </c>
      <c r="I37" s="284" t="s">
        <v>109</v>
      </c>
      <c r="J37" s="283" t="s">
        <v>108</v>
      </c>
      <c r="K37" s="283" t="s">
        <v>107</v>
      </c>
      <c r="L37" s="283" t="s">
        <v>106</v>
      </c>
      <c r="M37" s="283" t="s">
        <v>105</v>
      </c>
      <c r="O37" s="279"/>
      <c r="P37" s="282" t="s">
        <v>104</v>
      </c>
      <c r="Q37" s="281" t="s">
        <v>103</v>
      </c>
    </row>
    <row r="38" spans="1:17">
      <c r="A38" s="273" t="s">
        <v>140</v>
      </c>
      <c r="B38" s="278" t="s">
        <v>100</v>
      </c>
      <c r="C38" s="271">
        <v>23.42</v>
      </c>
      <c r="D38" s="271">
        <v>22.18</v>
      </c>
      <c r="E38" s="269">
        <f>AVERAGE(C38:C40)</f>
        <v>23.346666666666664</v>
      </c>
      <c r="F38" s="269">
        <f>AVERAGE(D38:D40)</f>
        <v>22.196666666666669</v>
      </c>
      <c r="G38" s="269">
        <f>C38-F38</f>
        <v>1.2233333333333327</v>
      </c>
      <c r="H38" s="269">
        <f>AVERAGE(G38:G40)</f>
        <v>1.1499999999999986</v>
      </c>
      <c r="I38" s="269">
        <f>G38-H38</f>
        <v>7.3333333333334139E-2</v>
      </c>
      <c r="J38" s="270">
        <f>AVERAGE(I38:I40)</f>
        <v>0</v>
      </c>
      <c r="K38" s="269">
        <f t="shared" ref="K38:K67" si="3">2^-(I38)</f>
        <v>0.95043947771080151</v>
      </c>
      <c r="L38" s="286">
        <f>AVERAGE(K38:K40)</f>
        <v>1.0244991226200248</v>
      </c>
      <c r="M38" s="269">
        <f>STDEV(K38:K40)</f>
        <v>0.28073559853287849</v>
      </c>
      <c r="O38" s="279" t="s">
        <v>102</v>
      </c>
      <c r="P38" s="279">
        <v>1.02449912262002</v>
      </c>
      <c r="Q38" s="279">
        <v>0.87932936834514597</v>
      </c>
    </row>
    <row r="39" spans="1:17">
      <c r="A39" s="273" t="s">
        <v>140</v>
      </c>
      <c r="B39" s="277" t="s">
        <v>100</v>
      </c>
      <c r="C39" s="271">
        <v>23.69</v>
      </c>
      <c r="D39" s="271">
        <v>22.22</v>
      </c>
      <c r="E39" s="269"/>
      <c r="F39" s="269"/>
      <c r="G39" s="269">
        <f>C39-F38</f>
        <v>1.4933333333333323</v>
      </c>
      <c r="H39" s="269"/>
      <c r="I39" s="269">
        <f>G39-H38</f>
        <v>0.34333333333333371</v>
      </c>
      <c r="J39" s="270"/>
      <c r="K39" s="269">
        <f t="shared" si="3"/>
        <v>0.78821803597923734</v>
      </c>
      <c r="L39" s="269"/>
      <c r="M39" s="269"/>
      <c r="O39" s="279" t="s">
        <v>101</v>
      </c>
      <c r="P39" s="279">
        <v>1.2843920412602401</v>
      </c>
      <c r="Q39" s="279">
        <v>1.84332960731448</v>
      </c>
    </row>
    <row r="40" spans="1:17" ht="15" thickBot="1">
      <c r="A40" s="273" t="s">
        <v>140</v>
      </c>
      <c r="B40" s="276" t="s">
        <v>100</v>
      </c>
      <c r="C40" s="271">
        <v>22.93</v>
      </c>
      <c r="D40" s="271">
        <v>22.19</v>
      </c>
      <c r="E40" s="269"/>
      <c r="F40" s="269"/>
      <c r="G40" s="269">
        <f>C40-F38</f>
        <v>0.73333333333333073</v>
      </c>
      <c r="H40" s="269"/>
      <c r="I40" s="269">
        <f>G40-H38</f>
        <v>-0.41666666666666785</v>
      </c>
      <c r="J40" s="270"/>
      <c r="K40" s="269">
        <f t="shared" si="3"/>
        <v>1.3348398541700355</v>
      </c>
      <c r="L40" s="269"/>
      <c r="M40" s="269"/>
      <c r="O40" s="279" t="s">
        <v>99</v>
      </c>
      <c r="P40" s="279">
        <v>3.0511233055760099</v>
      </c>
      <c r="Q40" s="279">
        <v>5.3877411339650498</v>
      </c>
    </row>
    <row r="41" spans="1:17">
      <c r="A41" s="273" t="s">
        <v>140</v>
      </c>
      <c r="B41" s="275" t="s">
        <v>96</v>
      </c>
      <c r="C41" s="269">
        <v>24.13</v>
      </c>
      <c r="D41" s="271">
        <v>23.63</v>
      </c>
      <c r="E41" s="269">
        <f>AVERAGE(C41:C43)</f>
        <v>24.203333333333333</v>
      </c>
      <c r="F41" s="269">
        <f>AVERAGE(D41:D43)</f>
        <v>22.866666666666664</v>
      </c>
      <c r="G41" s="269">
        <f>C41-F41</f>
        <v>1.2633333333333354</v>
      </c>
      <c r="H41" s="269">
        <f>AVERAGE(G41:G43)</f>
        <v>1.3366666666666696</v>
      </c>
      <c r="I41" s="269">
        <f>G41-H38</f>
        <v>0.11333333333333684</v>
      </c>
      <c r="J41" s="270">
        <f>AVERAGE(I41:I43)</f>
        <v>0.18666666666667098</v>
      </c>
      <c r="K41" s="269">
        <f t="shared" si="3"/>
        <v>0.92444966021135799</v>
      </c>
      <c r="L41" s="269">
        <f>AVERAGE(K41:K43)</f>
        <v>0.8793293683451463</v>
      </c>
      <c r="M41" s="269">
        <f>STDEV(K41:K43)</f>
        <v>4.2944143611524543E-2</v>
      </c>
      <c r="O41" s="279" t="s">
        <v>98</v>
      </c>
      <c r="P41" s="279">
        <v>2.4794812326091402</v>
      </c>
      <c r="Q41" s="279">
        <v>7.8653853629975901</v>
      </c>
    </row>
    <row r="42" spans="1:17">
      <c r="A42" s="273" t="s">
        <v>140</v>
      </c>
      <c r="B42" s="274" t="s">
        <v>96</v>
      </c>
      <c r="C42" s="269">
        <v>24.21</v>
      </c>
      <c r="D42" s="271">
        <v>22.11</v>
      </c>
      <c r="E42" s="269"/>
      <c r="F42" s="269"/>
      <c r="G42" s="269">
        <f>C42-F41</f>
        <v>1.3433333333333373</v>
      </c>
      <c r="H42" s="269"/>
      <c r="I42" s="269">
        <f>G42-H38</f>
        <v>0.19333333333333869</v>
      </c>
      <c r="J42" s="270"/>
      <c r="K42" s="269">
        <f t="shared" si="3"/>
        <v>0.87458267005583312</v>
      </c>
      <c r="L42" s="269"/>
      <c r="M42" s="269"/>
      <c r="O42" s="279" t="s">
        <v>97</v>
      </c>
      <c r="P42" s="279">
        <v>1.97203878542677</v>
      </c>
      <c r="Q42" s="279">
        <v>2.8018011984902902</v>
      </c>
    </row>
    <row r="43" spans="1:17" ht="15" thickBot="1">
      <c r="A43" s="273" t="s">
        <v>140</v>
      </c>
      <c r="B43" s="272" t="s">
        <v>96</v>
      </c>
      <c r="C43" s="269">
        <v>24.27</v>
      </c>
      <c r="D43" s="271">
        <v>22.86</v>
      </c>
      <c r="E43" s="269"/>
      <c r="F43" s="269"/>
      <c r="G43" s="269">
        <f>C43-F41</f>
        <v>1.403333333333336</v>
      </c>
      <c r="H43" s="269"/>
      <c r="I43" s="269">
        <f>G43-H38</f>
        <v>0.25333333333333741</v>
      </c>
      <c r="J43" s="270"/>
      <c r="K43" s="269">
        <f t="shared" si="3"/>
        <v>0.83895577476824768</v>
      </c>
      <c r="L43" s="269"/>
      <c r="M43" s="269"/>
    </row>
    <row r="44" spans="1:17">
      <c r="A44" s="273" t="s">
        <v>140</v>
      </c>
      <c r="B44" s="278" t="s">
        <v>95</v>
      </c>
      <c r="C44" s="269">
        <v>23.56</v>
      </c>
      <c r="D44" s="271">
        <v>22.43</v>
      </c>
      <c r="E44" s="269">
        <f>AVERAGE(C44:C46)</f>
        <v>23.263333333333332</v>
      </c>
      <c r="F44" s="269">
        <f>AVERAGE(D44:D46)</f>
        <v>22.409999999999997</v>
      </c>
      <c r="G44" s="269">
        <f>C44-F44</f>
        <v>1.1500000000000021</v>
      </c>
      <c r="H44" s="269">
        <f>AVERAGE(G44:G46)</f>
        <v>0.8533333333333365</v>
      </c>
      <c r="I44" s="269">
        <f>G44-H38</f>
        <v>3.5527136788005009E-15</v>
      </c>
      <c r="J44" s="270">
        <f>AVERAGE(I44:I46)</f>
        <v>-0.29666666666666214</v>
      </c>
      <c r="K44" s="269">
        <f t="shared" si="3"/>
        <v>0.99999999999999756</v>
      </c>
      <c r="L44" s="269">
        <f>AVERAGE(K44:K46)</f>
        <v>1.2843920412602428</v>
      </c>
      <c r="M44" s="269">
        <f>STDEV(K44:K46)</f>
        <v>0.49258146473096948</v>
      </c>
    </row>
    <row r="45" spans="1:17">
      <c r="A45" s="273" t="s">
        <v>140</v>
      </c>
      <c r="B45" s="277" t="s">
        <v>95</v>
      </c>
      <c r="C45" s="269">
        <v>23.56</v>
      </c>
      <c r="D45" s="271">
        <v>22.33</v>
      </c>
      <c r="E45" s="269"/>
      <c r="F45" s="269"/>
      <c r="G45" s="269">
        <f>C45-F44</f>
        <v>1.1500000000000021</v>
      </c>
      <c r="H45" s="269"/>
      <c r="I45" s="269">
        <f>G45-H38</f>
        <v>3.5527136788005009E-15</v>
      </c>
      <c r="J45" s="270"/>
      <c r="K45" s="269">
        <f t="shared" si="3"/>
        <v>0.99999999999999756</v>
      </c>
      <c r="L45" s="269"/>
      <c r="M45" s="269"/>
    </row>
    <row r="46" spans="1:17" ht="15" thickBot="1">
      <c r="A46" s="273" t="s">
        <v>140</v>
      </c>
      <c r="B46" s="276" t="s">
        <v>95</v>
      </c>
      <c r="C46" s="269">
        <v>22.67</v>
      </c>
      <c r="D46" s="271">
        <v>22.47</v>
      </c>
      <c r="E46" s="269"/>
      <c r="F46" s="269"/>
      <c r="G46" s="269">
        <f>C46-F44</f>
        <v>0.26000000000000512</v>
      </c>
      <c r="H46" s="269"/>
      <c r="I46" s="269">
        <f>G46-H38</f>
        <v>-0.88999999999999346</v>
      </c>
      <c r="J46" s="270"/>
      <c r="K46" s="269">
        <f t="shared" si="3"/>
        <v>1.8531761237807334</v>
      </c>
      <c r="L46" s="269"/>
      <c r="M46" s="269"/>
    </row>
    <row r="47" spans="1:17">
      <c r="A47" s="273" t="s">
        <v>140</v>
      </c>
      <c r="B47" s="275" t="s">
        <v>94</v>
      </c>
      <c r="C47" s="269">
        <v>20.57</v>
      </c>
      <c r="D47" s="271">
        <v>21.02</v>
      </c>
      <c r="E47" s="269">
        <f>AVERAGE(C47:C49)</f>
        <v>21.27</v>
      </c>
      <c r="F47" s="269">
        <f>AVERAGE(D47:D49)</f>
        <v>20.91</v>
      </c>
      <c r="G47" s="269">
        <f>C47-F47</f>
        <v>-0.33999999999999986</v>
      </c>
      <c r="H47" s="269">
        <f>AVERAGE(G47:G49)</f>
        <v>0.3600000000000006</v>
      </c>
      <c r="I47" s="269">
        <f>G47-H38</f>
        <v>-1.4899999999999984</v>
      </c>
      <c r="J47" s="270">
        <f>AVERAGE(I47:I49)</f>
        <v>-0.78999999999999793</v>
      </c>
      <c r="K47" s="269">
        <f t="shared" si="3"/>
        <v>2.8088897514759914</v>
      </c>
      <c r="L47" s="269">
        <f>AVERAGE(K47:K49)</f>
        <v>1.8433296073144803</v>
      </c>
      <c r="M47" s="269">
        <f>STDEV(K47:K49)</f>
        <v>0.84258502868841612</v>
      </c>
    </row>
    <row r="48" spans="1:17">
      <c r="A48" s="273" t="s">
        <v>140</v>
      </c>
      <c r="B48" s="274" t="s">
        <v>94</v>
      </c>
      <c r="C48" s="269">
        <v>21.51</v>
      </c>
      <c r="D48" s="271">
        <v>20.78</v>
      </c>
      <c r="E48" s="269"/>
      <c r="F48" s="269"/>
      <c r="G48" s="269">
        <f>C48-F47</f>
        <v>0.60000000000000142</v>
      </c>
      <c r="H48" s="269"/>
      <c r="I48" s="269">
        <f>G48-H38</f>
        <v>-0.54999999999999716</v>
      </c>
      <c r="J48" s="270"/>
      <c r="K48" s="269">
        <f t="shared" si="3"/>
        <v>1.4640856959456225</v>
      </c>
      <c r="L48" s="269"/>
      <c r="M48" s="269"/>
    </row>
    <row r="49" spans="1:13" ht="15" thickBot="1">
      <c r="A49" s="273" t="s">
        <v>140</v>
      </c>
      <c r="B49" s="272" t="s">
        <v>94</v>
      </c>
      <c r="C49" s="269">
        <v>21.73</v>
      </c>
      <c r="D49" s="271">
        <v>20.93</v>
      </c>
      <c r="E49" s="269"/>
      <c r="F49" s="269"/>
      <c r="G49" s="269">
        <f>C49-F47</f>
        <v>0.82000000000000028</v>
      </c>
      <c r="H49" s="269"/>
      <c r="I49" s="269">
        <f>G49-H38</f>
        <v>-0.32999999999999829</v>
      </c>
      <c r="J49" s="270"/>
      <c r="K49" s="269">
        <f t="shared" si="3"/>
        <v>1.2570133745218268</v>
      </c>
      <c r="L49" s="269"/>
      <c r="M49" s="269"/>
    </row>
    <row r="50" spans="1:13">
      <c r="A50" s="273" t="s">
        <v>140</v>
      </c>
      <c r="B50" s="278" t="s">
        <v>93</v>
      </c>
      <c r="C50" s="269">
        <v>21.36</v>
      </c>
      <c r="D50" s="271">
        <v>22.2</v>
      </c>
      <c r="E50" s="269">
        <f>AVERAGE(C50:C52)</f>
        <v>21.679999999999996</v>
      </c>
      <c r="F50" s="269">
        <f>AVERAGE(D50:D52)</f>
        <v>22.12</v>
      </c>
      <c r="G50" s="269">
        <f>C50-F50</f>
        <v>-0.76000000000000156</v>
      </c>
      <c r="H50" s="269">
        <f>AVERAGE(G50:G52)</f>
        <v>-0.44000000000000128</v>
      </c>
      <c r="I50" s="269">
        <f>G50-H38</f>
        <v>-1.9100000000000001</v>
      </c>
      <c r="J50" s="270">
        <f>AVERAGE(I50:I52)</f>
        <v>-1.5899999999999999</v>
      </c>
      <c r="K50" s="269">
        <f t="shared" si="3"/>
        <v>3.7580909968560472</v>
      </c>
      <c r="L50" s="269">
        <f>AVERAGE(K50:K52)</f>
        <v>3.0511233055760147</v>
      </c>
      <c r="M50" s="269">
        <f>STDEV(K50:K52)</f>
        <v>0.62606541243856395</v>
      </c>
    </row>
    <row r="51" spans="1:13">
      <c r="A51" s="273" t="s">
        <v>140</v>
      </c>
      <c r="B51" s="277" t="s">
        <v>93</v>
      </c>
      <c r="C51" s="269">
        <v>21.77</v>
      </c>
      <c r="D51" s="271">
        <v>22.04</v>
      </c>
      <c r="E51" s="269"/>
      <c r="F51" s="269"/>
      <c r="G51" s="269">
        <f>C51-F50</f>
        <v>-0.35000000000000142</v>
      </c>
      <c r="H51" s="269"/>
      <c r="I51" s="269">
        <f>G51-H38</f>
        <v>-1.5</v>
      </c>
      <c r="J51" s="270"/>
      <c r="K51" s="269">
        <f t="shared" si="3"/>
        <v>2.8284271247461898</v>
      </c>
      <c r="L51" s="269"/>
      <c r="M51" s="269"/>
    </row>
    <row r="52" spans="1:13" ht="15" thickBot="1">
      <c r="A52" s="273" t="s">
        <v>140</v>
      </c>
      <c r="B52" s="276" t="s">
        <v>93</v>
      </c>
      <c r="C52" s="269">
        <v>21.91</v>
      </c>
      <c r="D52" s="271">
        <v>22.12</v>
      </c>
      <c r="E52" s="269"/>
      <c r="F52" s="269"/>
      <c r="G52" s="269">
        <f>C52-F50</f>
        <v>-0.21000000000000085</v>
      </c>
      <c r="H52" s="269"/>
      <c r="I52" s="269">
        <f>G52-H38</f>
        <v>-1.3599999999999994</v>
      </c>
      <c r="J52" s="270"/>
      <c r="K52" s="269">
        <f t="shared" si="3"/>
        <v>2.5668517951258072</v>
      </c>
      <c r="L52" s="269"/>
      <c r="M52" s="269"/>
    </row>
    <row r="53" spans="1:13">
      <c r="A53" s="273" t="s">
        <v>140</v>
      </c>
      <c r="B53" s="275" t="s">
        <v>92</v>
      </c>
      <c r="C53" s="269"/>
      <c r="D53" s="269">
        <v>22.63</v>
      </c>
      <c r="E53" s="269">
        <f>AVERAGE(C53:C55)</f>
        <v>21.01</v>
      </c>
      <c r="F53" s="269">
        <f>AVERAGE(D53:D55)</f>
        <v>22.626666666666665</v>
      </c>
      <c r="G53" s="269">
        <f>C53-F53</f>
        <v>-22.626666666666665</v>
      </c>
      <c r="H53" s="269">
        <f>AVERAGE(G53:G55)</f>
        <v>-15.62333333333333</v>
      </c>
      <c r="I53" s="269">
        <f>G53-H38</f>
        <v>-23.776666666666664</v>
      </c>
      <c r="J53" s="270">
        <f>AVERAGE(I53:I55)</f>
        <v>-16.77333333333333</v>
      </c>
      <c r="K53" s="269">
        <f t="shared" si="3"/>
        <v>14371095.108415391</v>
      </c>
      <c r="L53" s="269">
        <f>AVERAGE(K53:K55)</f>
        <v>9580732.3407226894</v>
      </c>
      <c r="M53" s="269">
        <f>STDEV(K53:K55)</f>
        <v>8297151.7003300246</v>
      </c>
    </row>
    <row r="54" spans="1:13">
      <c r="A54" s="273" t="s">
        <v>140</v>
      </c>
      <c r="B54" s="274" t="s">
        <v>92</v>
      </c>
      <c r="C54" s="269"/>
      <c r="D54" s="269">
        <v>22.6</v>
      </c>
      <c r="E54" s="269"/>
      <c r="F54" s="269"/>
      <c r="G54" s="269">
        <f>C54-F53</f>
        <v>-22.626666666666665</v>
      </c>
      <c r="H54" s="269"/>
      <c r="I54" s="269">
        <f>G54-H38</f>
        <v>-23.776666666666664</v>
      </c>
      <c r="J54" s="270"/>
      <c r="K54" s="269">
        <f t="shared" si="3"/>
        <v>14371095.108415391</v>
      </c>
      <c r="L54" s="269"/>
      <c r="M54" s="269"/>
    </row>
    <row r="55" spans="1:13" ht="15" thickBot="1">
      <c r="A55" s="273" t="s">
        <v>140</v>
      </c>
      <c r="B55" s="272" t="s">
        <v>92</v>
      </c>
      <c r="C55" s="269">
        <v>21.01</v>
      </c>
      <c r="D55" s="269">
        <v>22.65</v>
      </c>
      <c r="E55" s="269"/>
      <c r="F55" s="269"/>
      <c r="G55" s="269">
        <f>C55-F53</f>
        <v>-1.6166666666666636</v>
      </c>
      <c r="H55" s="269"/>
      <c r="I55" s="269">
        <f>G55-H38</f>
        <v>-2.7666666666666622</v>
      </c>
      <c r="J55" s="270"/>
      <c r="K55" s="269">
        <f t="shared" si="3"/>
        <v>6.8053372876068234</v>
      </c>
      <c r="L55" s="269"/>
      <c r="M55" s="269"/>
    </row>
    <row r="56" spans="1:13">
      <c r="A56" s="273" t="s">
        <v>140</v>
      </c>
      <c r="B56" s="278" t="s">
        <v>91</v>
      </c>
      <c r="C56" s="269">
        <v>21.6</v>
      </c>
      <c r="D56" s="271">
        <v>22.13</v>
      </c>
      <c r="E56" s="269">
        <f>AVERAGE(C56:C58)</f>
        <v>22.426666666666666</v>
      </c>
      <c r="F56" s="269">
        <f>AVERAGE(D56:D58)</f>
        <v>22.459999999999997</v>
      </c>
      <c r="G56" s="269">
        <f>C56-F56</f>
        <v>-0.85999999999999588</v>
      </c>
      <c r="H56" s="269">
        <f>AVERAGE(G56:G58)</f>
        <v>-3.3333333333330252E-2</v>
      </c>
      <c r="I56" s="269">
        <f>G56-H38</f>
        <v>-2.0099999999999945</v>
      </c>
      <c r="J56" s="270">
        <f>AVERAGE(I56:I58)</f>
        <v>-1.1833333333333289</v>
      </c>
      <c r="K56" s="269">
        <f t="shared" si="3"/>
        <v>4.0278222002268596</v>
      </c>
      <c r="L56" s="269">
        <f>AVERAGE(K56:K58)</f>
        <v>2.4794812326091371</v>
      </c>
      <c r="M56" s="269">
        <f>STDEV(K56:K58)</f>
        <v>1.3409547081597102</v>
      </c>
    </row>
    <row r="57" spans="1:13">
      <c r="A57" s="273" t="s">
        <v>140</v>
      </c>
      <c r="B57" s="277" t="s">
        <v>91</v>
      </c>
      <c r="C57" s="269">
        <v>22.83</v>
      </c>
      <c r="D57" s="271">
        <v>23.09</v>
      </c>
      <c r="E57" s="269"/>
      <c r="F57" s="269"/>
      <c r="G57" s="269">
        <f>C57-F56</f>
        <v>0.37000000000000099</v>
      </c>
      <c r="H57" s="269"/>
      <c r="I57" s="269">
        <f>G57-H38</f>
        <v>-0.77999999999999758</v>
      </c>
      <c r="J57" s="270"/>
      <c r="K57" s="269">
        <f t="shared" si="3"/>
        <v>1.7171308728755046</v>
      </c>
      <c r="L57" s="269"/>
      <c r="M57" s="269"/>
    </row>
    <row r="58" spans="1:13" ht="15" thickBot="1">
      <c r="A58" s="273" t="s">
        <v>140</v>
      </c>
      <c r="B58" s="276" t="s">
        <v>91</v>
      </c>
      <c r="C58" s="269">
        <v>22.85</v>
      </c>
      <c r="D58" s="271">
        <v>22.16</v>
      </c>
      <c r="E58" s="269"/>
      <c r="F58" s="269"/>
      <c r="G58" s="269">
        <f>C58-F56</f>
        <v>0.39000000000000412</v>
      </c>
      <c r="H58" s="269"/>
      <c r="I58" s="269">
        <f>G58-H38</f>
        <v>-0.75999999999999446</v>
      </c>
      <c r="J58" s="270"/>
      <c r="K58" s="269">
        <f t="shared" si="3"/>
        <v>1.6934906247250476</v>
      </c>
      <c r="L58" s="269"/>
      <c r="M58" s="269"/>
    </row>
    <row r="59" spans="1:13">
      <c r="A59" s="273" t="s">
        <v>140</v>
      </c>
      <c r="B59" s="275" t="s">
        <v>90</v>
      </c>
      <c r="C59" s="269">
        <v>23.99</v>
      </c>
      <c r="D59" s="271">
        <v>23.49</v>
      </c>
      <c r="E59" s="269">
        <f>AVERAGE(C59:C61)</f>
        <v>22.459999999999997</v>
      </c>
      <c r="F59" s="269">
        <f>AVERAGE(D59:D61)</f>
        <v>23.886666666666667</v>
      </c>
      <c r="G59" s="269">
        <f>C59-F59</f>
        <v>0.10333333333333172</v>
      </c>
      <c r="H59" s="269">
        <f>AVERAGE(G59:G61)</f>
        <v>-1.426666666666667</v>
      </c>
      <c r="I59" s="269">
        <f>G59-H38</f>
        <v>-1.0466666666666669</v>
      </c>
      <c r="J59" s="270">
        <f>AVERAGE(I59:I61)</f>
        <v>-2.5766666666666658</v>
      </c>
      <c r="K59" s="269">
        <f t="shared" si="3"/>
        <v>2.0657514302987741</v>
      </c>
      <c r="L59" s="269">
        <f>AVERAGE(K59:K61)</f>
        <v>7.8653853629975901</v>
      </c>
      <c r="M59" s="269">
        <f>STDEV(K59:K61)</f>
        <v>6.1921133410371132</v>
      </c>
    </row>
    <row r="60" spans="1:13">
      <c r="A60" s="273" t="s">
        <v>140</v>
      </c>
      <c r="B60" s="274" t="s">
        <v>90</v>
      </c>
      <c r="C60" s="269">
        <v>22.2</v>
      </c>
      <c r="D60" s="271">
        <v>23.54</v>
      </c>
      <c r="E60" s="269"/>
      <c r="F60" s="269"/>
      <c r="G60" s="269">
        <f>C60-F59</f>
        <v>-1.6866666666666674</v>
      </c>
      <c r="H60" s="269"/>
      <c r="I60" s="269">
        <f>G60-H38</f>
        <v>-2.836666666666666</v>
      </c>
      <c r="J60" s="270"/>
      <c r="K60" s="269">
        <f t="shared" si="3"/>
        <v>7.1436760884830548</v>
      </c>
      <c r="L60" s="269"/>
      <c r="M60" s="269"/>
    </row>
    <row r="61" spans="1:13" ht="15" thickBot="1">
      <c r="A61" s="273" t="s">
        <v>140</v>
      </c>
      <c r="B61" s="272" t="s">
        <v>90</v>
      </c>
      <c r="C61" s="269">
        <v>21.19</v>
      </c>
      <c r="D61" s="271">
        <v>24.63</v>
      </c>
      <c r="E61" s="269"/>
      <c r="F61" s="269"/>
      <c r="G61" s="269">
        <f>C61-F59</f>
        <v>-2.6966666666666654</v>
      </c>
      <c r="H61" s="269"/>
      <c r="I61" s="269">
        <f>G61-H38</f>
        <v>-3.846666666666664</v>
      </c>
      <c r="J61" s="270"/>
      <c r="K61" s="269">
        <f t="shared" si="3"/>
        <v>14.386728570210943</v>
      </c>
      <c r="L61" s="269"/>
      <c r="M61" s="269"/>
    </row>
    <row r="62" spans="1:13">
      <c r="A62" s="273" t="s">
        <v>140</v>
      </c>
      <c r="B62" s="278" t="s">
        <v>89</v>
      </c>
      <c r="C62" s="269">
        <v>22.6</v>
      </c>
      <c r="D62" s="271">
        <v>23.13</v>
      </c>
      <c r="E62" s="269">
        <f>AVERAGE(C62:C64)</f>
        <v>23.093333333333334</v>
      </c>
      <c r="F62" s="269">
        <f>AVERAGE(D62:D64)</f>
        <v>23.126666666666665</v>
      </c>
      <c r="G62" s="269">
        <f>C62-F62</f>
        <v>-0.52666666666666373</v>
      </c>
      <c r="H62" s="269">
        <f>AVERAGE(G62:G64)</f>
        <v>-3.3333333333331439E-2</v>
      </c>
      <c r="I62" s="269">
        <f>G62-H44</f>
        <v>-1.3800000000000003</v>
      </c>
      <c r="J62" s="270">
        <f>AVERAGE(I62:I64)</f>
        <v>-0.88666666666666805</v>
      </c>
      <c r="K62" s="269">
        <f t="shared" si="3"/>
        <v>2.6026837108838676</v>
      </c>
      <c r="L62" s="269">
        <f>AVERAGE(K62:K64)</f>
        <v>1.9720387854267676</v>
      </c>
      <c r="M62" s="269">
        <f>STDEV(K62:K64)</f>
        <v>0.78396681792547651</v>
      </c>
    </row>
    <row r="63" spans="1:13">
      <c r="A63" s="273" t="s">
        <v>140</v>
      </c>
      <c r="B63" s="277" t="s">
        <v>89</v>
      </c>
      <c r="C63" s="269">
        <v>22.83</v>
      </c>
      <c r="D63" s="271">
        <v>23.09</v>
      </c>
      <c r="E63" s="269"/>
      <c r="F63" s="269"/>
      <c r="G63" s="269">
        <f>C63-F62</f>
        <v>-0.29666666666666686</v>
      </c>
      <c r="H63" s="269"/>
      <c r="I63" s="269">
        <f>G63-H44</f>
        <v>-1.1500000000000035</v>
      </c>
      <c r="J63" s="270"/>
      <c r="K63" s="269">
        <f t="shared" si="3"/>
        <v>2.219138944135695</v>
      </c>
      <c r="L63" s="269"/>
      <c r="M63" s="269"/>
    </row>
    <row r="64" spans="1:13" ht="15" thickBot="1">
      <c r="A64" s="273" t="s">
        <v>140</v>
      </c>
      <c r="B64" s="276" t="s">
        <v>89</v>
      </c>
      <c r="C64" s="269">
        <v>23.85</v>
      </c>
      <c r="D64" s="271">
        <v>23.16</v>
      </c>
      <c r="E64" s="269"/>
      <c r="F64" s="269"/>
      <c r="G64" s="269">
        <f>C64-F62</f>
        <v>0.72333333333333627</v>
      </c>
      <c r="H64" s="269"/>
      <c r="I64" s="269">
        <f>G64-H44</f>
        <v>-0.13000000000000023</v>
      </c>
      <c r="J64" s="270"/>
      <c r="K64" s="269">
        <f t="shared" si="3"/>
        <v>1.0942937012607397</v>
      </c>
      <c r="L64" s="269"/>
      <c r="M64" s="269"/>
    </row>
    <row r="65" spans="1:17">
      <c r="A65" s="273" t="s">
        <v>140</v>
      </c>
      <c r="B65" s="275" t="s">
        <v>87</v>
      </c>
      <c r="C65" s="269">
        <v>20.6</v>
      </c>
      <c r="D65" s="271">
        <v>22.13</v>
      </c>
      <c r="E65" s="269">
        <f>AVERAGE(C65:C67)</f>
        <v>21.093333333333334</v>
      </c>
      <c r="F65" s="269">
        <f>AVERAGE(D65:D67)</f>
        <v>22.126666666666665</v>
      </c>
      <c r="G65" s="269">
        <f>C65-F65</f>
        <v>-1.5266666666666637</v>
      </c>
      <c r="H65" s="269">
        <f>AVERAGE(G65:G67)</f>
        <v>-1.0333333333333314</v>
      </c>
      <c r="I65" s="269">
        <f>G65-H47</f>
        <v>-1.8866666666666643</v>
      </c>
      <c r="J65" s="270">
        <f>AVERAGE(I65:I67)</f>
        <v>-1.393333333333332</v>
      </c>
      <c r="K65" s="269">
        <f t="shared" si="3"/>
        <v>3.6977986408454351</v>
      </c>
      <c r="L65" s="269">
        <f>AVERAGE(K65:K67)</f>
        <v>2.8018011984902933</v>
      </c>
      <c r="M65" s="269">
        <f>STDEV(K65:K67)</f>
        <v>1.1138316275888436</v>
      </c>
    </row>
    <row r="66" spans="1:17">
      <c r="A66" s="273" t="s">
        <v>140</v>
      </c>
      <c r="B66" s="274" t="s">
        <v>87</v>
      </c>
      <c r="C66" s="269">
        <v>20.83</v>
      </c>
      <c r="D66" s="271">
        <v>22.09</v>
      </c>
      <c r="E66" s="269"/>
      <c r="F66" s="269"/>
      <c r="G66" s="269">
        <f>C66-F65</f>
        <v>-1.2966666666666669</v>
      </c>
      <c r="H66" s="269"/>
      <c r="I66" s="269">
        <f>G66-H47</f>
        <v>-1.6566666666666674</v>
      </c>
      <c r="J66" s="270"/>
      <c r="K66" s="269">
        <f t="shared" si="3"/>
        <v>3.1528721439169516</v>
      </c>
      <c r="L66" s="269"/>
      <c r="M66" s="269"/>
    </row>
    <row r="67" spans="1:17" ht="15" thickBot="1">
      <c r="A67" s="273" t="s">
        <v>140</v>
      </c>
      <c r="B67" s="272" t="s">
        <v>87</v>
      </c>
      <c r="C67" s="269">
        <v>21.85</v>
      </c>
      <c r="D67" s="271">
        <v>22.16</v>
      </c>
      <c r="E67" s="269"/>
      <c r="F67" s="269"/>
      <c r="G67" s="269">
        <f>C67-F65</f>
        <v>-0.27666666666666373</v>
      </c>
      <c r="H67" s="269"/>
      <c r="I67" s="269">
        <f>G67-H47</f>
        <v>-0.63666666666666427</v>
      </c>
      <c r="J67" s="270"/>
      <c r="K67" s="269">
        <f t="shared" si="3"/>
        <v>1.5547328107084921</v>
      </c>
      <c r="L67" s="269"/>
      <c r="M67" s="269"/>
    </row>
    <row r="70" spans="1:17" ht="28" customHeight="1">
      <c r="A70" s="431" t="s">
        <v>42</v>
      </c>
      <c r="B70" s="432"/>
      <c r="C70" s="432"/>
      <c r="E70" s="439" t="s">
        <v>130</v>
      </c>
      <c r="F70" s="439"/>
    </row>
    <row r="71" spans="1:17" ht="16" thickBot="1">
      <c r="A71" s="285" t="s">
        <v>117</v>
      </c>
      <c r="B71" s="285" t="s">
        <v>116</v>
      </c>
      <c r="C71" s="283" t="s">
        <v>115</v>
      </c>
      <c r="D71" s="283" t="s">
        <v>114</v>
      </c>
      <c r="E71" s="283" t="s">
        <v>113</v>
      </c>
      <c r="F71" s="283" t="s">
        <v>112</v>
      </c>
      <c r="G71" s="284" t="s">
        <v>111</v>
      </c>
      <c r="H71" s="283" t="s">
        <v>110</v>
      </c>
      <c r="I71" s="284" t="s">
        <v>109</v>
      </c>
      <c r="J71" s="283" t="s">
        <v>108</v>
      </c>
      <c r="K71" s="283" t="s">
        <v>107</v>
      </c>
      <c r="L71" s="283" t="s">
        <v>106</v>
      </c>
      <c r="M71" s="283" t="s">
        <v>105</v>
      </c>
      <c r="O71" s="279"/>
      <c r="P71" s="282" t="s">
        <v>104</v>
      </c>
      <c r="Q71" s="281" t="s">
        <v>103</v>
      </c>
    </row>
    <row r="72" spans="1:17">
      <c r="A72" s="273" t="s">
        <v>140</v>
      </c>
      <c r="B72" s="278" t="s">
        <v>100</v>
      </c>
      <c r="C72" s="271">
        <v>23.24</v>
      </c>
      <c r="D72" s="271">
        <v>24.18</v>
      </c>
      <c r="E72" s="269">
        <f>AVERAGE(C72:C74)</f>
        <v>23.349999999999998</v>
      </c>
      <c r="F72" s="269">
        <f>AVERAGE(D72:D74)</f>
        <v>24.196666666666669</v>
      </c>
      <c r="G72" s="269">
        <f>C72-F72</f>
        <v>-0.95666666666667055</v>
      </c>
      <c r="H72" s="269">
        <f>AVERAGE(G72:G74)</f>
        <v>-0.84666666666666879</v>
      </c>
      <c r="I72" s="269">
        <f>G72-H72</f>
        <v>-0.11000000000000176</v>
      </c>
      <c r="J72" s="270">
        <f>AVERAGE(I72:I74)</f>
        <v>3.7007434154171883E-17</v>
      </c>
      <c r="K72" s="269">
        <f t="shared" ref="K72:K101" si="4">2^-(I72)</f>
        <v>1.0792282365044286</v>
      </c>
      <c r="L72" s="286">
        <f>AVERAGE(K72:K74)</f>
        <v>1.0015070606535501</v>
      </c>
      <c r="M72" s="269">
        <f>STDEV(K72:K74)</f>
        <v>6.8048552131813544E-2</v>
      </c>
      <c r="O72" s="279" t="s">
        <v>102</v>
      </c>
      <c r="P72" s="279">
        <v>1.0015070606535501</v>
      </c>
      <c r="Q72" s="279">
        <v>0.83855927274750597</v>
      </c>
    </row>
    <row r="73" spans="1:17">
      <c r="A73" s="273" t="s">
        <v>140</v>
      </c>
      <c r="B73" s="277" t="s">
        <v>100</v>
      </c>
      <c r="C73" s="271">
        <v>23.42</v>
      </c>
      <c r="D73" s="271">
        <v>24.22</v>
      </c>
      <c r="E73" s="269"/>
      <c r="F73" s="269"/>
      <c r="G73" s="269">
        <f>C73-F72</f>
        <v>-0.77666666666666728</v>
      </c>
      <c r="H73" s="269"/>
      <c r="I73" s="269">
        <f>G73-H72</f>
        <v>7.0000000000001505E-2</v>
      </c>
      <c r="J73" s="270"/>
      <c r="K73" s="269">
        <f t="shared" si="4"/>
        <v>0.95263799804393634</v>
      </c>
      <c r="L73" s="269"/>
      <c r="M73" s="269"/>
      <c r="O73" s="279" t="s">
        <v>101</v>
      </c>
      <c r="P73" s="279">
        <v>2.1301007718572702</v>
      </c>
      <c r="Q73" s="279">
        <v>7.6122989968167696</v>
      </c>
    </row>
    <row r="74" spans="1:17" ht="15" thickBot="1">
      <c r="A74" s="273" t="s">
        <v>140</v>
      </c>
      <c r="B74" s="276" t="s">
        <v>100</v>
      </c>
      <c r="C74" s="271">
        <v>23.39</v>
      </c>
      <c r="D74" s="271">
        <v>24.19</v>
      </c>
      <c r="E74" s="269"/>
      <c r="F74" s="269"/>
      <c r="G74" s="269">
        <f>C74-F72</f>
        <v>-0.80666666666666842</v>
      </c>
      <c r="H74" s="269"/>
      <c r="I74" s="269">
        <f>G74-H72</f>
        <v>4.0000000000000369E-2</v>
      </c>
      <c r="J74" s="270"/>
      <c r="K74" s="269">
        <f t="shared" si="4"/>
        <v>0.97265494741228531</v>
      </c>
      <c r="L74" s="269"/>
      <c r="M74" s="269"/>
      <c r="O74" s="279" t="s">
        <v>99</v>
      </c>
      <c r="P74" s="279">
        <v>3.3786156841234098</v>
      </c>
      <c r="Q74" s="279">
        <v>7.4546908352894796</v>
      </c>
    </row>
    <row r="75" spans="1:17">
      <c r="A75" s="273" t="s">
        <v>140</v>
      </c>
      <c r="B75" s="275" t="s">
        <v>96</v>
      </c>
      <c r="C75" s="269">
        <v>21.2</v>
      </c>
      <c r="D75" s="271">
        <v>21.63</v>
      </c>
      <c r="E75" s="269">
        <f>AVERAGE(C75:C77)</f>
        <v>21.276666666666667</v>
      </c>
      <c r="F75" s="269">
        <f>AVERAGE(D75:D77)</f>
        <v>21.866666666666664</v>
      </c>
      <c r="G75" s="269">
        <f>C75-F75</f>
        <v>-0.6666666666666643</v>
      </c>
      <c r="H75" s="269">
        <f>AVERAGE(G75:G77)</f>
        <v>-0.58999999999999753</v>
      </c>
      <c r="I75" s="269">
        <f>G75-H72</f>
        <v>0.18000000000000449</v>
      </c>
      <c r="J75" s="270">
        <f>AVERAGE(I75:I77)</f>
        <v>0.25666666666667132</v>
      </c>
      <c r="K75" s="269">
        <f t="shared" si="4"/>
        <v>0.88270299629065219</v>
      </c>
      <c r="L75" s="269">
        <f>AVERAGE(K75:K77)</f>
        <v>0.83855927274750608</v>
      </c>
      <c r="M75" s="269">
        <f>STDEV(K75:K77)</f>
        <v>6.140265857534935E-2</v>
      </c>
      <c r="O75" s="279" t="s">
        <v>98</v>
      </c>
      <c r="P75" s="279">
        <v>2.2248399384914501</v>
      </c>
      <c r="Q75" s="269">
        <f>AVERAGE(P75:P77)</f>
        <v>2.9999690244673953</v>
      </c>
    </row>
    <row r="76" spans="1:17">
      <c r="A76" s="273" t="s">
        <v>140</v>
      </c>
      <c r="B76" s="274" t="s">
        <v>96</v>
      </c>
      <c r="C76" s="269">
        <v>21.23</v>
      </c>
      <c r="D76" s="271">
        <v>22.11</v>
      </c>
      <c r="E76" s="269"/>
      <c r="F76" s="269"/>
      <c r="G76" s="269">
        <f>C76-F75</f>
        <v>-0.63666666666666316</v>
      </c>
      <c r="H76" s="269"/>
      <c r="I76" s="269">
        <f>G76-H72</f>
        <v>0.21000000000000563</v>
      </c>
      <c r="J76" s="270"/>
      <c r="K76" s="269">
        <f t="shared" si="4"/>
        <v>0.86453723130786175</v>
      </c>
      <c r="L76" s="269"/>
      <c r="M76" s="269"/>
      <c r="O76" s="279" t="s">
        <v>97</v>
      </c>
      <c r="P76" s="279">
        <v>3.7750981104433401</v>
      </c>
      <c r="Q76" s="279">
        <v>3.2643005095284301</v>
      </c>
    </row>
    <row r="77" spans="1:17" ht="15" thickBot="1">
      <c r="A77" s="273" t="s">
        <v>140</v>
      </c>
      <c r="B77" s="272" t="s">
        <v>96</v>
      </c>
      <c r="C77" s="269">
        <v>21.4</v>
      </c>
      <c r="D77" s="271">
        <v>21.86</v>
      </c>
      <c r="E77" s="269"/>
      <c r="F77" s="269"/>
      <c r="G77" s="269">
        <f>C77-F75</f>
        <v>-0.46666666666666501</v>
      </c>
      <c r="H77" s="269"/>
      <c r="I77" s="269">
        <f>G77-H72</f>
        <v>0.38000000000000378</v>
      </c>
      <c r="J77" s="270"/>
      <c r="K77" s="269">
        <f t="shared" si="4"/>
        <v>0.76843759064400419</v>
      </c>
      <c r="L77" s="269"/>
      <c r="M77" s="269"/>
    </row>
    <row r="78" spans="1:17">
      <c r="A78" s="273" t="s">
        <v>140</v>
      </c>
      <c r="B78" s="278" t="s">
        <v>95</v>
      </c>
      <c r="C78" s="269">
        <v>20.25</v>
      </c>
      <c r="D78" s="271">
        <v>22.43</v>
      </c>
      <c r="E78" s="269">
        <f>AVERAGE(C78:C80)</f>
        <v>20.509999999999998</v>
      </c>
      <c r="F78" s="269">
        <f>AVERAGE(D78:D80)</f>
        <v>22.409999999999997</v>
      </c>
      <c r="G78" s="269">
        <f>C78-F78</f>
        <v>-2.1599999999999966</v>
      </c>
      <c r="H78" s="269">
        <f>AVERAGE(G78:G80)</f>
        <v>-1.8999999999999975</v>
      </c>
      <c r="I78" s="269">
        <f>G78-H72</f>
        <v>-1.3133333333333277</v>
      </c>
      <c r="J78" s="270">
        <f>AVERAGE(I78:I80)</f>
        <v>-1.0533333333333286</v>
      </c>
      <c r="K78" s="269">
        <f t="shared" si="4"/>
        <v>2.4851506889718569</v>
      </c>
      <c r="L78" s="269">
        <f>AVERAGE(K78:K80)</f>
        <v>2.130100771857272</v>
      </c>
      <c r="M78" s="269">
        <f>STDEV(K78:K80)</f>
        <v>0.55714943853840215</v>
      </c>
    </row>
    <row r="79" spans="1:17">
      <c r="A79" s="273" t="s">
        <v>140</v>
      </c>
      <c r="B79" s="277" t="s">
        <v>95</v>
      </c>
      <c r="C79" s="269">
        <v>20.99</v>
      </c>
      <c r="D79" s="271">
        <v>22.33</v>
      </c>
      <c r="E79" s="269"/>
      <c r="F79" s="269"/>
      <c r="G79" s="269">
        <f>C79-F78</f>
        <v>-1.4199999999999982</v>
      </c>
      <c r="H79" s="269"/>
      <c r="I79" s="269">
        <f>G79-H72</f>
        <v>-0.57333333333332936</v>
      </c>
      <c r="J79" s="270"/>
      <c r="K79" s="269">
        <f t="shared" si="4"/>
        <v>1.4879575139064303</v>
      </c>
      <c r="L79" s="269"/>
      <c r="M79" s="269"/>
    </row>
    <row r="80" spans="1:17" ht="15" thickBot="1">
      <c r="A80" s="273" t="s">
        <v>140</v>
      </c>
      <c r="B80" s="276" t="s">
        <v>95</v>
      </c>
      <c r="C80" s="269">
        <v>20.29</v>
      </c>
      <c r="D80" s="271">
        <v>22.47</v>
      </c>
      <c r="E80" s="269"/>
      <c r="F80" s="269"/>
      <c r="G80" s="269">
        <f>C80-F78</f>
        <v>-2.1199999999999974</v>
      </c>
      <c r="H80" s="269"/>
      <c r="I80" s="269">
        <f>G80-H72</f>
        <v>-1.2733333333333285</v>
      </c>
      <c r="J80" s="270"/>
      <c r="K80" s="269">
        <f t="shared" si="4"/>
        <v>2.4171941126935281</v>
      </c>
      <c r="L80" s="269"/>
      <c r="M80" s="269"/>
    </row>
    <row r="81" spans="1:13">
      <c r="A81" s="273" t="s">
        <v>140</v>
      </c>
      <c r="B81" s="275" t="s">
        <v>94</v>
      </c>
      <c r="C81" s="269">
        <v>18.88</v>
      </c>
      <c r="D81" s="271">
        <v>23.02</v>
      </c>
      <c r="E81" s="269">
        <f>AVERAGE(C81:C83)</f>
        <v>19.206666666666667</v>
      </c>
      <c r="F81" s="269">
        <f>AVERAGE(D81:D83)</f>
        <v>22.909999999999997</v>
      </c>
      <c r="G81" s="269">
        <f>C81-F81</f>
        <v>-4.0299999999999976</v>
      </c>
      <c r="H81" s="269">
        <f>AVERAGE(G81:G83)</f>
        <v>-3.7033333333333309</v>
      </c>
      <c r="I81" s="269">
        <f>G81-H72</f>
        <v>-3.1833333333333287</v>
      </c>
      <c r="J81" s="270">
        <f>AVERAGE(I81:I83)</f>
        <v>-2.856666666666662</v>
      </c>
      <c r="K81" s="269">
        <f t="shared" si="4"/>
        <v>9.0840354325669903</v>
      </c>
      <c r="L81" s="269">
        <f>AVERAGE(K81:K83)</f>
        <v>7.612298996816766</v>
      </c>
      <c r="M81" s="269">
        <f>STDEV(K81:K83)</f>
        <v>2.6596974356766845</v>
      </c>
    </row>
    <row r="82" spans="1:13">
      <c r="A82" s="273" t="s">
        <v>140</v>
      </c>
      <c r="B82" s="274" t="s">
        <v>94</v>
      </c>
      <c r="C82" s="269">
        <v>19.88</v>
      </c>
      <c r="D82" s="271">
        <v>22.78</v>
      </c>
      <c r="E82" s="269"/>
      <c r="F82" s="269"/>
      <c r="G82" s="269">
        <f>C82-F81</f>
        <v>-3.0299999999999976</v>
      </c>
      <c r="H82" s="269"/>
      <c r="I82" s="269">
        <f>G82-H72</f>
        <v>-2.1833333333333287</v>
      </c>
      <c r="J82" s="270"/>
      <c r="K82" s="269">
        <f t="shared" si="4"/>
        <v>4.5420177162834952</v>
      </c>
      <c r="L82" s="269"/>
      <c r="M82" s="269"/>
    </row>
    <row r="83" spans="1:13" ht="15" thickBot="1">
      <c r="A83" s="273" t="s">
        <v>140</v>
      </c>
      <c r="B83" s="272" t="s">
        <v>94</v>
      </c>
      <c r="C83" s="269">
        <v>18.86</v>
      </c>
      <c r="D83" s="271">
        <v>22.93</v>
      </c>
      <c r="E83" s="269"/>
      <c r="F83" s="269"/>
      <c r="G83" s="269">
        <f>C83-F81</f>
        <v>-4.0499999999999972</v>
      </c>
      <c r="H83" s="269"/>
      <c r="I83" s="269">
        <f>G83-H72</f>
        <v>-3.2033333333333283</v>
      </c>
      <c r="J83" s="270"/>
      <c r="K83" s="269">
        <f t="shared" si="4"/>
        <v>9.2108438415998144</v>
      </c>
      <c r="L83" s="269"/>
      <c r="M83" s="269"/>
    </row>
    <row r="84" spans="1:13">
      <c r="A84" s="273" t="s">
        <v>140</v>
      </c>
      <c r="B84" s="278" t="s">
        <v>93</v>
      </c>
      <c r="C84" s="269">
        <v>18.23</v>
      </c>
      <c r="D84" s="271">
        <v>21.2</v>
      </c>
      <c r="E84" s="269">
        <f>AVERAGE(C84:C86)</f>
        <v>18.59</v>
      </c>
      <c r="F84" s="269">
        <f>AVERAGE(D84:D86)</f>
        <v>21.12</v>
      </c>
      <c r="G84" s="269">
        <f>C84-F84</f>
        <v>-2.8900000000000006</v>
      </c>
      <c r="H84" s="269">
        <f>AVERAGE(G84:G86)</f>
        <v>-2.5300000000000011</v>
      </c>
      <c r="I84" s="269">
        <f>G84-H72</f>
        <v>-2.0433333333333317</v>
      </c>
      <c r="J84" s="270">
        <f>AVERAGE(I84:I86)</f>
        <v>-1.6833333333333325</v>
      </c>
      <c r="K84" s="269">
        <f t="shared" si="4"/>
        <v>4.1219680813171857</v>
      </c>
      <c r="L84" s="269">
        <f>AVERAGE(K84:K86)</f>
        <v>3.3786156841234067</v>
      </c>
      <c r="M84" s="269">
        <f>STDEV(K84:K86)</f>
        <v>1.1912435788756004</v>
      </c>
    </row>
    <row r="85" spans="1:13">
      <c r="A85" s="273" t="s">
        <v>140</v>
      </c>
      <c r="B85" s="277" t="s">
        <v>93</v>
      </c>
      <c r="C85" s="269">
        <v>18.27</v>
      </c>
      <c r="D85" s="271">
        <v>21.04</v>
      </c>
      <c r="E85" s="269"/>
      <c r="F85" s="269"/>
      <c r="G85" s="269">
        <f>C85-F84</f>
        <v>-2.8500000000000014</v>
      </c>
      <c r="H85" s="269"/>
      <c r="I85" s="269">
        <f>G85-H72</f>
        <v>-2.0033333333333325</v>
      </c>
      <c r="J85" s="270"/>
      <c r="K85" s="269">
        <f t="shared" si="4"/>
        <v>4.0092526473686885</v>
      </c>
      <c r="L85" s="269"/>
      <c r="M85" s="269"/>
    </row>
    <row r="86" spans="1:13" ht="15" thickBot="1">
      <c r="A86" s="273" t="s">
        <v>140</v>
      </c>
      <c r="B86" s="276" t="s">
        <v>93</v>
      </c>
      <c r="C86" s="269">
        <v>19.27</v>
      </c>
      <c r="D86" s="271">
        <v>21.12</v>
      </c>
      <c r="E86" s="269"/>
      <c r="F86" s="269"/>
      <c r="G86" s="269">
        <f>C86-F84</f>
        <v>-1.8500000000000014</v>
      </c>
      <c r="H86" s="269"/>
      <c r="I86" s="269">
        <f>G86-H72</f>
        <v>-1.0033333333333325</v>
      </c>
      <c r="J86" s="270"/>
      <c r="K86" s="269">
        <f t="shared" si="4"/>
        <v>2.0046263236843447</v>
      </c>
      <c r="L86" s="269"/>
      <c r="M86" s="269"/>
    </row>
    <row r="87" spans="1:13">
      <c r="A87" s="273" t="s">
        <v>140</v>
      </c>
      <c r="B87" s="275" t="s">
        <v>92</v>
      </c>
      <c r="C87" s="269">
        <v>18.95</v>
      </c>
      <c r="D87" s="269">
        <v>22.63</v>
      </c>
      <c r="E87" s="269">
        <f>AVERAGE(C87:C89)</f>
        <v>18.899999999999999</v>
      </c>
      <c r="F87" s="269">
        <f>AVERAGE(D87:D89)</f>
        <v>22.626666666666665</v>
      </c>
      <c r="G87" s="269">
        <f>C87-F87</f>
        <v>-3.6766666666666659</v>
      </c>
      <c r="H87" s="269">
        <f>AVERAGE(G87:G89)</f>
        <v>-3.7266666666666652</v>
      </c>
      <c r="I87" s="269">
        <f>G87-H72</f>
        <v>-2.829999999999997</v>
      </c>
      <c r="J87" s="270">
        <f>AVERAGE(I87:I89)</f>
        <v>-2.8799999999999968</v>
      </c>
      <c r="K87" s="269">
        <f t="shared" si="4"/>
        <v>7.1107414493325471</v>
      </c>
      <c r="L87" s="269">
        <f>AVERAGE(K87:K89)</f>
        <v>7.4546908352894832</v>
      </c>
      <c r="M87" s="269">
        <f>STDEV(K87:K89)</f>
        <v>1.4669651669074735</v>
      </c>
    </row>
    <row r="88" spans="1:13">
      <c r="A88" s="273" t="s">
        <v>140</v>
      </c>
      <c r="B88" s="274" t="s">
        <v>92</v>
      </c>
      <c r="C88" s="269">
        <v>19.149999999999999</v>
      </c>
      <c r="D88" s="269">
        <v>22.6</v>
      </c>
      <c r="E88" s="269"/>
      <c r="F88" s="269"/>
      <c r="G88" s="269">
        <f>C88-F87</f>
        <v>-3.4766666666666666</v>
      </c>
      <c r="H88" s="269"/>
      <c r="I88" s="269">
        <f>G88-H72</f>
        <v>-2.6299999999999977</v>
      </c>
      <c r="J88" s="270"/>
      <c r="K88" s="269">
        <f t="shared" si="4"/>
        <v>6.1902599741695497</v>
      </c>
      <c r="L88" s="269"/>
      <c r="M88" s="269"/>
    </row>
    <row r="89" spans="1:13" ht="15" thickBot="1">
      <c r="A89" s="273" t="s">
        <v>140</v>
      </c>
      <c r="B89" s="272" t="s">
        <v>92</v>
      </c>
      <c r="C89" s="269">
        <v>18.600000000000001</v>
      </c>
      <c r="D89" s="269">
        <v>22.65</v>
      </c>
      <c r="E89" s="269"/>
      <c r="F89" s="269"/>
      <c r="G89" s="269">
        <f>C89-F87</f>
        <v>-4.0266666666666637</v>
      </c>
      <c r="H89" s="269"/>
      <c r="I89" s="269">
        <f>G89-H72</f>
        <v>-3.1799999999999948</v>
      </c>
      <c r="J89" s="270"/>
      <c r="K89" s="269">
        <f t="shared" si="4"/>
        <v>9.0630710823663545</v>
      </c>
      <c r="L89" s="269"/>
      <c r="M89" s="269"/>
    </row>
    <row r="90" spans="1:13">
      <c r="A90" s="273" t="s">
        <v>140</v>
      </c>
      <c r="B90" s="278" t="s">
        <v>91</v>
      </c>
      <c r="C90" s="269">
        <v>20.29</v>
      </c>
      <c r="D90" s="271">
        <v>22.49</v>
      </c>
      <c r="E90" s="269">
        <f>AVERAGE(C90:C92)</f>
        <v>20.566666666666666</v>
      </c>
      <c r="F90" s="269">
        <f>AVERAGE(D90:D92)</f>
        <v>22.553333333333331</v>
      </c>
      <c r="G90" s="269">
        <f>C90-F90</f>
        <v>-2.2633333333333319</v>
      </c>
      <c r="H90" s="269">
        <f>AVERAGE(G90:G92)</f>
        <v>-1.9866666666666646</v>
      </c>
      <c r="I90" s="269">
        <f>G90-H72</f>
        <v>-1.416666666666663</v>
      </c>
      <c r="J90" s="270">
        <f>AVERAGE(I90:I92)</f>
        <v>-1.1399999999999957</v>
      </c>
      <c r="K90" s="269">
        <f t="shared" si="4"/>
        <v>2.6696797083400616</v>
      </c>
      <c r="L90" s="269">
        <f>AVERAGE(K90:K92)</f>
        <v>2.224839938491451</v>
      </c>
      <c r="M90" s="269">
        <f>STDEV(K90:K92)</f>
        <v>0.38580466454983076</v>
      </c>
    </row>
    <row r="91" spans="1:13">
      <c r="A91" s="273" t="s">
        <v>140</v>
      </c>
      <c r="B91" s="277" t="s">
        <v>91</v>
      </c>
      <c r="C91" s="269">
        <v>20.69</v>
      </c>
      <c r="D91" s="271">
        <v>22.54</v>
      </c>
      <c r="E91" s="269"/>
      <c r="F91" s="269"/>
      <c r="G91" s="269">
        <f>C91-F90</f>
        <v>-1.8633333333333297</v>
      </c>
      <c r="H91" s="269"/>
      <c r="I91" s="269">
        <f>G91-H72</f>
        <v>-1.0166666666666608</v>
      </c>
      <c r="J91" s="270"/>
      <c r="K91" s="269">
        <f t="shared" si="4"/>
        <v>2.0232388806038366</v>
      </c>
      <c r="L91" s="269"/>
      <c r="M91" s="269"/>
    </row>
    <row r="92" spans="1:13" ht="15" thickBot="1">
      <c r="A92" s="273" t="s">
        <v>140</v>
      </c>
      <c r="B92" s="276" t="s">
        <v>91</v>
      </c>
      <c r="C92" s="269">
        <v>20.72</v>
      </c>
      <c r="D92" s="271">
        <v>22.63</v>
      </c>
      <c r="E92" s="269"/>
      <c r="F92" s="269"/>
      <c r="G92" s="269">
        <f>C92-F90</f>
        <v>-1.8333333333333321</v>
      </c>
      <c r="H92" s="269"/>
      <c r="I92" s="269">
        <f>G92-H72</f>
        <v>-0.98666666666666336</v>
      </c>
      <c r="J92" s="270"/>
      <c r="K92" s="269">
        <f t="shared" si="4"/>
        <v>1.9816012265304541</v>
      </c>
      <c r="L92" s="269"/>
      <c r="M92" s="269"/>
    </row>
    <row r="93" spans="1:13">
      <c r="A93" s="273" t="s">
        <v>140</v>
      </c>
      <c r="B93" s="275" t="s">
        <v>90</v>
      </c>
      <c r="C93" s="269">
        <v>19.29</v>
      </c>
      <c r="D93" s="271">
        <v>22.49</v>
      </c>
      <c r="E93" s="269">
        <f>AVERAGE(C93:C95)</f>
        <v>19.900000000000002</v>
      </c>
      <c r="F93" s="269">
        <f>AVERAGE(D93:D95)</f>
        <v>22.553333333333331</v>
      </c>
      <c r="G93" s="269">
        <f>C93-F93</f>
        <v>-3.2633333333333319</v>
      </c>
      <c r="H93" s="269">
        <f>AVERAGE(G93:G95)</f>
        <v>-2.6533333333333311</v>
      </c>
      <c r="I93" s="269">
        <f>G93-H72</f>
        <v>-2.416666666666663</v>
      </c>
      <c r="J93" s="270">
        <f>AVERAGE(I93:I95)</f>
        <v>-1.8066666666666624</v>
      </c>
      <c r="K93" s="269">
        <f t="shared" si="4"/>
        <v>5.3393594166801233</v>
      </c>
      <c r="L93" s="269">
        <f>AVERAGE(K93:K95)</f>
        <v>3.7752669167816229</v>
      </c>
      <c r="M93" s="269">
        <f>STDEV(K93:K95)</f>
        <v>1.6660293145062475</v>
      </c>
    </row>
    <row r="94" spans="1:13">
      <c r="A94" s="273" t="s">
        <v>140</v>
      </c>
      <c r="B94" s="274" t="s">
        <v>90</v>
      </c>
      <c r="C94" s="269">
        <v>20.69</v>
      </c>
      <c r="D94" s="271">
        <v>22.54</v>
      </c>
      <c r="E94" s="269"/>
      <c r="F94" s="269"/>
      <c r="G94" s="269">
        <f>C94-F93</f>
        <v>-1.8633333333333297</v>
      </c>
      <c r="H94" s="269"/>
      <c r="I94" s="269">
        <f>G94-H72</f>
        <v>-1.0166666666666608</v>
      </c>
      <c r="J94" s="270"/>
      <c r="K94" s="269">
        <f t="shared" si="4"/>
        <v>2.0232388806038366</v>
      </c>
      <c r="L94" s="269"/>
      <c r="M94" s="269"/>
    </row>
    <row r="95" spans="1:13" ht="15" thickBot="1">
      <c r="A95" s="273" t="s">
        <v>140</v>
      </c>
      <c r="B95" s="272" t="s">
        <v>90</v>
      </c>
      <c r="C95" s="269">
        <v>19.72</v>
      </c>
      <c r="D95" s="271">
        <v>22.63</v>
      </c>
      <c r="E95" s="269"/>
      <c r="F95" s="269"/>
      <c r="G95" s="269">
        <f>C95-F93</f>
        <v>-2.8333333333333321</v>
      </c>
      <c r="H95" s="269"/>
      <c r="I95" s="269">
        <f>G95-H72</f>
        <v>-1.9866666666666633</v>
      </c>
      <c r="J95" s="270"/>
      <c r="K95" s="269">
        <f t="shared" si="4"/>
        <v>3.9632024530609082</v>
      </c>
      <c r="L95" s="269"/>
      <c r="M95" s="269"/>
    </row>
    <row r="96" spans="1:13">
      <c r="A96" s="273" t="s">
        <v>140</v>
      </c>
      <c r="B96" s="278" t="s">
        <v>89</v>
      </c>
      <c r="C96" s="269">
        <v>20.6</v>
      </c>
      <c r="D96" s="271">
        <v>23.13</v>
      </c>
      <c r="E96" s="269">
        <f>AVERAGE(C96:C98)</f>
        <v>20.426666666666666</v>
      </c>
      <c r="F96" s="269">
        <f>AVERAGE(D96:D98)</f>
        <v>23.126666666666665</v>
      </c>
      <c r="G96" s="269">
        <f>C96-F96</f>
        <v>-2.5266666666666637</v>
      </c>
      <c r="H96" s="269">
        <f>AVERAGE(G96:G98)</f>
        <v>-2.699999999999998</v>
      </c>
      <c r="I96" s="269">
        <f>G96-H72</f>
        <v>-1.6799999999999948</v>
      </c>
      <c r="J96" s="270">
        <f>AVERAGE(I96:I98)</f>
        <v>-1.8533333333333293</v>
      </c>
      <c r="K96" s="269">
        <f t="shared" si="4"/>
        <v>3.2042795103584765</v>
      </c>
      <c r="L96" s="269">
        <f>AVERAGE(K96:K98)</f>
        <v>3.7750981104433357</v>
      </c>
      <c r="M96" s="269">
        <f>STDEV(K96:K98)</f>
        <v>1.4174249279111757</v>
      </c>
    </row>
    <row r="97" spans="1:17">
      <c r="A97" s="273" t="s">
        <v>140</v>
      </c>
      <c r="B97" s="277" t="s">
        <v>89</v>
      </c>
      <c r="C97" s="269">
        <v>20.83</v>
      </c>
      <c r="D97" s="271">
        <v>23.09</v>
      </c>
      <c r="E97" s="269"/>
      <c r="F97" s="269"/>
      <c r="G97" s="269">
        <f>C97-F96</f>
        <v>-2.2966666666666669</v>
      </c>
      <c r="H97" s="269"/>
      <c r="I97" s="269">
        <f>G97-H72</f>
        <v>-1.449999999999998</v>
      </c>
      <c r="J97" s="270"/>
      <c r="K97" s="269">
        <f t="shared" si="4"/>
        <v>2.7320805135087873</v>
      </c>
      <c r="L97" s="269"/>
      <c r="M97" s="269"/>
    </row>
    <row r="98" spans="1:17" ht="15" thickBot="1">
      <c r="A98" s="273" t="s">
        <v>140</v>
      </c>
      <c r="B98" s="276" t="s">
        <v>89</v>
      </c>
      <c r="C98" s="269">
        <v>19.850000000000001</v>
      </c>
      <c r="D98" s="271">
        <v>23.16</v>
      </c>
      <c r="E98" s="269"/>
      <c r="F98" s="269"/>
      <c r="G98" s="269">
        <f>C98-F96</f>
        <v>-3.2766666666666637</v>
      </c>
      <c r="H98" s="269"/>
      <c r="I98" s="269">
        <f>G98-H72</f>
        <v>-2.4299999999999948</v>
      </c>
      <c r="J98" s="270"/>
      <c r="K98" s="269">
        <f t="shared" si="4"/>
        <v>5.3889343074627414</v>
      </c>
      <c r="L98" s="269"/>
      <c r="M98" s="269"/>
    </row>
    <row r="99" spans="1:17">
      <c r="A99" s="273" t="s">
        <v>140</v>
      </c>
      <c r="B99" s="275" t="s">
        <v>87</v>
      </c>
      <c r="C99" s="269">
        <v>20.6</v>
      </c>
      <c r="D99" s="271">
        <v>22.13</v>
      </c>
      <c r="E99" s="269">
        <f>AVERAGE(C99:C101)</f>
        <v>20.260000000000002</v>
      </c>
      <c r="F99" s="269">
        <f>AVERAGE(D99:D101)</f>
        <v>22.793333333333333</v>
      </c>
      <c r="G99" s="269">
        <f>C99-F99</f>
        <v>-2.1933333333333316</v>
      </c>
      <c r="H99" s="269">
        <f>AVERAGE(G99:G101)</f>
        <v>-2.5333333333333328</v>
      </c>
      <c r="I99" s="269">
        <f>G99-H72</f>
        <v>-1.3466666666666627</v>
      </c>
      <c r="J99" s="270">
        <f>AVERAGE(I99:I101)</f>
        <v>-1.6866666666666639</v>
      </c>
      <c r="K99" s="269">
        <f t="shared" si="4"/>
        <v>2.5432383327715988</v>
      </c>
      <c r="L99" s="269">
        <f>AVERAGE(K99:K101)</f>
        <v>3.2643005095284354</v>
      </c>
      <c r="M99" s="269">
        <f>STDEV(K99:K101)</f>
        <v>0.64237694230228004</v>
      </c>
    </row>
    <row r="100" spans="1:17">
      <c r="A100" s="273" t="s">
        <v>140</v>
      </c>
      <c r="B100" s="274" t="s">
        <v>87</v>
      </c>
      <c r="C100" s="269">
        <v>20.03</v>
      </c>
      <c r="D100" s="271">
        <v>23.09</v>
      </c>
      <c r="E100" s="269"/>
      <c r="F100" s="269"/>
      <c r="G100" s="269">
        <f>C100-F99</f>
        <v>-2.7633333333333319</v>
      </c>
      <c r="H100" s="269"/>
      <c r="I100" s="269">
        <f>G100-H72</f>
        <v>-1.916666666666663</v>
      </c>
      <c r="J100" s="270"/>
      <c r="K100" s="269">
        <f t="shared" si="4"/>
        <v>3.7754972507267639</v>
      </c>
      <c r="L100" s="269"/>
      <c r="M100" s="269"/>
    </row>
    <row r="101" spans="1:17" ht="15" thickBot="1">
      <c r="A101" s="273" t="s">
        <v>140</v>
      </c>
      <c r="B101" s="272" t="s">
        <v>87</v>
      </c>
      <c r="C101" s="269">
        <v>20.149999999999999</v>
      </c>
      <c r="D101" s="271">
        <v>23.16</v>
      </c>
      <c r="E101" s="269"/>
      <c r="F101" s="269"/>
      <c r="G101" s="269">
        <f>C101-F99</f>
        <v>-2.6433333333333344</v>
      </c>
      <c r="H101" s="269"/>
      <c r="I101" s="269">
        <f>G101-H72</f>
        <v>-1.7966666666666655</v>
      </c>
      <c r="J101" s="270"/>
      <c r="K101" s="269">
        <f t="shared" si="4"/>
        <v>3.4741659450869427</v>
      </c>
      <c r="L101" s="269"/>
      <c r="M101" s="269"/>
    </row>
    <row r="104" spans="1:17" ht="25" customHeight="1">
      <c r="A104" s="431" t="s">
        <v>42</v>
      </c>
      <c r="B104" s="432"/>
      <c r="C104" s="432"/>
      <c r="E104" s="439" t="s">
        <v>129</v>
      </c>
      <c r="F104" s="439"/>
    </row>
    <row r="105" spans="1:17" ht="16" thickBot="1">
      <c r="A105" s="285" t="s">
        <v>117</v>
      </c>
      <c r="B105" s="285" t="s">
        <v>116</v>
      </c>
      <c r="C105" s="283" t="s">
        <v>115</v>
      </c>
      <c r="D105" s="283" t="s">
        <v>114</v>
      </c>
      <c r="E105" s="283" t="s">
        <v>113</v>
      </c>
      <c r="F105" s="283" t="s">
        <v>112</v>
      </c>
      <c r="G105" s="284" t="s">
        <v>111</v>
      </c>
      <c r="H105" s="283" t="s">
        <v>110</v>
      </c>
      <c r="I105" s="284" t="s">
        <v>109</v>
      </c>
      <c r="J105" s="283" t="s">
        <v>108</v>
      </c>
      <c r="K105" s="283" t="s">
        <v>107</v>
      </c>
      <c r="L105" s="283" t="s">
        <v>106</v>
      </c>
      <c r="M105" s="283" t="s">
        <v>105</v>
      </c>
      <c r="O105" s="279"/>
      <c r="P105" s="282" t="s">
        <v>104</v>
      </c>
      <c r="Q105" s="281" t="s">
        <v>103</v>
      </c>
    </row>
    <row r="106" spans="1:17">
      <c r="A106" s="273" t="s">
        <v>140</v>
      </c>
      <c r="B106" s="278" t="s">
        <v>100</v>
      </c>
      <c r="C106" s="269">
        <v>22.47</v>
      </c>
      <c r="D106" s="271">
        <v>24.18</v>
      </c>
      <c r="E106" s="291">
        <f>AVERAGE(C106:C108)</f>
        <v>21.736666666666665</v>
      </c>
      <c r="F106" s="291">
        <f>AVERAGE(D106:D108)</f>
        <v>24.196666666666669</v>
      </c>
      <c r="G106" s="293">
        <f>C106-F106</f>
        <v>-1.7266666666666701</v>
      </c>
      <c r="H106" s="291">
        <f>AVERAGE(G106:G108)</f>
        <v>-2.4600000000000031</v>
      </c>
      <c r="I106" s="291">
        <f>G106-H106</f>
        <v>0.73333333333333295</v>
      </c>
      <c r="J106" s="292">
        <f>AVERAGE(I106:I108)</f>
        <v>0</v>
      </c>
      <c r="K106" s="291">
        <f t="shared" ref="K106:K135" si="5">2^-(I106)</f>
        <v>0.60151251804105854</v>
      </c>
      <c r="L106" s="294">
        <f>AVERAGE(K106:K108)</f>
        <v>1.0763243848672055</v>
      </c>
      <c r="M106" s="291">
        <f>STDEV(K106:K108)</f>
        <v>0.48217868943206682</v>
      </c>
      <c r="O106" s="279" t="s">
        <v>102</v>
      </c>
      <c r="P106" s="279">
        <v>1.0763243848672099</v>
      </c>
      <c r="Q106" s="279">
        <v>1.44156009248454</v>
      </c>
    </row>
    <row r="107" spans="1:17">
      <c r="A107" s="273" t="s">
        <v>140</v>
      </c>
      <c r="B107" s="277" t="s">
        <v>100</v>
      </c>
      <c r="C107" s="269">
        <v>21.65</v>
      </c>
      <c r="D107" s="271">
        <v>24.22</v>
      </c>
      <c r="E107" s="291"/>
      <c r="F107" s="291"/>
      <c r="G107" s="293">
        <f>C107-F106</f>
        <v>-2.5466666666666704</v>
      </c>
      <c r="H107" s="291"/>
      <c r="I107" s="291">
        <f>G107-H106</f>
        <v>-8.6666666666667336E-2</v>
      </c>
      <c r="J107" s="292"/>
      <c r="K107" s="291">
        <f t="shared" si="5"/>
        <v>1.0619138039623581</v>
      </c>
      <c r="L107" s="291"/>
      <c r="M107" s="291"/>
      <c r="O107" s="279" t="s">
        <v>101</v>
      </c>
      <c r="P107" s="279">
        <v>2.1685633134894098</v>
      </c>
      <c r="Q107" s="279">
        <v>5.1404910328871098</v>
      </c>
    </row>
    <row r="108" spans="1:17" ht="15" thickBot="1">
      <c r="A108" s="273" t="s">
        <v>140</v>
      </c>
      <c r="B108" s="276" t="s">
        <v>100</v>
      </c>
      <c r="C108" s="269">
        <v>21.09</v>
      </c>
      <c r="D108" s="271">
        <v>24.19</v>
      </c>
      <c r="E108" s="291"/>
      <c r="F108" s="291"/>
      <c r="G108" s="293">
        <f>C108-F106</f>
        <v>-3.1066666666666691</v>
      </c>
      <c r="H108" s="291"/>
      <c r="I108" s="291">
        <f>G108-H106</f>
        <v>-0.64666666666666606</v>
      </c>
      <c r="J108" s="292"/>
      <c r="K108" s="291">
        <f t="shared" si="5"/>
        <v>1.5655468325982</v>
      </c>
      <c r="L108" s="291"/>
      <c r="M108" s="291"/>
      <c r="O108" s="279" t="s">
        <v>99</v>
      </c>
      <c r="P108" s="279">
        <v>1.1590257043382599</v>
      </c>
      <c r="Q108" s="279">
        <v>13.421740068736</v>
      </c>
    </row>
    <row r="109" spans="1:17">
      <c r="A109" s="273" t="s">
        <v>140</v>
      </c>
      <c r="B109" s="275" t="s">
        <v>96</v>
      </c>
      <c r="C109" s="269">
        <v>22.04</v>
      </c>
      <c r="D109" s="271">
        <v>24.46</v>
      </c>
      <c r="E109" s="269">
        <f>AVERAGE(C109:C111)</f>
        <v>21.7</v>
      </c>
      <c r="F109" s="269">
        <f>AVERAGE(D109:D111)</f>
        <v>24.61</v>
      </c>
      <c r="G109" s="269">
        <f>C109-F109</f>
        <v>-2.5700000000000003</v>
      </c>
      <c r="H109" s="269">
        <f>AVERAGE(G109:G111)</f>
        <v>-2.9099999999999988</v>
      </c>
      <c r="I109" s="269">
        <f>G109-H106</f>
        <v>-0.10999999999999721</v>
      </c>
      <c r="J109" s="270">
        <f>AVERAGE(I109:I111)</f>
        <v>-0.4499999999999959</v>
      </c>
      <c r="K109" s="269">
        <f t="shared" si="5"/>
        <v>1.079228236504425</v>
      </c>
      <c r="L109" s="269">
        <f>AVERAGE(K109:K111)</f>
        <v>1.4415600924845373</v>
      </c>
      <c r="M109" s="269">
        <f>STDEV(K109:K111)</f>
        <v>0.60804415551813273</v>
      </c>
      <c r="O109" s="279" t="s">
        <v>98</v>
      </c>
      <c r="P109" s="279">
        <v>1.8436039950542</v>
      </c>
      <c r="Q109" s="279">
        <v>9.58712723196167</v>
      </c>
    </row>
    <row r="110" spans="1:17">
      <c r="A110" s="273" t="s">
        <v>140</v>
      </c>
      <c r="B110" s="274" t="s">
        <v>96</v>
      </c>
      <c r="C110" s="269">
        <v>22.01</v>
      </c>
      <c r="D110" s="271">
        <v>24.64</v>
      </c>
      <c r="E110" s="269"/>
      <c r="F110" s="269"/>
      <c r="G110" s="269">
        <f>C110-F109</f>
        <v>-2.5999999999999979</v>
      </c>
      <c r="H110" s="269"/>
      <c r="I110" s="269">
        <f>G110-H106</f>
        <v>-0.1399999999999948</v>
      </c>
      <c r="J110" s="270"/>
      <c r="K110" s="269">
        <f t="shared" si="5"/>
        <v>1.1019051158766067</v>
      </c>
      <c r="L110" s="269"/>
      <c r="M110" s="269"/>
      <c r="O110" s="279" t="s">
        <v>97</v>
      </c>
      <c r="P110" s="279">
        <v>2.72502743139923</v>
      </c>
      <c r="Q110" s="279">
        <v>6.0848699048938704</v>
      </c>
    </row>
    <row r="111" spans="1:17" ht="15" thickBot="1">
      <c r="A111" s="273" t="s">
        <v>140</v>
      </c>
      <c r="B111" s="272" t="s">
        <v>96</v>
      </c>
      <c r="C111" s="269">
        <v>21.05</v>
      </c>
      <c r="D111" s="271">
        <v>24.73</v>
      </c>
      <c r="E111" s="269"/>
      <c r="F111" s="269"/>
      <c r="G111" s="269">
        <f>C111-F109</f>
        <v>-3.5599999999999987</v>
      </c>
      <c r="H111" s="269"/>
      <c r="I111" s="269">
        <f>G111-H106</f>
        <v>-1.0999999999999956</v>
      </c>
      <c r="J111" s="270"/>
      <c r="K111" s="269">
        <f t="shared" si="5"/>
        <v>2.14354692507258</v>
      </c>
      <c r="L111" s="269"/>
      <c r="M111" s="269"/>
    </row>
    <row r="112" spans="1:17">
      <c r="A112" s="273" t="s">
        <v>140</v>
      </c>
      <c r="B112" s="278" t="s">
        <v>95</v>
      </c>
      <c r="C112" s="269">
        <v>23.76</v>
      </c>
      <c r="D112" s="271">
        <v>24.55</v>
      </c>
      <c r="E112" s="269">
        <f>AVERAGE(C112:C114)</f>
        <v>23.39</v>
      </c>
      <c r="F112" s="269">
        <f>AVERAGE(D112:D114)</f>
        <v>24.483333333333334</v>
      </c>
      <c r="G112" s="269">
        <f>C112-F112</f>
        <v>-0.72333333333333272</v>
      </c>
      <c r="H112" s="269">
        <f>AVERAGE(G112:G114)</f>
        <v>-1.0933333333333337</v>
      </c>
      <c r="I112" s="269">
        <f>G112-H103</f>
        <v>-0.72333333333333272</v>
      </c>
      <c r="J112" s="270">
        <f>AVERAGE(I112:I114)</f>
        <v>-1.0933333333333337</v>
      </c>
      <c r="K112" s="269">
        <f t="shared" si="5"/>
        <v>1.6509922331645448</v>
      </c>
      <c r="L112" s="269">
        <f>AVERAGE(K112:K114)</f>
        <v>2.1685633134894124</v>
      </c>
      <c r="M112" s="269">
        <f>STDEV(K112:K114)</f>
        <v>0.45767332014507284</v>
      </c>
    </row>
    <row r="113" spans="1:13">
      <c r="A113" s="273" t="s">
        <v>140</v>
      </c>
      <c r="B113" s="277" t="s">
        <v>95</v>
      </c>
      <c r="C113" s="269">
        <v>23.26</v>
      </c>
      <c r="D113" s="271">
        <v>24.41</v>
      </c>
      <c r="E113" s="269"/>
      <c r="F113" s="269"/>
      <c r="G113" s="269">
        <f>C113-F112</f>
        <v>-1.2233333333333327</v>
      </c>
      <c r="H113" s="269"/>
      <c r="I113" s="269">
        <f>G113-H103</f>
        <v>-1.2233333333333327</v>
      </c>
      <c r="J113" s="270"/>
      <c r="K113" s="269">
        <f t="shared" si="5"/>
        <v>2.3348556075139424</v>
      </c>
      <c r="L113" s="269"/>
      <c r="M113" s="269"/>
    </row>
    <row r="114" spans="1:13" ht="15" thickBot="1">
      <c r="A114" s="273" t="s">
        <v>140</v>
      </c>
      <c r="B114" s="276" t="s">
        <v>95</v>
      </c>
      <c r="C114" s="269">
        <v>23.15</v>
      </c>
      <c r="D114" s="271">
        <v>24.49</v>
      </c>
      <c r="E114" s="269"/>
      <c r="F114" s="269"/>
      <c r="G114" s="269">
        <f>C114-F112</f>
        <v>-1.3333333333333357</v>
      </c>
      <c r="H114" s="269"/>
      <c r="I114" s="269">
        <f>G114-H103</f>
        <v>-1.3333333333333357</v>
      </c>
      <c r="J114" s="270"/>
      <c r="K114" s="269">
        <f t="shared" si="5"/>
        <v>2.5198420997897504</v>
      </c>
      <c r="L114" s="269"/>
      <c r="M114" s="269"/>
    </row>
    <row r="115" spans="1:13">
      <c r="A115" s="273" t="s">
        <v>140</v>
      </c>
      <c r="B115" s="275" t="s">
        <v>94</v>
      </c>
      <c r="C115" s="269">
        <v>20.98</v>
      </c>
      <c r="D115" s="271">
        <v>23.04</v>
      </c>
      <c r="E115" s="269">
        <f>AVERAGE(C115:C117)</f>
        <v>20.766666666666666</v>
      </c>
      <c r="F115" s="269">
        <f>AVERAGE(D115:D117)</f>
        <v>23.12</v>
      </c>
      <c r="G115" s="269">
        <f>C115-F115</f>
        <v>-2.1400000000000006</v>
      </c>
      <c r="H115" s="269">
        <f>AVERAGE(G115:G117)</f>
        <v>-2.3533333333333339</v>
      </c>
      <c r="I115" s="269">
        <f>G115-S109</f>
        <v>-2.1400000000000006</v>
      </c>
      <c r="J115" s="270">
        <f>AVERAGE(I115:I117)</f>
        <v>-2.3533333333333339</v>
      </c>
      <c r="K115" s="269">
        <f t="shared" si="5"/>
        <v>4.4076204635064444</v>
      </c>
      <c r="L115" s="269">
        <f>AVERAGE(K115:K117)</f>
        <v>5.1404910328871116</v>
      </c>
      <c r="M115" s="269">
        <f>STDEV(K115:K117)</f>
        <v>0.67469787728007602</v>
      </c>
    </row>
    <row r="116" spans="1:13">
      <c r="A116" s="273" t="s">
        <v>140</v>
      </c>
      <c r="B116" s="274" t="s">
        <v>94</v>
      </c>
      <c r="C116" s="269">
        <v>20.6</v>
      </c>
      <c r="D116" s="271">
        <v>23.03</v>
      </c>
      <c r="E116" s="269"/>
      <c r="F116" s="269"/>
      <c r="G116" s="269">
        <f>C116-F115</f>
        <v>-2.5199999999999996</v>
      </c>
      <c r="H116" s="269"/>
      <c r="I116" s="269">
        <f>G116-S109</f>
        <v>-2.5199999999999996</v>
      </c>
      <c r="J116" s="270"/>
      <c r="K116" s="269">
        <f t="shared" si="5"/>
        <v>5.7358209920633074</v>
      </c>
      <c r="L116" s="269"/>
      <c r="M116" s="269"/>
    </row>
    <row r="117" spans="1:13" ht="15" thickBot="1">
      <c r="A117" s="273" t="s">
        <v>140</v>
      </c>
      <c r="B117" s="272" t="s">
        <v>94</v>
      </c>
      <c r="C117" s="269">
        <v>20.72</v>
      </c>
      <c r="D117" s="271">
        <v>23.29</v>
      </c>
      <c r="E117" s="269"/>
      <c r="F117" s="269"/>
      <c r="G117" s="269">
        <f>C117-F115</f>
        <v>-2.4000000000000021</v>
      </c>
      <c r="H117" s="269"/>
      <c r="I117" s="269">
        <f>G117-S109</f>
        <v>-2.4000000000000021</v>
      </c>
      <c r="J117" s="270"/>
      <c r="K117" s="269">
        <f t="shared" si="5"/>
        <v>5.2780316430915839</v>
      </c>
      <c r="L117" s="269"/>
      <c r="M117" s="269"/>
    </row>
    <row r="118" spans="1:13">
      <c r="A118" s="273" t="s">
        <v>140</v>
      </c>
      <c r="B118" s="278" t="s">
        <v>93</v>
      </c>
      <c r="C118" s="269"/>
      <c r="D118" s="271">
        <v>26.36</v>
      </c>
      <c r="E118" s="269" t="e">
        <f>AVERAGE(C118:C120)</f>
        <v>#DIV/0!</v>
      </c>
      <c r="F118" s="269">
        <f>AVERAGE(D118:D120)</f>
        <v>26.246666666666666</v>
      </c>
      <c r="G118" s="269">
        <f>C118-F118</f>
        <v>-26.246666666666666</v>
      </c>
      <c r="H118" s="269">
        <f>AVERAGE(G118:G120)</f>
        <v>-26.246666666666666</v>
      </c>
      <c r="I118" s="269">
        <f>G118-H106</f>
        <v>-23.786666666666662</v>
      </c>
      <c r="J118" s="270">
        <f>AVERAGE(I118:I120)</f>
        <v>-23.786666666666662</v>
      </c>
      <c r="K118" s="269">
        <f t="shared" si="5"/>
        <v>14471053.979811858</v>
      </c>
      <c r="L118" s="269">
        <f>AVERAGE(K118:K120)</f>
        <v>14471053.979811857</v>
      </c>
      <c r="M118" s="269">
        <f>STDEV(K118:K120)</f>
        <v>2.2812650937430355E-9</v>
      </c>
    </row>
    <row r="119" spans="1:13">
      <c r="A119" s="273" t="s">
        <v>140</v>
      </c>
      <c r="B119" s="277" t="s">
        <v>93</v>
      </c>
      <c r="C119" s="269"/>
      <c r="D119" s="271">
        <v>25.97</v>
      </c>
      <c r="E119" s="269"/>
      <c r="F119" s="269"/>
      <c r="G119" s="269">
        <f>C119-F118</f>
        <v>-26.246666666666666</v>
      </c>
      <c r="H119" s="269"/>
      <c r="I119" s="269">
        <f>G119-H106</f>
        <v>-23.786666666666662</v>
      </c>
      <c r="J119" s="270"/>
      <c r="K119" s="269">
        <f t="shared" si="5"/>
        <v>14471053.979811858</v>
      </c>
      <c r="L119" s="269"/>
      <c r="M119" s="269"/>
    </row>
    <row r="120" spans="1:13" ht="15" thickBot="1">
      <c r="A120" s="273" t="s">
        <v>140</v>
      </c>
      <c r="B120" s="276" t="s">
        <v>93</v>
      </c>
      <c r="C120" s="269"/>
      <c r="D120" s="271">
        <v>26.41</v>
      </c>
      <c r="E120" s="269"/>
      <c r="F120" s="269"/>
      <c r="G120" s="269">
        <f>C120-F118</f>
        <v>-26.246666666666666</v>
      </c>
      <c r="H120" s="269"/>
      <c r="I120" s="269">
        <f>G120-H106</f>
        <v>-23.786666666666662</v>
      </c>
      <c r="J120" s="270"/>
      <c r="K120" s="269">
        <f t="shared" si="5"/>
        <v>14471053.979811858</v>
      </c>
      <c r="L120" s="269"/>
      <c r="M120" s="269"/>
    </row>
    <row r="121" spans="1:13">
      <c r="A121" s="273" t="s">
        <v>140</v>
      </c>
      <c r="B121" s="275" t="s">
        <v>92</v>
      </c>
      <c r="C121" s="269">
        <v>18.600000000000001</v>
      </c>
      <c r="D121" s="271">
        <v>22.13</v>
      </c>
      <c r="E121" s="269">
        <f>AVERAGE(C121:C123)</f>
        <v>18.260000000000002</v>
      </c>
      <c r="F121" s="269">
        <f>AVERAGE(D121:D123)</f>
        <v>22.459999999999997</v>
      </c>
      <c r="G121" s="269">
        <f>C121-F121</f>
        <v>-3.8599999999999959</v>
      </c>
      <c r="H121" s="269">
        <f>AVERAGE(G121:G123)</f>
        <v>-4.1999999999999966</v>
      </c>
      <c r="I121" s="269">
        <f>G121-H107</f>
        <v>-3.8599999999999959</v>
      </c>
      <c r="J121" s="270">
        <f>AVERAGE(I121:I123)</f>
        <v>-3.2299999999999973</v>
      </c>
      <c r="K121" s="269">
        <f t="shared" si="5"/>
        <v>14.520306485074531</v>
      </c>
      <c r="L121" s="269">
        <f>AVERAGE(K121:K123)</f>
        <v>12.905019845490436</v>
      </c>
      <c r="M121" s="269">
        <f>STDEV(K121:K123)</f>
        <v>9.5612473247935643</v>
      </c>
    </row>
    <row r="122" spans="1:13">
      <c r="A122" s="273" t="s">
        <v>140</v>
      </c>
      <c r="B122" s="274" t="s">
        <v>92</v>
      </c>
      <c r="C122" s="269">
        <v>18.03</v>
      </c>
      <c r="D122" s="271">
        <v>23.09</v>
      </c>
      <c r="E122" s="269"/>
      <c r="F122" s="269"/>
      <c r="G122" s="269">
        <f>C122-F121</f>
        <v>-4.4299999999999962</v>
      </c>
      <c r="H122" s="269"/>
      <c r="I122" s="269">
        <f>G122-H108</f>
        <v>-4.4299999999999962</v>
      </c>
      <c r="J122" s="270"/>
      <c r="K122" s="269">
        <f t="shared" si="5"/>
        <v>21.555737229850983</v>
      </c>
      <c r="L122" s="269"/>
      <c r="M122" s="269"/>
    </row>
    <row r="123" spans="1:13" ht="15" thickBot="1">
      <c r="A123" s="273" t="s">
        <v>140</v>
      </c>
      <c r="B123" s="272" t="s">
        <v>92</v>
      </c>
      <c r="C123" s="269">
        <v>18.149999999999999</v>
      </c>
      <c r="D123" s="271">
        <v>22.16</v>
      </c>
      <c r="E123" s="269"/>
      <c r="F123" s="269"/>
      <c r="G123" s="269">
        <f>C123-F121</f>
        <v>-4.3099999999999987</v>
      </c>
      <c r="H123" s="269"/>
      <c r="I123" s="269">
        <f>G123-H109</f>
        <v>-1.4</v>
      </c>
      <c r="J123" s="270"/>
      <c r="K123" s="269">
        <f t="shared" si="5"/>
        <v>2.6390158215457884</v>
      </c>
      <c r="L123" s="269"/>
      <c r="M123" s="269"/>
    </row>
    <row r="124" spans="1:13">
      <c r="A124" s="273" t="s">
        <v>140</v>
      </c>
      <c r="B124" s="278" t="s">
        <v>91</v>
      </c>
      <c r="C124" s="269">
        <v>19.22</v>
      </c>
      <c r="D124" s="269">
        <v>23.67</v>
      </c>
      <c r="E124" s="269">
        <f>AVERAGE(C124:C126)</f>
        <v>19.076666666666668</v>
      </c>
      <c r="F124" s="269">
        <f>AVERAGE(D124:D126)</f>
        <v>23.5</v>
      </c>
      <c r="G124" s="269">
        <f>C124-F124</f>
        <v>-4.2800000000000011</v>
      </c>
      <c r="H124" s="269">
        <f>AVERAGE(G124:G126)</f>
        <v>-4.2800000000000011</v>
      </c>
      <c r="I124" s="269">
        <f>G124-H106</f>
        <v>-1.8199999999999981</v>
      </c>
      <c r="J124" s="270">
        <f>AVERAGE(I124:I126)</f>
        <v>-1.8199999999999981</v>
      </c>
      <c r="K124" s="269">
        <f t="shared" si="5"/>
        <v>3.530811985162615</v>
      </c>
      <c r="L124" s="269">
        <f>AVERAGE(K124:K126)</f>
        <v>1.8436039950542049</v>
      </c>
      <c r="M124" s="269">
        <f>STDEV(K124:K126)</f>
        <v>1.4611649809019676</v>
      </c>
    </row>
    <row r="125" spans="1:13">
      <c r="A125" s="273" t="s">
        <v>140</v>
      </c>
      <c r="B125" s="277" t="s">
        <v>91</v>
      </c>
      <c r="C125" s="269">
        <v>18.89</v>
      </c>
      <c r="D125" s="269">
        <v>23.88</v>
      </c>
      <c r="E125" s="269"/>
      <c r="F125" s="269"/>
      <c r="G125" s="269"/>
      <c r="H125" s="269"/>
      <c r="I125" s="269"/>
      <c r="J125" s="270"/>
      <c r="K125" s="269">
        <f t="shared" si="5"/>
        <v>1</v>
      </c>
      <c r="L125" s="269"/>
      <c r="M125" s="269"/>
    </row>
    <row r="126" spans="1:13" ht="15" thickBot="1">
      <c r="A126" s="273" t="s">
        <v>140</v>
      </c>
      <c r="B126" s="276" t="s">
        <v>91</v>
      </c>
      <c r="C126" s="269">
        <v>19.12</v>
      </c>
      <c r="D126" s="269">
        <v>22.95</v>
      </c>
      <c r="E126" s="269"/>
      <c r="F126" s="269"/>
      <c r="G126" s="269"/>
      <c r="H126" s="269"/>
      <c r="I126" s="269"/>
      <c r="J126" s="270"/>
      <c r="K126" s="269">
        <f t="shared" si="5"/>
        <v>1</v>
      </c>
      <c r="L126" s="269"/>
      <c r="M126" s="269"/>
    </row>
    <row r="127" spans="1:13">
      <c r="A127" s="273" t="s">
        <v>140</v>
      </c>
      <c r="B127" s="275" t="s">
        <v>90</v>
      </c>
      <c r="C127" s="271">
        <v>17.63</v>
      </c>
      <c r="D127" s="271">
        <v>23.28</v>
      </c>
      <c r="E127" s="269">
        <f>AVERAGE(C127:C129)</f>
        <v>17.63</v>
      </c>
      <c r="F127" s="269">
        <f>AVERAGE(D127:D129)</f>
        <v>23.39</v>
      </c>
      <c r="G127" s="269">
        <f>C127-F127</f>
        <v>-5.7600000000000016</v>
      </c>
      <c r="H127" s="269">
        <f>AVERAGE(G127:G129)</f>
        <v>-11.636666666666668</v>
      </c>
      <c r="I127" s="269">
        <f>G127-H106</f>
        <v>-3.2999999999999985</v>
      </c>
      <c r="J127" s="270">
        <f>AVERAGE(I127:I129)</f>
        <v>-9.1766666666666641</v>
      </c>
      <c r="K127" s="269">
        <f t="shared" si="5"/>
        <v>9.8491553067593198</v>
      </c>
      <c r="L127" s="269">
        <f>AVERAGE(K127:K129)</f>
        <v>665948.79372814915</v>
      </c>
      <c r="M127" s="269">
        <f>STDEV(K127:K129)</f>
        <v>1153440.0867389573</v>
      </c>
    </row>
    <row r="128" spans="1:13">
      <c r="A128" s="273" t="s">
        <v>140</v>
      </c>
      <c r="B128" s="274" t="s">
        <v>90</v>
      </c>
      <c r="C128" s="271">
        <v>17.63</v>
      </c>
      <c r="D128" s="271">
        <v>23.2</v>
      </c>
      <c r="E128" s="269"/>
      <c r="F128" s="269"/>
      <c r="G128" s="269">
        <f>C128-F127</f>
        <v>-5.7600000000000016</v>
      </c>
      <c r="H128" s="269"/>
      <c r="I128" s="269">
        <f>G128-H106</f>
        <v>-3.2999999999999985</v>
      </c>
      <c r="J128" s="270"/>
      <c r="K128" s="269">
        <f t="shared" si="5"/>
        <v>9.8491553067593198</v>
      </c>
      <c r="L128" s="269"/>
      <c r="M128" s="269"/>
    </row>
    <row r="129" spans="1:24" ht="15" thickBot="1">
      <c r="A129" s="273" t="s">
        <v>140</v>
      </c>
      <c r="B129" s="272" t="s">
        <v>90</v>
      </c>
      <c r="C129" s="271"/>
      <c r="D129" s="271">
        <v>23.69</v>
      </c>
      <c r="E129" s="269"/>
      <c r="F129" s="269"/>
      <c r="G129" s="269">
        <f>C129-F127</f>
        <v>-23.39</v>
      </c>
      <c r="H129" s="269"/>
      <c r="I129" s="269">
        <f>G129-H106</f>
        <v>-20.929999999999996</v>
      </c>
      <c r="J129" s="270"/>
      <c r="K129" s="269">
        <f t="shared" si="5"/>
        <v>1997826.6828738339</v>
      </c>
      <c r="L129" s="269"/>
      <c r="M129" s="269"/>
    </row>
    <row r="130" spans="1:24">
      <c r="A130" s="273" t="s">
        <v>140</v>
      </c>
      <c r="B130" s="278" t="s">
        <v>89</v>
      </c>
      <c r="C130" s="271">
        <v>18.21</v>
      </c>
      <c r="D130" s="271">
        <v>22.09</v>
      </c>
      <c r="E130" s="269">
        <f>AVERAGE(C130:C132)</f>
        <v>18.260000000000002</v>
      </c>
      <c r="F130" s="269">
        <f>AVERAGE(D130:D132)</f>
        <v>22.163333333333338</v>
      </c>
      <c r="G130" s="269">
        <f>C130-F130</f>
        <v>-3.9533333333333367</v>
      </c>
      <c r="H130" s="269">
        <f>AVERAGE(G130:G132)</f>
        <v>-3.9033333333333373</v>
      </c>
      <c r="I130" s="269">
        <f>G130-H106</f>
        <v>-1.4933333333333336</v>
      </c>
      <c r="J130" s="270">
        <f>AVERAGE(I130:I132)</f>
        <v>-1.443333333333334</v>
      </c>
      <c r="K130" s="269">
        <f t="shared" si="5"/>
        <v>2.8153871680679794</v>
      </c>
      <c r="L130" s="269">
        <f>AVERAGE(K130:K132)</f>
        <v>2.7250274313992304</v>
      </c>
      <c r="M130" s="269">
        <f>STDEV(K130:K132)</f>
        <v>0.20983454026855372</v>
      </c>
    </row>
    <row r="131" spans="1:24">
      <c r="A131" s="273" t="s">
        <v>140</v>
      </c>
      <c r="B131" s="277" t="s">
        <v>89</v>
      </c>
      <c r="C131" s="271">
        <v>18.18</v>
      </c>
      <c r="D131" s="271">
        <v>22.25</v>
      </c>
      <c r="E131" s="269"/>
      <c r="F131" s="269"/>
      <c r="G131" s="269">
        <f>C131-F130</f>
        <v>-3.9833333333333378</v>
      </c>
      <c r="H131" s="269"/>
      <c r="I131" s="269">
        <f>G131-H106</f>
        <v>-1.5233333333333348</v>
      </c>
      <c r="J131" s="270"/>
      <c r="K131" s="269">
        <f t="shared" si="5"/>
        <v>2.8745444371578448</v>
      </c>
      <c r="L131" s="269"/>
      <c r="M131" s="269"/>
    </row>
    <row r="132" spans="1:24" ht="15" thickBot="1">
      <c r="A132" s="273" t="s">
        <v>140</v>
      </c>
      <c r="B132" s="276" t="s">
        <v>89</v>
      </c>
      <c r="C132" s="271">
        <v>18.39</v>
      </c>
      <c r="D132" s="271">
        <v>22.15</v>
      </c>
      <c r="E132" s="269"/>
      <c r="F132" s="269"/>
      <c r="G132" s="269">
        <f>C132-F130</f>
        <v>-3.773333333333337</v>
      </c>
      <c r="H132" s="269"/>
      <c r="I132" s="269">
        <f>G132-H106</f>
        <v>-1.3133333333333339</v>
      </c>
      <c r="J132" s="270"/>
      <c r="K132" s="269">
        <f t="shared" si="5"/>
        <v>2.4851506889718675</v>
      </c>
      <c r="L132" s="269"/>
      <c r="M132" s="269"/>
    </row>
    <row r="133" spans="1:24">
      <c r="A133" s="273" t="s">
        <v>140</v>
      </c>
      <c r="B133" s="275" t="s">
        <v>87</v>
      </c>
      <c r="C133" s="269">
        <v>19.059999999999999</v>
      </c>
      <c r="D133" s="271">
        <v>24.84</v>
      </c>
      <c r="E133" s="269">
        <f>AVERAGE(C133:C135)</f>
        <v>19.094999999999999</v>
      </c>
      <c r="F133" s="269">
        <f>AVERAGE(D133:D135)</f>
        <v>24.313333333333333</v>
      </c>
      <c r="G133" s="269">
        <f>C133-F133</f>
        <v>-5.2533333333333339</v>
      </c>
      <c r="H133" s="269">
        <f>AVERAGE(G133:G135)</f>
        <v>-11.583333333333334</v>
      </c>
      <c r="I133" s="269">
        <f>G133-H118</f>
        <v>20.993333333333332</v>
      </c>
      <c r="J133" s="270"/>
      <c r="K133" s="269">
        <f t="shared" si="5"/>
        <v>4.7904571266272313E-7</v>
      </c>
      <c r="L133" s="269">
        <f>AVERAGE(K133:K135)</f>
        <v>8.7274822036006006E-2</v>
      </c>
      <c r="M133" s="269">
        <f>STDEV(K133:K135)</f>
        <v>0.15116361590525398</v>
      </c>
      <c r="N133" s="268"/>
      <c r="O133" s="290"/>
      <c r="P133" s="268"/>
      <c r="Q133" s="268"/>
      <c r="R133" s="268"/>
      <c r="S133" s="268"/>
      <c r="T133" s="268"/>
      <c r="U133" s="289"/>
      <c r="V133" s="268"/>
      <c r="W133" s="268"/>
      <c r="X133" s="268"/>
    </row>
    <row r="134" spans="1:24">
      <c r="A134" s="273" t="s">
        <v>140</v>
      </c>
      <c r="B134" s="274" t="s">
        <v>87</v>
      </c>
      <c r="C134" s="269">
        <v>19.13</v>
      </c>
      <c r="D134" s="271">
        <v>24.02</v>
      </c>
      <c r="E134" s="269"/>
      <c r="F134" s="269"/>
      <c r="G134" s="269">
        <f>C134-F133</f>
        <v>-5.1833333333333336</v>
      </c>
      <c r="H134" s="269"/>
      <c r="I134" s="269">
        <f>G134-H118</f>
        <v>21.063333333333333</v>
      </c>
      <c r="J134" s="270"/>
      <c r="K134" s="269">
        <f t="shared" si="5"/>
        <v>4.5635714868254732E-7</v>
      </c>
      <c r="L134" s="269"/>
      <c r="M134" s="269"/>
      <c r="N134" s="268"/>
      <c r="O134" s="290"/>
      <c r="P134" s="268"/>
      <c r="Q134" s="268"/>
      <c r="R134" s="268"/>
      <c r="S134" s="268"/>
      <c r="T134" s="268"/>
      <c r="U134" s="289"/>
      <c r="V134" s="268"/>
      <c r="W134" s="268"/>
      <c r="X134" s="268"/>
    </row>
    <row r="135" spans="1:24" ht="15" thickBot="1">
      <c r="A135" s="273" t="s">
        <v>140</v>
      </c>
      <c r="B135" s="272" t="s">
        <v>87</v>
      </c>
      <c r="C135" s="269"/>
      <c r="D135" s="271">
        <v>24.08</v>
      </c>
      <c r="E135" s="269"/>
      <c r="F135" s="269"/>
      <c r="G135" s="269">
        <f>C135-F133</f>
        <v>-24.313333333333333</v>
      </c>
      <c r="H135" s="269"/>
      <c r="I135" s="269">
        <f>G135-H118</f>
        <v>1.9333333333333336</v>
      </c>
      <c r="J135" s="270"/>
      <c r="K135" s="269">
        <f t="shared" si="5"/>
        <v>0.26182353070515668</v>
      </c>
      <c r="L135" s="269"/>
      <c r="M135" s="269"/>
      <c r="N135" s="268"/>
      <c r="O135" s="290"/>
      <c r="P135" s="268"/>
      <c r="Q135" s="268"/>
      <c r="R135" s="268"/>
      <c r="S135" s="268"/>
      <c r="T135" s="268"/>
      <c r="U135" s="289"/>
      <c r="V135" s="268"/>
      <c r="W135" s="268"/>
      <c r="X135" s="268"/>
    </row>
    <row r="138" spans="1:24" ht="20">
      <c r="A138" s="431" t="s">
        <v>42</v>
      </c>
      <c r="B138" s="432"/>
      <c r="C138" s="432"/>
      <c r="E138" s="439" t="s">
        <v>128</v>
      </c>
      <c r="F138" s="439"/>
    </row>
    <row r="139" spans="1:24" ht="16" thickBot="1">
      <c r="A139" s="285" t="s">
        <v>117</v>
      </c>
      <c r="B139" s="285" t="s">
        <v>116</v>
      </c>
      <c r="C139" s="283" t="s">
        <v>115</v>
      </c>
      <c r="D139" s="283" t="s">
        <v>114</v>
      </c>
      <c r="E139" s="283" t="s">
        <v>113</v>
      </c>
      <c r="F139" s="283" t="s">
        <v>112</v>
      </c>
      <c r="G139" s="284" t="s">
        <v>111</v>
      </c>
      <c r="H139" s="283" t="s">
        <v>110</v>
      </c>
      <c r="I139" s="284" t="s">
        <v>109</v>
      </c>
      <c r="J139" s="283" t="s">
        <v>108</v>
      </c>
      <c r="K139" s="283" t="s">
        <v>107</v>
      </c>
      <c r="L139" s="283" t="s">
        <v>106</v>
      </c>
      <c r="M139" s="283" t="s">
        <v>105</v>
      </c>
      <c r="O139" s="279"/>
      <c r="P139" s="282" t="s">
        <v>104</v>
      </c>
      <c r="Q139" s="281" t="s">
        <v>103</v>
      </c>
    </row>
    <row r="140" spans="1:24">
      <c r="A140" s="273" t="s">
        <v>140</v>
      </c>
      <c r="B140" s="278" t="s">
        <v>100</v>
      </c>
      <c r="C140" s="269">
        <v>25.05</v>
      </c>
      <c r="D140" s="271">
        <v>24.18</v>
      </c>
      <c r="E140" s="291">
        <f>AVERAGE(C140:C142)</f>
        <v>24.403333333333336</v>
      </c>
      <c r="F140" s="291">
        <f>AVERAGE(D140:D142)</f>
        <v>24.196666666666669</v>
      </c>
      <c r="G140" s="293">
        <f>C140-F140</f>
        <v>0.85333333333333172</v>
      </c>
      <c r="H140" s="291">
        <f>AVERAGE(G140:G142)</f>
        <v>0.20666666666666464</v>
      </c>
      <c r="I140" s="291">
        <f>G140-H140</f>
        <v>0.64666666666666706</v>
      </c>
      <c r="J140" s="292">
        <f>AVERAGE(I140:I142)</f>
        <v>0</v>
      </c>
      <c r="K140" s="291">
        <f t="shared" ref="K140:K169" si="6">2^-(I140)</f>
        <v>0.63875444616395627</v>
      </c>
      <c r="L140" s="294">
        <f>AVERAGE(K140:K142)</f>
        <v>1.0475645848008905</v>
      </c>
      <c r="M140" s="269">
        <f>STDEV(K140:K142)</f>
        <v>0.35668680845638945</v>
      </c>
      <c r="O140" s="279" t="s">
        <v>102</v>
      </c>
      <c r="P140" s="279">
        <v>1.0475645848008901</v>
      </c>
      <c r="Q140" s="279">
        <v>1.27036900622629</v>
      </c>
    </row>
    <row r="141" spans="1:24">
      <c r="A141" s="273" t="s">
        <v>140</v>
      </c>
      <c r="B141" s="277" t="s">
        <v>100</v>
      </c>
      <c r="C141" s="269">
        <v>24.13</v>
      </c>
      <c r="D141" s="271">
        <v>24.22</v>
      </c>
      <c r="E141" s="291"/>
      <c r="F141" s="291"/>
      <c r="G141" s="293">
        <f>C141-F140</f>
        <v>-6.6666666666669983E-2</v>
      </c>
      <c r="H141" s="291"/>
      <c r="I141" s="291">
        <f>G141-H140</f>
        <v>-0.27333333333333465</v>
      </c>
      <c r="J141" s="292"/>
      <c r="K141" s="291">
        <f t="shared" si="6"/>
        <v>1.2085970563467692</v>
      </c>
      <c r="L141" s="291"/>
      <c r="M141" s="269"/>
      <c r="O141" s="279" t="s">
        <v>101</v>
      </c>
      <c r="P141" s="279">
        <v>1.5266503251276999</v>
      </c>
      <c r="Q141" s="279">
        <v>2.7825894212945599</v>
      </c>
    </row>
    <row r="142" spans="1:24" ht="15" thickBot="1">
      <c r="A142" s="273" t="s">
        <v>140</v>
      </c>
      <c r="B142" s="276" t="s">
        <v>100</v>
      </c>
      <c r="C142" s="269">
        <v>24.03</v>
      </c>
      <c r="D142" s="271">
        <v>24.19</v>
      </c>
      <c r="E142" s="291"/>
      <c r="F142" s="291"/>
      <c r="G142" s="293">
        <f>C142-F140</f>
        <v>-0.16666666666666785</v>
      </c>
      <c r="H142" s="291"/>
      <c r="I142" s="291">
        <f>G142-H140</f>
        <v>-0.37333333333333252</v>
      </c>
      <c r="J142" s="292"/>
      <c r="K142" s="291">
        <f t="shared" si="6"/>
        <v>1.2953422518919462</v>
      </c>
      <c r="L142" s="291"/>
      <c r="M142" s="269"/>
      <c r="O142" s="279" t="s">
        <v>99</v>
      </c>
      <c r="P142" s="279">
        <v>1.59579643755383</v>
      </c>
      <c r="Q142" s="279">
        <v>8.0059797371084702</v>
      </c>
    </row>
    <row r="143" spans="1:24">
      <c r="A143" s="273" t="s">
        <v>140</v>
      </c>
      <c r="B143" s="275" t="s">
        <v>96</v>
      </c>
      <c r="C143" s="271">
        <v>24.51</v>
      </c>
      <c r="D143" s="271">
        <v>24.46</v>
      </c>
      <c r="E143" s="269">
        <f>AVERAGE(C143:C145)</f>
        <v>24.715000000000003</v>
      </c>
      <c r="F143" s="269">
        <f>AVERAGE(D143:D145)</f>
        <v>24.61</v>
      </c>
      <c r="G143" s="269">
        <f>C143-F143</f>
        <v>-9.9999999999997868E-2</v>
      </c>
      <c r="H143" s="269">
        <f>AVERAGE(G143:G145)</f>
        <v>-8.1333333333333311</v>
      </c>
      <c r="I143" s="269">
        <f>G143-H140</f>
        <v>-0.30666666666666254</v>
      </c>
      <c r="J143" s="270">
        <f>AVERAGE(I143:I145)</f>
        <v>-8.3399999999999963</v>
      </c>
      <c r="K143" s="269">
        <f t="shared" si="6"/>
        <v>1.2368466734094339</v>
      </c>
      <c r="L143" s="269">
        <f>AVERAGE(K143:K145)</f>
        <v>9850081.7793429419</v>
      </c>
      <c r="M143" s="269">
        <f>STDEV(K143:K145)</f>
        <v>17060840.223224305</v>
      </c>
      <c r="O143" s="279" t="s">
        <v>98</v>
      </c>
      <c r="P143" s="279">
        <v>3.4144355104289699</v>
      </c>
      <c r="Q143" s="279">
        <v>13.3594706328755</v>
      </c>
    </row>
    <row r="144" spans="1:24">
      <c r="A144" s="273" t="s">
        <v>140</v>
      </c>
      <c r="B144" s="274" t="s">
        <v>96</v>
      </c>
      <c r="C144" s="271">
        <v>24.92</v>
      </c>
      <c r="D144" s="271">
        <v>24.64</v>
      </c>
      <c r="E144" s="269"/>
      <c r="F144" s="269"/>
      <c r="G144" s="269">
        <f>C144-F143</f>
        <v>0.31000000000000227</v>
      </c>
      <c r="H144" s="269"/>
      <c r="I144" s="269">
        <f>G144-H140</f>
        <v>0.10333333333333763</v>
      </c>
      <c r="J144" s="270"/>
      <c r="K144" s="269">
        <f t="shared" si="6"/>
        <v>0.93087971609787434</v>
      </c>
      <c r="L144" s="269"/>
      <c r="M144" s="269"/>
      <c r="O144" s="279" t="s">
        <v>97</v>
      </c>
      <c r="P144" s="279">
        <v>5.9614019767470996</v>
      </c>
      <c r="Q144" s="279">
        <v>2.3863656388660899</v>
      </c>
    </row>
    <row r="145" spans="1:13" ht="15" thickBot="1">
      <c r="A145" s="273" t="s">
        <v>140</v>
      </c>
      <c r="B145" s="272" t="s">
        <v>96</v>
      </c>
      <c r="C145" s="271"/>
      <c r="D145" s="271">
        <v>24.73</v>
      </c>
      <c r="E145" s="269"/>
      <c r="F145" s="269"/>
      <c r="G145" s="269">
        <f>C145-F143</f>
        <v>-24.61</v>
      </c>
      <c r="H145" s="269"/>
      <c r="I145" s="269">
        <f>G145-H140</f>
        <v>-24.816666666666663</v>
      </c>
      <c r="J145" s="270"/>
      <c r="K145" s="269">
        <f t="shared" si="6"/>
        <v>29550243.170302436</v>
      </c>
      <c r="L145" s="269"/>
      <c r="M145" s="269"/>
    </row>
    <row r="146" spans="1:13">
      <c r="A146" s="273" t="s">
        <v>140</v>
      </c>
      <c r="B146" s="278" t="s">
        <v>95</v>
      </c>
      <c r="C146" s="269">
        <v>25.04</v>
      </c>
      <c r="D146" s="271">
        <v>25.55</v>
      </c>
      <c r="E146" s="269">
        <f>AVERAGE(C146:C148)</f>
        <v>25.08</v>
      </c>
      <c r="F146" s="269">
        <f>AVERAGE(D146:D148)</f>
        <v>25.483333333333334</v>
      </c>
      <c r="G146" s="269">
        <f>C146-F146</f>
        <v>-0.44333333333333513</v>
      </c>
      <c r="H146" s="269">
        <f>AVERAGE(G146:G148)</f>
        <v>-0.40333333333333482</v>
      </c>
      <c r="I146" s="269">
        <f>G146-H140</f>
        <v>-0.6499999999999998</v>
      </c>
      <c r="J146" s="270">
        <f>AVERAGE(I146:I148)</f>
        <v>-0.60999999999999943</v>
      </c>
      <c r="K146" s="269">
        <f t="shared" si="6"/>
        <v>1.5691681957935013</v>
      </c>
      <c r="L146" s="269">
        <f>AVERAGE(K146:K148)</f>
        <v>1.5266503251277026</v>
      </c>
      <c r="M146" s="269">
        <f>STDEV(K146:K148)</f>
        <v>4.2323667979038582E-2</v>
      </c>
    </row>
    <row r="147" spans="1:13">
      <c r="A147" s="273" t="s">
        <v>140</v>
      </c>
      <c r="B147" s="277" t="s">
        <v>95</v>
      </c>
      <c r="C147" s="269">
        <v>25.08</v>
      </c>
      <c r="D147" s="271">
        <v>25.41</v>
      </c>
      <c r="E147" s="269"/>
      <c r="F147" s="269"/>
      <c r="G147" s="269">
        <f>C147-F146</f>
        <v>-0.40333333333333599</v>
      </c>
      <c r="H147" s="269"/>
      <c r="I147" s="269">
        <f>G147-H140</f>
        <v>-0.61000000000000065</v>
      </c>
      <c r="J147" s="270"/>
      <c r="K147" s="269">
        <f t="shared" si="6"/>
        <v>1.5262592089605598</v>
      </c>
      <c r="L147" s="269"/>
      <c r="M147" s="269"/>
    </row>
    <row r="148" spans="1:13" ht="15" thickBot="1">
      <c r="A148" s="273" t="s">
        <v>140</v>
      </c>
      <c r="B148" s="276" t="s">
        <v>95</v>
      </c>
      <c r="C148" s="269">
        <v>25.12</v>
      </c>
      <c r="D148" s="271">
        <v>25.49</v>
      </c>
      <c r="E148" s="269"/>
      <c r="F148" s="269"/>
      <c r="G148" s="269">
        <f>C148-F146</f>
        <v>-0.36333333333333329</v>
      </c>
      <c r="H148" s="269"/>
      <c r="I148" s="269">
        <f>G148-H140</f>
        <v>-0.56999999999999795</v>
      </c>
      <c r="J148" s="270"/>
      <c r="K148" s="269">
        <f t="shared" si="6"/>
        <v>1.4845235706290469</v>
      </c>
      <c r="L148" s="269"/>
      <c r="M148" s="269"/>
    </row>
    <row r="149" spans="1:13">
      <c r="A149" s="273" t="s">
        <v>140</v>
      </c>
      <c r="B149" s="275" t="s">
        <v>94</v>
      </c>
      <c r="C149" s="269">
        <v>21.68</v>
      </c>
      <c r="D149" s="271">
        <v>23.04</v>
      </c>
      <c r="E149" s="269">
        <f>AVERAGE(C149:C151)</f>
        <v>21.856666666666669</v>
      </c>
      <c r="F149" s="269">
        <f>AVERAGE(D149:D151)</f>
        <v>23.12</v>
      </c>
      <c r="G149" s="269">
        <f>C149-F149</f>
        <v>-1.4400000000000013</v>
      </c>
      <c r="H149" s="269">
        <f>AVERAGE(G149:G151)</f>
        <v>-1.2633333333333343</v>
      </c>
      <c r="I149" s="269">
        <f>G149-H140</f>
        <v>-1.6466666666666658</v>
      </c>
      <c r="J149" s="270">
        <f>AVERAGE(I149:I151)</f>
        <v>-1.4699999999999989</v>
      </c>
      <c r="K149" s="269">
        <f t="shared" si="6"/>
        <v>3.1310936651963996</v>
      </c>
      <c r="L149" s="269">
        <f>AVERAGE(K149:K151)</f>
        <v>2.7825894212945648</v>
      </c>
      <c r="M149" s="269">
        <f>STDEV(K149:K151)</f>
        <v>0.32385660821964568</v>
      </c>
    </row>
    <row r="150" spans="1:13">
      <c r="A150" s="273" t="s">
        <v>140</v>
      </c>
      <c r="B150" s="274" t="s">
        <v>94</v>
      </c>
      <c r="C150" s="269">
        <v>21.88</v>
      </c>
      <c r="D150" s="271">
        <v>23.03</v>
      </c>
      <c r="E150" s="269"/>
      <c r="F150" s="269"/>
      <c r="G150" s="269">
        <f>C150-F149</f>
        <v>-1.240000000000002</v>
      </c>
      <c r="H150" s="269"/>
      <c r="I150" s="269">
        <f>G150-H140</f>
        <v>-1.4466666666666665</v>
      </c>
      <c r="J150" s="270"/>
      <c r="K150" s="269">
        <f t="shared" si="6"/>
        <v>2.7257753539696528</v>
      </c>
      <c r="L150" s="269"/>
      <c r="M150" s="269"/>
    </row>
    <row r="151" spans="1:13" ht="15" thickBot="1">
      <c r="A151" s="273" t="s">
        <v>140</v>
      </c>
      <c r="B151" s="272" t="s">
        <v>94</v>
      </c>
      <c r="C151" s="269">
        <v>22.01</v>
      </c>
      <c r="D151" s="271">
        <v>23.29</v>
      </c>
      <c r="E151" s="269"/>
      <c r="F151" s="269"/>
      <c r="G151" s="269">
        <f>C151-F149</f>
        <v>-1.1099999999999994</v>
      </c>
      <c r="H151" s="269"/>
      <c r="I151" s="269">
        <f>G151-H140</f>
        <v>-1.316666666666664</v>
      </c>
      <c r="J151" s="270"/>
      <c r="K151" s="269">
        <f t="shared" si="6"/>
        <v>2.490899244717641</v>
      </c>
      <c r="L151" s="269"/>
      <c r="M151" s="269"/>
    </row>
    <row r="152" spans="1:13">
      <c r="A152" s="273" t="s">
        <v>140</v>
      </c>
      <c r="B152" s="278" t="s">
        <v>93</v>
      </c>
      <c r="C152" s="271"/>
      <c r="D152" s="271">
        <v>26.36</v>
      </c>
      <c r="E152" s="269">
        <f>AVERAGE(C152:C154)</f>
        <v>26.04</v>
      </c>
      <c r="F152" s="269">
        <f>AVERAGE(D152:D154)</f>
        <v>26.246666666666666</v>
      </c>
      <c r="G152" s="269">
        <f>C152-F152</f>
        <v>-26.246666666666666</v>
      </c>
      <c r="H152" s="269">
        <f>AVERAGE(G152:G154)</f>
        <v>-8.8866666666666667</v>
      </c>
      <c r="I152" s="269">
        <f>G152-H140</f>
        <v>-26.45333333333333</v>
      </c>
      <c r="J152" s="270">
        <f>AVERAGE(I152:I154)</f>
        <v>-9.0933333333333302</v>
      </c>
      <c r="K152" s="269">
        <f t="shared" si="6"/>
        <v>91885465.242567569</v>
      </c>
      <c r="L152" s="269">
        <f>AVERAGE(K152:K154)</f>
        <v>30628489.390831355</v>
      </c>
      <c r="M152" s="269">
        <f>STDEV(K152:K154)</f>
        <v>53050097.246613473</v>
      </c>
    </row>
    <row r="153" spans="1:13">
      <c r="A153" s="273" t="s">
        <v>140</v>
      </c>
      <c r="B153" s="277" t="s">
        <v>93</v>
      </c>
      <c r="C153" s="271">
        <v>26.68</v>
      </c>
      <c r="D153" s="271">
        <v>25.97</v>
      </c>
      <c r="E153" s="269"/>
      <c r="F153" s="269"/>
      <c r="G153" s="269">
        <f>C153-F152</f>
        <v>0.43333333333333357</v>
      </c>
      <c r="H153" s="269"/>
      <c r="I153" s="269">
        <f>G153-H140</f>
        <v>0.22666666666666893</v>
      </c>
      <c r="J153" s="270"/>
      <c r="K153" s="269">
        <f t="shared" si="6"/>
        <v>0.85460717426489818</v>
      </c>
      <c r="L153" s="269"/>
      <c r="M153" s="269"/>
    </row>
    <row r="154" spans="1:13" ht="15" thickBot="1">
      <c r="A154" s="273" t="s">
        <v>140</v>
      </c>
      <c r="B154" s="276" t="s">
        <v>93</v>
      </c>
      <c r="C154" s="271">
        <v>25.4</v>
      </c>
      <c r="D154" s="271">
        <v>26.41</v>
      </c>
      <c r="E154" s="269"/>
      <c r="F154" s="269"/>
      <c r="G154" s="269">
        <f>C154-F152</f>
        <v>-0.84666666666666757</v>
      </c>
      <c r="H154" s="269"/>
      <c r="I154" s="269">
        <f>G154-H140</f>
        <v>-1.0533333333333321</v>
      </c>
      <c r="J154" s="270"/>
      <c r="K154" s="269">
        <f t="shared" si="6"/>
        <v>2.0753193183194929</v>
      </c>
      <c r="L154" s="269"/>
      <c r="M154" s="269"/>
    </row>
    <row r="155" spans="1:13">
      <c r="A155" s="273" t="s">
        <v>140</v>
      </c>
      <c r="B155" s="275" t="s">
        <v>92</v>
      </c>
      <c r="C155" s="269">
        <v>22.11</v>
      </c>
      <c r="D155" s="271">
        <v>24.84</v>
      </c>
      <c r="E155" s="269">
        <f>AVERAGE(C155:C157)</f>
        <v>22.174999999999997</v>
      </c>
      <c r="F155" s="269">
        <f>AVERAGE(D155:D157)</f>
        <v>24.98</v>
      </c>
      <c r="G155" s="269">
        <f>C155-F155</f>
        <v>-2.870000000000001</v>
      </c>
      <c r="H155" s="269">
        <f>AVERAGE(G155:G157)</f>
        <v>-10.196666666666667</v>
      </c>
      <c r="I155" s="269">
        <f>G155-H140</f>
        <v>-3.0766666666666658</v>
      </c>
      <c r="J155" s="270">
        <f>AVERAGE(I155:I157)</f>
        <v>-10.403333333333332</v>
      </c>
      <c r="K155" s="269">
        <f t="shared" si="6"/>
        <v>8.4366290361280996</v>
      </c>
      <c r="L155" s="269">
        <f>AVERAGE(K155:K157)</f>
        <v>12729785.51781752</v>
      </c>
      <c r="M155" s="269">
        <f>STDEV(K155:K157)</f>
        <v>22048621.3032206</v>
      </c>
    </row>
    <row r="156" spans="1:13">
      <c r="A156" s="273" t="s">
        <v>140</v>
      </c>
      <c r="B156" s="274" t="s">
        <v>92</v>
      </c>
      <c r="C156" s="269">
        <v>22.24</v>
      </c>
      <c r="D156" s="271">
        <v>25.02</v>
      </c>
      <c r="E156" s="269"/>
      <c r="F156" s="269"/>
      <c r="G156" s="269">
        <f>C156-F155</f>
        <v>-2.740000000000002</v>
      </c>
      <c r="H156" s="269"/>
      <c r="I156" s="269">
        <f>G156-H140</f>
        <v>-2.9466666666666668</v>
      </c>
      <c r="J156" s="270"/>
      <c r="K156" s="269">
        <f t="shared" si="6"/>
        <v>7.709656947132415</v>
      </c>
      <c r="L156" s="269"/>
      <c r="M156" s="269"/>
    </row>
    <row r="157" spans="1:13" ht="15" thickBot="1">
      <c r="A157" s="273" t="s">
        <v>140</v>
      </c>
      <c r="B157" s="272" t="s">
        <v>92</v>
      </c>
      <c r="C157" s="269"/>
      <c r="D157" s="271">
        <v>25.08</v>
      </c>
      <c r="E157" s="269"/>
      <c r="F157" s="269"/>
      <c r="G157" s="269">
        <f>C157-F155</f>
        <v>-24.98</v>
      </c>
      <c r="H157" s="269"/>
      <c r="I157" s="269">
        <f>G157-H140</f>
        <v>-25.186666666666664</v>
      </c>
      <c r="J157" s="270"/>
      <c r="K157" s="269">
        <f t="shared" si="6"/>
        <v>38189340.407166578</v>
      </c>
      <c r="L157" s="269"/>
      <c r="M157" s="269"/>
    </row>
    <row r="158" spans="1:13">
      <c r="A158" s="273" t="s">
        <v>140</v>
      </c>
      <c r="B158" s="278" t="s">
        <v>91</v>
      </c>
      <c r="C158" s="269">
        <v>21.45</v>
      </c>
      <c r="D158" s="269">
        <v>23.56</v>
      </c>
      <c r="E158" s="269">
        <f>AVERAGE(C158:C160)</f>
        <v>22.153333333333332</v>
      </c>
      <c r="F158" s="269">
        <f>AVERAGE(D158:D160)</f>
        <v>23.626666666666665</v>
      </c>
      <c r="G158" s="269">
        <f>C158-F158</f>
        <v>-2.1766666666666659</v>
      </c>
      <c r="H158" s="269">
        <f>AVERAGE(G158:G160)</f>
        <v>-1.4733333333333327</v>
      </c>
      <c r="I158" s="269">
        <f>G158-H140</f>
        <v>-2.3833333333333306</v>
      </c>
      <c r="J158" s="270">
        <f>AVERAGE(I158:I160)</f>
        <v>-1.6799999999999973</v>
      </c>
      <c r="K158" s="269">
        <f t="shared" si="6"/>
        <v>5.2174082790622469</v>
      </c>
      <c r="L158" s="269">
        <f>AVERAGE(K158:K160)</f>
        <v>3.4144355104289672</v>
      </c>
      <c r="M158" s="269">
        <f>STDEV(K158:K160)</f>
        <v>1.5643535808504745</v>
      </c>
    </row>
    <row r="159" spans="1:13">
      <c r="A159" s="273" t="s">
        <v>140</v>
      </c>
      <c r="B159" s="277" t="s">
        <v>91</v>
      </c>
      <c r="C159" s="269">
        <v>22.56</v>
      </c>
      <c r="D159" s="269">
        <v>23.54</v>
      </c>
      <c r="E159" s="269"/>
      <c r="F159" s="269"/>
      <c r="G159" s="269">
        <f>C159-F158</f>
        <v>-1.0666666666666664</v>
      </c>
      <c r="H159" s="269"/>
      <c r="I159" s="269">
        <f>G159-H140</f>
        <v>-1.273333333333331</v>
      </c>
      <c r="J159" s="270"/>
      <c r="K159" s="269">
        <f t="shared" si="6"/>
        <v>2.4171941126935321</v>
      </c>
      <c r="L159" s="269"/>
      <c r="M159" s="269"/>
    </row>
    <row r="160" spans="1:13" ht="15" thickBot="1">
      <c r="A160" s="273" t="s">
        <v>140</v>
      </c>
      <c r="B160" s="276" t="s">
        <v>91</v>
      </c>
      <c r="C160" s="269">
        <v>22.45</v>
      </c>
      <c r="D160" s="269">
        <v>23.78</v>
      </c>
      <c r="E160" s="269"/>
      <c r="F160" s="269"/>
      <c r="G160" s="269">
        <f>C160-F158</f>
        <v>-1.1766666666666659</v>
      </c>
      <c r="H160" s="269"/>
      <c r="I160" s="269">
        <f>G160-H140</f>
        <v>-1.3833333333333304</v>
      </c>
      <c r="J160" s="270"/>
      <c r="K160" s="269">
        <f t="shared" si="6"/>
        <v>2.608704139531123</v>
      </c>
      <c r="L160" s="269"/>
      <c r="M160" s="269"/>
    </row>
    <row r="161" spans="1:17">
      <c r="A161" s="273" t="s">
        <v>140</v>
      </c>
      <c r="B161" s="275" t="s">
        <v>90</v>
      </c>
      <c r="C161" s="271">
        <v>22.47</v>
      </c>
      <c r="D161" s="271">
        <v>25.28</v>
      </c>
      <c r="E161" s="269">
        <f>AVERAGE(C161:C163)</f>
        <v>21.91</v>
      </c>
      <c r="F161" s="269">
        <f>AVERAGE(D161:D163)</f>
        <v>25.39</v>
      </c>
      <c r="G161" s="269">
        <f>C161-F161</f>
        <v>-2.9200000000000017</v>
      </c>
      <c r="H161" s="269">
        <f>AVERAGE(G161:G163)</f>
        <v>-3.4800000000000004</v>
      </c>
      <c r="I161" s="269">
        <f>G161-H140</f>
        <v>-3.1266666666666665</v>
      </c>
      <c r="J161" s="270">
        <f>AVERAGE(I161:I163)</f>
        <v>-3.6866666666666652</v>
      </c>
      <c r="K161" s="269">
        <f t="shared" si="6"/>
        <v>8.7341461165651157</v>
      </c>
      <c r="L161" s="269">
        <f>AVERAGE(K161:K163)</f>
        <v>13.359470632875521</v>
      </c>
      <c r="M161" s="269">
        <f>STDEV(K161:K163)</f>
        <v>4.1498817951777429</v>
      </c>
    </row>
    <row r="162" spans="1:17">
      <c r="A162" s="273" t="s">
        <v>140</v>
      </c>
      <c r="B162" s="274" t="s">
        <v>90</v>
      </c>
      <c r="C162" s="271">
        <v>21.53</v>
      </c>
      <c r="D162" s="271">
        <v>25.2</v>
      </c>
      <c r="E162" s="269"/>
      <c r="F162" s="269"/>
      <c r="G162" s="269">
        <f>C162-F161</f>
        <v>-3.8599999999999994</v>
      </c>
      <c r="H162" s="269"/>
      <c r="I162" s="269">
        <f>G162-H140</f>
        <v>-4.0666666666666638</v>
      </c>
      <c r="J162" s="270"/>
      <c r="K162" s="269">
        <f t="shared" si="6"/>
        <v>16.756705965129992</v>
      </c>
      <c r="L162" s="269"/>
      <c r="M162" s="269"/>
    </row>
    <row r="163" spans="1:17" ht="15" thickBot="1">
      <c r="A163" s="273" t="s">
        <v>140</v>
      </c>
      <c r="B163" s="272" t="s">
        <v>90</v>
      </c>
      <c r="C163" s="271">
        <v>21.73</v>
      </c>
      <c r="D163" s="271">
        <v>25.69</v>
      </c>
      <c r="E163" s="269"/>
      <c r="F163" s="269"/>
      <c r="G163" s="269">
        <f>C163-F161</f>
        <v>-3.66</v>
      </c>
      <c r="H163" s="269"/>
      <c r="I163" s="269">
        <f>G163-H140</f>
        <v>-3.8666666666666649</v>
      </c>
      <c r="J163" s="270"/>
      <c r="K163" s="269">
        <f t="shared" si="6"/>
        <v>14.587559816931453</v>
      </c>
      <c r="L163" s="269"/>
      <c r="M163" s="269"/>
    </row>
    <row r="164" spans="1:17">
      <c r="A164" s="273" t="s">
        <v>140</v>
      </c>
      <c r="B164" s="278" t="s">
        <v>89</v>
      </c>
      <c r="C164" s="271">
        <v>20.190000000000001</v>
      </c>
      <c r="D164" s="271">
        <v>22.09</v>
      </c>
      <c r="E164" s="269">
        <f>AVERAGE(C164:C166)</f>
        <v>20.533333333333335</v>
      </c>
      <c r="F164" s="269">
        <f>AVERAGE(D164:D166)</f>
        <v>22.830000000000002</v>
      </c>
      <c r="G164" s="269">
        <f>C164-F164</f>
        <v>-2.6400000000000006</v>
      </c>
      <c r="H164" s="269">
        <f>AVERAGE(G164:G166)</f>
        <v>-2.2966666666666682</v>
      </c>
      <c r="I164" s="269">
        <f>G164-H140</f>
        <v>-2.8466666666666653</v>
      </c>
      <c r="J164" s="270">
        <f>AVERAGE(I164:I166)</f>
        <v>-2.5033333333333325</v>
      </c>
      <c r="K164" s="269">
        <f t="shared" si="6"/>
        <v>7.1933642851054804</v>
      </c>
      <c r="L164" s="269">
        <f>AVERAGE(K164:K166)</f>
        <v>5.9614019767471005</v>
      </c>
      <c r="M164" s="269">
        <f>STDEV(K164:K166)</f>
        <v>2.0909376720273971</v>
      </c>
    </row>
    <row r="165" spans="1:17">
      <c r="A165" s="273" t="s">
        <v>140</v>
      </c>
      <c r="B165" s="277" t="s">
        <v>89</v>
      </c>
      <c r="C165" s="271">
        <v>20.2</v>
      </c>
      <c r="D165" s="271">
        <v>24.25</v>
      </c>
      <c r="E165" s="269"/>
      <c r="F165" s="269"/>
      <c r="G165" s="269">
        <f>C165-F164</f>
        <v>-2.6300000000000026</v>
      </c>
      <c r="H165" s="269"/>
      <c r="I165" s="269">
        <f>G165-H140</f>
        <v>-2.8366666666666673</v>
      </c>
      <c r="J165" s="270"/>
      <c r="K165" s="269">
        <f t="shared" si="6"/>
        <v>7.143676088483061</v>
      </c>
      <c r="L165" s="269"/>
      <c r="M165" s="269"/>
    </row>
    <row r="166" spans="1:17" ht="15" thickBot="1">
      <c r="A166" s="273" t="s">
        <v>140</v>
      </c>
      <c r="B166" s="276" t="s">
        <v>89</v>
      </c>
      <c r="C166" s="271">
        <v>21.21</v>
      </c>
      <c r="D166" s="271">
        <v>22.15</v>
      </c>
      <c r="E166" s="269"/>
      <c r="F166" s="269"/>
      <c r="G166" s="269">
        <f>C166-F164</f>
        <v>-1.620000000000001</v>
      </c>
      <c r="H166" s="269"/>
      <c r="I166" s="269">
        <f>G166-H140</f>
        <v>-1.8266666666666656</v>
      </c>
      <c r="J166" s="270"/>
      <c r="K166" s="269">
        <f t="shared" si="6"/>
        <v>3.5471655566527587</v>
      </c>
      <c r="L166" s="269"/>
      <c r="M166" s="269"/>
    </row>
    <row r="167" spans="1:17">
      <c r="A167" s="273" t="s">
        <v>140</v>
      </c>
      <c r="B167" s="275" t="s">
        <v>87</v>
      </c>
      <c r="C167" s="269">
        <v>21.6</v>
      </c>
      <c r="D167" s="271">
        <v>22.13</v>
      </c>
      <c r="E167" s="269">
        <f>AVERAGE(C167:C169)</f>
        <v>20.926666666666666</v>
      </c>
      <c r="F167" s="269">
        <f>AVERAGE(D167:D169)</f>
        <v>22.459999999999997</v>
      </c>
      <c r="G167" s="269">
        <f>C167-F167</f>
        <v>-0.85999999999999588</v>
      </c>
      <c r="H167" s="269">
        <f>AVERAGE(G167:G169)</f>
        <v>-1.5333333333333303</v>
      </c>
      <c r="I167" s="269">
        <f>G167-H146</f>
        <v>-0.45666666666666106</v>
      </c>
      <c r="J167" s="270">
        <f>AVERAGE(I167:I169)</f>
        <v>-1.1299999999999955</v>
      </c>
      <c r="K167" s="269">
        <f t="shared" si="6"/>
        <v>1.3723673104437746</v>
      </c>
      <c r="L167" s="269">
        <f>AVERAGE(K167:K169)</f>
        <v>2.3863656388660881</v>
      </c>
      <c r="M167" s="269">
        <f>STDEV(K167:K169)</f>
        <v>1.226365161742363</v>
      </c>
    </row>
    <row r="168" spans="1:17">
      <c r="A168" s="273" t="s">
        <v>140</v>
      </c>
      <c r="B168" s="274" t="s">
        <v>87</v>
      </c>
      <c r="C168" s="269">
        <v>21.03</v>
      </c>
      <c r="D168" s="271">
        <v>23.09</v>
      </c>
      <c r="E168" s="269"/>
      <c r="F168" s="269"/>
      <c r="G168" s="269">
        <f>C168-F167</f>
        <v>-1.4299999999999962</v>
      </c>
      <c r="H168" s="269"/>
      <c r="I168" s="269">
        <f>G168-H146</f>
        <v>-1.0266666666666613</v>
      </c>
      <c r="J168" s="270"/>
      <c r="K168" s="269">
        <f t="shared" si="6"/>
        <v>2.0373116199145769</v>
      </c>
      <c r="L168" s="269"/>
      <c r="M168" s="269"/>
    </row>
    <row r="169" spans="1:17" ht="15" thickBot="1">
      <c r="A169" s="273" t="s">
        <v>140</v>
      </c>
      <c r="B169" s="272" t="s">
        <v>87</v>
      </c>
      <c r="C169" s="269">
        <v>20.149999999999999</v>
      </c>
      <c r="D169" s="271">
        <v>22.16</v>
      </c>
      <c r="E169" s="269"/>
      <c r="F169" s="269"/>
      <c r="G169" s="269">
        <f>C169-F167</f>
        <v>-2.3099999999999987</v>
      </c>
      <c r="H169" s="269"/>
      <c r="I169" s="269">
        <f>G169-H146</f>
        <v>-1.9066666666666638</v>
      </c>
      <c r="J169" s="270"/>
      <c r="K169" s="269">
        <f t="shared" si="6"/>
        <v>3.7494179862399126</v>
      </c>
      <c r="L169" s="269"/>
      <c r="M169" s="269"/>
    </row>
    <row r="172" spans="1:17">
      <c r="A172" s="273"/>
      <c r="B172" s="268"/>
    </row>
    <row r="173" spans="1:17" ht="20">
      <c r="A173" s="431" t="s">
        <v>42</v>
      </c>
      <c r="B173" s="432"/>
      <c r="C173" s="432"/>
      <c r="E173" s="435" t="s">
        <v>127</v>
      </c>
      <c r="F173" s="437"/>
    </row>
    <row r="174" spans="1:17" ht="16" thickBot="1">
      <c r="A174" s="285" t="s">
        <v>117</v>
      </c>
      <c r="B174" s="285" t="s">
        <v>116</v>
      </c>
      <c r="C174" s="283" t="s">
        <v>115</v>
      </c>
      <c r="D174" s="283" t="s">
        <v>114</v>
      </c>
      <c r="E174" s="283" t="s">
        <v>113</v>
      </c>
      <c r="F174" s="283" t="s">
        <v>112</v>
      </c>
      <c r="G174" s="284" t="s">
        <v>111</v>
      </c>
      <c r="H174" s="283" t="s">
        <v>110</v>
      </c>
      <c r="I174" s="284" t="s">
        <v>109</v>
      </c>
      <c r="J174" s="283" t="s">
        <v>108</v>
      </c>
      <c r="K174" s="283" t="s">
        <v>107</v>
      </c>
      <c r="L174" s="283" t="s">
        <v>106</v>
      </c>
      <c r="M174" s="283" t="s">
        <v>105</v>
      </c>
      <c r="O174" s="279"/>
      <c r="P174" s="282" t="s">
        <v>104</v>
      </c>
      <c r="Q174" s="281" t="s">
        <v>103</v>
      </c>
    </row>
    <row r="175" spans="1:17">
      <c r="A175" s="273" t="s">
        <v>140</v>
      </c>
      <c r="B175" s="278" t="s">
        <v>100</v>
      </c>
      <c r="C175" s="269">
        <v>25.13</v>
      </c>
      <c r="D175" s="271">
        <v>22.52</v>
      </c>
      <c r="E175" s="269">
        <f>AVERAGE(C175:C177)</f>
        <v>25.063333333333333</v>
      </c>
      <c r="F175" s="269">
        <f>AVERAGE(D175:D177)</f>
        <v>22.536666666666665</v>
      </c>
      <c r="G175" s="269">
        <f>C175-F175</f>
        <v>2.5933333333333337</v>
      </c>
      <c r="H175" s="269">
        <f>AVERAGE(G175:G177)</f>
        <v>2.5266666666666673</v>
      </c>
      <c r="I175" s="269">
        <f>G175-H175</f>
        <v>6.666666666666643E-2</v>
      </c>
      <c r="J175" s="270">
        <f>AVERAGE(I175:I177)</f>
        <v>0</v>
      </c>
      <c r="K175" s="269">
        <f t="shared" ref="K175:K204" si="7">2^-(I175)</f>
        <v>0.95484160391041673</v>
      </c>
      <c r="L175" s="286">
        <f>AVERAGE(K175:K177)</f>
        <v>1.0134194977170163</v>
      </c>
      <c r="M175" s="269">
        <f>STDEV(K175:K177)</f>
        <v>0.20620452200183503</v>
      </c>
      <c r="O175" s="279" t="s">
        <v>102</v>
      </c>
      <c r="P175" s="279">
        <v>1.0134194977170199</v>
      </c>
      <c r="Q175" s="279">
        <v>1.0971615035640001</v>
      </c>
    </row>
    <row r="176" spans="1:17">
      <c r="A176" s="273" t="s">
        <v>140</v>
      </c>
      <c r="B176" s="277" t="s">
        <v>100</v>
      </c>
      <c r="C176" s="269">
        <v>25.31</v>
      </c>
      <c r="D176" s="271">
        <v>22.56</v>
      </c>
      <c r="E176" s="269"/>
      <c r="F176" s="269"/>
      <c r="G176" s="269">
        <f>C176-F175</f>
        <v>2.7733333333333334</v>
      </c>
      <c r="H176" s="269"/>
      <c r="I176" s="269">
        <f>G176-H175</f>
        <v>0.24666666666666615</v>
      </c>
      <c r="J176" s="270"/>
      <c r="K176" s="269">
        <f t="shared" si="7"/>
        <v>0.84284154475469963</v>
      </c>
      <c r="L176" s="269"/>
      <c r="M176" s="269"/>
      <c r="O176" s="279" t="s">
        <v>101</v>
      </c>
      <c r="P176" s="279">
        <v>0.94655018615781805</v>
      </c>
      <c r="Q176" s="279">
        <v>2.0802755218529398</v>
      </c>
    </row>
    <row r="177" spans="1:17" ht="15" thickBot="1">
      <c r="A177" s="273" t="s">
        <v>140</v>
      </c>
      <c r="B177" s="276" t="s">
        <v>100</v>
      </c>
      <c r="C177" s="269">
        <v>24.75</v>
      </c>
      <c r="D177" s="271">
        <v>22.53</v>
      </c>
      <c r="E177" s="269"/>
      <c r="F177" s="269"/>
      <c r="G177" s="269">
        <f>C177-F175</f>
        <v>2.2133333333333347</v>
      </c>
      <c r="H177" s="269"/>
      <c r="I177" s="269">
        <f>G177-H175</f>
        <v>-0.31333333333333258</v>
      </c>
      <c r="J177" s="270"/>
      <c r="K177" s="269">
        <f t="shared" si="7"/>
        <v>1.2425753444859327</v>
      </c>
      <c r="L177" s="269"/>
      <c r="M177" s="269"/>
      <c r="O177" s="279" t="s">
        <v>99</v>
      </c>
      <c r="P177" s="279">
        <v>1.03735367736982</v>
      </c>
      <c r="Q177" s="279">
        <v>3.07416982957885</v>
      </c>
    </row>
    <row r="178" spans="1:17">
      <c r="A178" s="273" t="s">
        <v>140</v>
      </c>
      <c r="B178" s="275" t="s">
        <v>96</v>
      </c>
      <c r="C178" s="269">
        <v>23.72</v>
      </c>
      <c r="D178" s="271">
        <v>21.97</v>
      </c>
      <c r="E178" s="269">
        <f>AVERAGE(C178:C180)</f>
        <v>24.336666666666662</v>
      </c>
      <c r="F178" s="269">
        <f>AVERAGE(D178:D180)</f>
        <v>21.873333333333335</v>
      </c>
      <c r="G178" s="269">
        <f>C178-F178</f>
        <v>1.846666666666664</v>
      </c>
      <c r="H178" s="269">
        <f>AVERAGE(G178:G180)</f>
        <v>2.4633333333333312</v>
      </c>
      <c r="I178" s="269">
        <f>G178-H175</f>
        <v>-0.68000000000000327</v>
      </c>
      <c r="J178" s="270">
        <f>AVERAGE(I178:I180)</f>
        <v>-6.3333333333336128E-2</v>
      </c>
      <c r="K178" s="269">
        <f t="shared" si="7"/>
        <v>1.6021397551792478</v>
      </c>
      <c r="L178" s="269">
        <f>AVERAGE(K178:K180)</f>
        <v>1.0971615035640105</v>
      </c>
      <c r="M178" s="269">
        <f>STDEV(K178:K180)</f>
        <v>0.43897449117162263</v>
      </c>
      <c r="O178" s="279" t="s">
        <v>98</v>
      </c>
      <c r="P178" s="279">
        <v>1.2138024767081801</v>
      </c>
      <c r="Q178" s="279">
        <v>2.08080942205613</v>
      </c>
    </row>
    <row r="179" spans="1:17">
      <c r="A179" s="273" t="s">
        <v>140</v>
      </c>
      <c r="B179" s="274" t="s">
        <v>96</v>
      </c>
      <c r="C179" s="269">
        <v>24.71</v>
      </c>
      <c r="D179" s="271">
        <v>21.45</v>
      </c>
      <c r="E179" s="269"/>
      <c r="F179" s="269"/>
      <c r="G179" s="269">
        <f>C179-F178</f>
        <v>2.836666666666666</v>
      </c>
      <c r="H179" s="269"/>
      <c r="I179" s="269">
        <f>G179-H175</f>
        <v>0.30999999999999872</v>
      </c>
      <c r="J179" s="270"/>
      <c r="K179" s="269">
        <f t="shared" si="7"/>
        <v>0.806641759222127</v>
      </c>
      <c r="L179" s="269"/>
      <c r="M179" s="269"/>
      <c r="O179" s="279" t="s">
        <v>97</v>
      </c>
      <c r="P179" s="279">
        <v>1.2830111155586399</v>
      </c>
      <c r="Q179" s="279">
        <v>2.0614393297981501</v>
      </c>
    </row>
    <row r="180" spans="1:17" ht="15" thickBot="1">
      <c r="A180" s="273" t="s">
        <v>140</v>
      </c>
      <c r="B180" s="272" t="s">
        <v>96</v>
      </c>
      <c r="C180" s="269">
        <v>24.58</v>
      </c>
      <c r="D180" s="271">
        <v>22.2</v>
      </c>
      <c r="E180" s="269"/>
      <c r="F180" s="269"/>
      <c r="G180" s="269">
        <f>C180-F178</f>
        <v>2.7066666666666634</v>
      </c>
      <c r="H180" s="269"/>
      <c r="I180" s="269">
        <f>G180-H175</f>
        <v>0.17999999999999616</v>
      </c>
      <c r="J180" s="270"/>
      <c r="K180" s="269">
        <f t="shared" si="7"/>
        <v>0.88270299629065718</v>
      </c>
      <c r="L180" s="269"/>
      <c r="M180" s="269"/>
    </row>
    <row r="181" spans="1:17">
      <c r="A181" s="273" t="s">
        <v>140</v>
      </c>
      <c r="B181" s="278" t="s">
        <v>95</v>
      </c>
      <c r="C181" s="269">
        <v>23.96</v>
      </c>
      <c r="D181" s="271">
        <v>21.77</v>
      </c>
      <c r="E181" s="269">
        <f>AVERAGE(C181:C183)</f>
        <v>24.02333333333333</v>
      </c>
      <c r="F181" s="269">
        <f>AVERAGE(D181:D183)</f>
        <v>21.416666666666668</v>
      </c>
      <c r="G181" s="269">
        <f>C181-F181</f>
        <v>2.543333333333333</v>
      </c>
      <c r="H181" s="269">
        <f>AVERAGE(G181:G183)</f>
        <v>2.6066666666666656</v>
      </c>
      <c r="I181" s="269">
        <f>G181-H175</f>
        <v>1.6666666666665719E-2</v>
      </c>
      <c r="J181" s="270">
        <f>AVERAGE(I181:I183)</f>
        <v>7.9999999999998295E-2</v>
      </c>
      <c r="K181" s="269">
        <f t="shared" si="7"/>
        <v>0.98851402035289671</v>
      </c>
      <c r="L181" s="269">
        <f>AVERAGE(K181:K183)</f>
        <v>0.94655018615782227</v>
      </c>
      <c r="M181" s="269">
        <f>STDEV(K181:K183)</f>
        <v>3.7594205086119929E-2</v>
      </c>
    </row>
    <row r="182" spans="1:17">
      <c r="A182" s="273" t="s">
        <v>140</v>
      </c>
      <c r="B182" s="277" t="s">
        <v>95</v>
      </c>
      <c r="C182" s="269">
        <v>24.07</v>
      </c>
      <c r="D182" s="271">
        <v>20.67</v>
      </c>
      <c r="E182" s="269"/>
      <c r="F182" s="269"/>
      <c r="G182" s="269">
        <f>C182-F181</f>
        <v>2.6533333333333324</v>
      </c>
      <c r="H182" s="269"/>
      <c r="I182" s="269">
        <f>G182-H175</f>
        <v>0.12666666666666515</v>
      </c>
      <c r="J182" s="270"/>
      <c r="K182" s="269">
        <f t="shared" si="7"/>
        <v>0.91594529027024962</v>
      </c>
      <c r="L182" s="269"/>
      <c r="M182" s="269"/>
    </row>
    <row r="183" spans="1:17" ht="15" thickBot="1">
      <c r="A183" s="273" t="s">
        <v>140</v>
      </c>
      <c r="B183" s="276" t="s">
        <v>95</v>
      </c>
      <c r="C183" s="269">
        <v>24.04</v>
      </c>
      <c r="D183" s="271">
        <v>21.81</v>
      </c>
      <c r="E183" s="269"/>
      <c r="F183" s="269"/>
      <c r="G183" s="269">
        <f>C183-F181</f>
        <v>2.6233333333333313</v>
      </c>
      <c r="H183" s="269"/>
      <c r="I183" s="269">
        <f>G183-H175</f>
        <v>9.6666666666664014E-2</v>
      </c>
      <c r="J183" s="270"/>
      <c r="K183" s="269">
        <f t="shared" si="7"/>
        <v>0.93519124785032048</v>
      </c>
      <c r="L183" s="269"/>
      <c r="M183" s="269"/>
    </row>
    <row r="184" spans="1:17">
      <c r="A184" s="273" t="s">
        <v>140</v>
      </c>
      <c r="B184" s="275" t="s">
        <v>94</v>
      </c>
      <c r="C184" s="269">
        <v>20.94</v>
      </c>
      <c r="D184" s="271">
        <v>20.36</v>
      </c>
      <c r="E184" s="269">
        <f>AVERAGE(C184:C186)</f>
        <v>22.52333333333333</v>
      </c>
      <c r="F184" s="269">
        <f>AVERAGE(D184:D186)</f>
        <v>20.583333333333332</v>
      </c>
      <c r="G184" s="269">
        <f>C184-F184</f>
        <v>0.35666666666666913</v>
      </c>
      <c r="H184" s="269">
        <f>AVERAGE(G184:G186)</f>
        <v>1.9400000000000013</v>
      </c>
      <c r="I184" s="269">
        <f>G184-H175</f>
        <v>-2.1699999999999982</v>
      </c>
      <c r="J184" s="270">
        <f>AVERAGE(I184:I186)</f>
        <v>-0.586666666666666</v>
      </c>
      <c r="K184" s="269">
        <f t="shared" si="7"/>
        <v>4.5002339387552315</v>
      </c>
      <c r="L184" s="269">
        <f>AVERAGE(K184:K186)</f>
        <v>2.0802755218529554</v>
      </c>
      <c r="M184" s="269">
        <f>STDEV(K184:K186)</f>
        <v>2.0968884934748884</v>
      </c>
    </row>
    <row r="185" spans="1:17">
      <c r="A185" s="273" t="s">
        <v>140</v>
      </c>
      <c r="B185" s="274" t="s">
        <v>94</v>
      </c>
      <c r="C185" s="269">
        <v>23.2</v>
      </c>
      <c r="D185" s="271">
        <v>21.12</v>
      </c>
      <c r="E185" s="269"/>
      <c r="F185" s="269"/>
      <c r="G185" s="269">
        <f>C185-F184</f>
        <v>2.6166666666666671</v>
      </c>
      <c r="H185" s="269"/>
      <c r="I185" s="269">
        <f>G185-H175</f>
        <v>8.9999999999999858E-2</v>
      </c>
      <c r="J185" s="270"/>
      <c r="K185" s="269">
        <f t="shared" si="7"/>
        <v>0.93952274921401191</v>
      </c>
      <c r="L185" s="269"/>
      <c r="M185" s="269"/>
    </row>
    <row r="186" spans="1:17" ht="15" thickBot="1">
      <c r="A186" s="273" t="s">
        <v>140</v>
      </c>
      <c r="B186" s="272" t="s">
        <v>94</v>
      </c>
      <c r="C186" s="269">
        <v>23.43</v>
      </c>
      <c r="D186" s="271">
        <v>20.27</v>
      </c>
      <c r="E186" s="269"/>
      <c r="F186" s="269"/>
      <c r="G186" s="269">
        <f>C186-F184</f>
        <v>2.8466666666666676</v>
      </c>
      <c r="H186" s="269"/>
      <c r="I186" s="269">
        <f>G186-H175</f>
        <v>0.32000000000000028</v>
      </c>
      <c r="J186" s="270"/>
      <c r="K186" s="269">
        <f t="shared" si="7"/>
        <v>0.801069877589622</v>
      </c>
      <c r="L186" s="269"/>
      <c r="M186" s="269"/>
    </row>
    <row r="187" spans="1:17">
      <c r="A187" s="273" t="s">
        <v>140</v>
      </c>
      <c r="B187" s="278" t="s">
        <v>93</v>
      </c>
      <c r="C187" s="269">
        <v>23.98</v>
      </c>
      <c r="D187" s="271">
        <v>21.54</v>
      </c>
      <c r="E187" s="269">
        <f>AVERAGE(C187:C189)</f>
        <v>23.895</v>
      </c>
      <c r="F187" s="269">
        <f>AVERAGE(D187:D189)</f>
        <v>21.459999999999997</v>
      </c>
      <c r="G187" s="269">
        <f>C187-F187</f>
        <v>2.5200000000000031</v>
      </c>
      <c r="H187" s="269">
        <f>AVERAGE(G187:G189)</f>
        <v>-5.5299999999999976</v>
      </c>
      <c r="I187" s="269">
        <f>G187-H175</f>
        <v>-6.6666666666641561E-3</v>
      </c>
      <c r="J187" s="270">
        <f>AVERAGE(I187:I189)</f>
        <v>-8.0566666666666649</v>
      </c>
      <c r="K187" s="269">
        <f t="shared" si="7"/>
        <v>1.004631674402052</v>
      </c>
      <c r="L187" s="269">
        <f>AVERAGE(K187:K189)</f>
        <v>5540959.3455280904</v>
      </c>
      <c r="M187" s="269">
        <f>STDEV(K187:K189)</f>
        <v>9597221.2602496911</v>
      </c>
    </row>
    <row r="188" spans="1:17">
      <c r="A188" s="273" t="s">
        <v>140</v>
      </c>
      <c r="B188" s="277" t="s">
        <v>93</v>
      </c>
      <c r="C188" s="269">
        <v>23.81</v>
      </c>
      <c r="D188" s="271">
        <v>21.38</v>
      </c>
      <c r="E188" s="269"/>
      <c r="F188" s="269"/>
      <c r="G188" s="269">
        <f>C188-F187</f>
        <v>2.3500000000000014</v>
      </c>
      <c r="H188" s="269"/>
      <c r="I188" s="269">
        <f>G188-H175</f>
        <v>-0.17666666666666586</v>
      </c>
      <c r="J188" s="270"/>
      <c r="K188" s="269">
        <f t="shared" si="7"/>
        <v>1.1302693892731552</v>
      </c>
      <c r="L188" s="269"/>
      <c r="M188" s="269"/>
    </row>
    <row r="189" spans="1:17" ht="15" thickBot="1">
      <c r="A189" s="273" t="s">
        <v>140</v>
      </c>
      <c r="B189" s="276" t="s">
        <v>93</v>
      </c>
      <c r="C189" s="269"/>
      <c r="D189" s="271">
        <v>21.46</v>
      </c>
      <c r="E189" s="269"/>
      <c r="F189" s="269"/>
      <c r="G189" s="269">
        <f>C189-F187</f>
        <v>-21.459999999999997</v>
      </c>
      <c r="H189" s="269"/>
      <c r="I189" s="269">
        <f>G189-H175</f>
        <v>-23.986666666666665</v>
      </c>
      <c r="J189" s="270"/>
      <c r="K189" s="269">
        <f t="shared" si="7"/>
        <v>16622875.901683208</v>
      </c>
      <c r="L189" s="269"/>
      <c r="M189" s="269"/>
    </row>
    <row r="190" spans="1:17">
      <c r="A190" s="273" t="s">
        <v>140</v>
      </c>
      <c r="B190" s="275" t="s">
        <v>92</v>
      </c>
      <c r="C190" s="269">
        <v>22.98</v>
      </c>
      <c r="D190" s="269">
        <v>20.97</v>
      </c>
      <c r="E190" s="269">
        <f>AVERAGE(C190:C192)</f>
        <v>22.603333333333335</v>
      </c>
      <c r="F190" s="269">
        <f>AVERAGE(D190:D192)</f>
        <v>21.633333333333329</v>
      </c>
      <c r="G190" s="269">
        <f>C190-F190</f>
        <v>1.3466666666666711</v>
      </c>
      <c r="H190" s="269">
        <f>AVERAGE(G190:G192)</f>
        <v>0.97000000000000364</v>
      </c>
      <c r="I190" s="269">
        <f>G190-H175</f>
        <v>-1.1799999999999962</v>
      </c>
      <c r="J190" s="270">
        <f>AVERAGE(I190:I192)</f>
        <v>-1.5566666666666638</v>
      </c>
      <c r="K190" s="269">
        <f t="shared" si="7"/>
        <v>2.2657677705915913</v>
      </c>
      <c r="L190" s="269">
        <f>AVERAGE(K190:K192)</f>
        <v>3.0741698295788482</v>
      </c>
      <c r="M190" s="269">
        <f>STDEV(K190:K192)</f>
        <v>1.1634604608974868</v>
      </c>
    </row>
    <row r="191" spans="1:17">
      <c r="A191" s="273" t="s">
        <v>140</v>
      </c>
      <c r="B191" s="274" t="s">
        <v>92</v>
      </c>
      <c r="C191" s="269">
        <v>22.81</v>
      </c>
      <c r="D191" s="269">
        <v>21.94</v>
      </c>
      <c r="E191" s="269"/>
      <c r="F191" s="269"/>
      <c r="G191" s="269">
        <f>C191-F190</f>
        <v>1.1766666666666694</v>
      </c>
      <c r="H191" s="269"/>
      <c r="I191" s="269">
        <f>G191-H175</f>
        <v>-1.3499999999999979</v>
      </c>
      <c r="J191" s="270"/>
      <c r="K191" s="269">
        <f t="shared" si="7"/>
        <v>2.5491212546385205</v>
      </c>
      <c r="L191" s="269"/>
      <c r="M191" s="269"/>
    </row>
    <row r="192" spans="1:17" ht="15" thickBot="1">
      <c r="A192" s="273" t="s">
        <v>140</v>
      </c>
      <c r="B192" s="272" t="s">
        <v>92</v>
      </c>
      <c r="C192" s="269">
        <v>22.02</v>
      </c>
      <c r="D192" s="269">
        <v>21.99</v>
      </c>
      <c r="E192" s="269"/>
      <c r="F192" s="269"/>
      <c r="G192" s="269">
        <f>C192-F190</f>
        <v>0.38666666666667027</v>
      </c>
      <c r="H192" s="269"/>
      <c r="I192" s="269">
        <f>G192-H175</f>
        <v>-2.139999999999997</v>
      </c>
      <c r="J192" s="270"/>
      <c r="K192" s="269">
        <f t="shared" si="7"/>
        <v>4.4076204635064338</v>
      </c>
      <c r="L192" s="269"/>
      <c r="M192" s="269"/>
    </row>
    <row r="193" spans="1:13">
      <c r="A193" s="273" t="s">
        <v>140</v>
      </c>
      <c r="B193" s="278" t="s">
        <v>91</v>
      </c>
      <c r="C193" s="269">
        <v>23.99</v>
      </c>
      <c r="D193" s="271">
        <v>21.47</v>
      </c>
      <c r="E193" s="269">
        <f>AVERAGE(C193:C195)</f>
        <v>23.736666666666665</v>
      </c>
      <c r="F193" s="269">
        <f>AVERAGE(D193:D195)</f>
        <v>21.466666666666669</v>
      </c>
      <c r="G193" s="269">
        <f>C193-F193</f>
        <v>2.5233333333333299</v>
      </c>
      <c r="H193" s="269">
        <f>AVERAGE(G193:G195)</f>
        <v>2.2699999999999974</v>
      </c>
      <c r="I193" s="269">
        <f>G193-H175</f>
        <v>-3.3333333333374071E-3</v>
      </c>
      <c r="J193" s="270">
        <f>AVERAGE(I193:I195)</f>
        <v>-0.2566666666666701</v>
      </c>
      <c r="K193" s="269">
        <f t="shared" si="7"/>
        <v>1.0023131618421757</v>
      </c>
      <c r="L193" s="269">
        <f>AVERAGE(K193:K195)</f>
        <v>1.2138024767081796</v>
      </c>
      <c r="M193" s="269">
        <f>STDEV(K193:K195)</f>
        <v>0.27095408290955181</v>
      </c>
    </row>
    <row r="194" spans="1:13">
      <c r="A194" s="273" t="s">
        <v>140</v>
      </c>
      <c r="B194" s="277" t="s">
        <v>91</v>
      </c>
      <c r="C194" s="269">
        <v>23.83</v>
      </c>
      <c r="D194" s="271">
        <v>21.43</v>
      </c>
      <c r="E194" s="269"/>
      <c r="F194" s="269"/>
      <c r="G194" s="269">
        <f>C194-F193</f>
        <v>2.3633333333333297</v>
      </c>
      <c r="H194" s="269"/>
      <c r="I194" s="269">
        <f>G194-H175</f>
        <v>-0.16333333333333755</v>
      </c>
      <c r="J194" s="270"/>
      <c r="K194" s="269">
        <f t="shared" si="7"/>
        <v>1.1198716040467624</v>
      </c>
      <c r="L194" s="269"/>
      <c r="M194" s="269"/>
    </row>
    <row r="195" spans="1:13" ht="15" thickBot="1">
      <c r="A195" s="273" t="s">
        <v>140</v>
      </c>
      <c r="B195" s="276" t="s">
        <v>91</v>
      </c>
      <c r="C195" s="269">
        <v>23.39</v>
      </c>
      <c r="D195" s="271">
        <v>21.5</v>
      </c>
      <c r="E195" s="269"/>
      <c r="F195" s="269"/>
      <c r="G195" s="269">
        <f>C195-F193</f>
        <v>1.923333333333332</v>
      </c>
      <c r="H195" s="269"/>
      <c r="I195" s="269">
        <f>G195-H175</f>
        <v>-0.60333333333333528</v>
      </c>
      <c r="J195" s="270"/>
      <c r="K195" s="269">
        <f t="shared" si="7"/>
        <v>1.5192226642356013</v>
      </c>
      <c r="L195" s="269"/>
      <c r="M195" s="269"/>
    </row>
    <row r="196" spans="1:13">
      <c r="A196" s="273" t="s">
        <v>140</v>
      </c>
      <c r="B196" s="275" t="s">
        <v>90</v>
      </c>
      <c r="C196" s="269">
        <v>22.19</v>
      </c>
      <c r="D196" s="271">
        <v>20.83</v>
      </c>
      <c r="E196" s="269">
        <f>AVERAGE(C196:C198)</f>
        <v>22.373333333333335</v>
      </c>
      <c r="F196" s="269">
        <f>AVERAGE(D196:D198)</f>
        <v>20.893333333333331</v>
      </c>
      <c r="G196" s="269">
        <f>C196-F196</f>
        <v>1.2966666666666704</v>
      </c>
      <c r="H196" s="269">
        <f>AVERAGE(G196:G198)</f>
        <v>1.4800000000000029</v>
      </c>
      <c r="I196" s="269">
        <f>G196-H175</f>
        <v>-1.2299999999999969</v>
      </c>
      <c r="J196" s="270">
        <f>AVERAGE(I196:I198)</f>
        <v>-1.0466666666666644</v>
      </c>
      <c r="K196" s="269">
        <f t="shared" si="7"/>
        <v>2.3456698984637523</v>
      </c>
      <c r="L196" s="269">
        <f>AVERAGE(K196:K198)</f>
        <v>2.0808094220561344</v>
      </c>
      <c r="M196" s="269">
        <f>STDEV(K196:K198)</f>
        <v>0.30117063466608474</v>
      </c>
    </row>
    <row r="197" spans="1:13">
      <c r="A197" s="273" t="s">
        <v>140</v>
      </c>
      <c r="B197" s="274" t="s">
        <v>90</v>
      </c>
      <c r="C197" s="269">
        <v>22.61</v>
      </c>
      <c r="D197" s="271">
        <v>20.88</v>
      </c>
      <c r="E197" s="269"/>
      <c r="F197" s="269"/>
      <c r="G197" s="269">
        <f>C197-F196</f>
        <v>1.7166666666666686</v>
      </c>
      <c r="H197" s="269"/>
      <c r="I197" s="269">
        <f>G197-H175</f>
        <v>-0.80999999999999872</v>
      </c>
      <c r="J197" s="270"/>
      <c r="K197" s="269">
        <f t="shared" si="7"/>
        <v>1.7532114426320686</v>
      </c>
      <c r="L197" s="269"/>
      <c r="M197" s="269"/>
    </row>
    <row r="198" spans="1:13" ht="15" thickBot="1">
      <c r="A198" s="273" t="s">
        <v>140</v>
      </c>
      <c r="B198" s="272" t="s">
        <v>90</v>
      </c>
      <c r="C198" s="269">
        <v>22.32</v>
      </c>
      <c r="D198" s="271">
        <v>20.97</v>
      </c>
      <c r="E198" s="269"/>
      <c r="F198" s="269"/>
      <c r="G198" s="269">
        <f>C198-F196</f>
        <v>1.4266666666666694</v>
      </c>
      <c r="H198" s="269"/>
      <c r="I198" s="269">
        <f>G198-H175</f>
        <v>-1.0999999999999979</v>
      </c>
      <c r="J198" s="270"/>
      <c r="K198" s="269">
        <f t="shared" si="7"/>
        <v>2.1435469250725832</v>
      </c>
      <c r="L198" s="269"/>
      <c r="M198" s="269"/>
    </row>
    <row r="199" spans="1:13">
      <c r="A199" s="273" t="s">
        <v>140</v>
      </c>
      <c r="B199" s="278" t="s">
        <v>89</v>
      </c>
      <c r="C199" s="269"/>
      <c r="D199" s="271">
        <v>21.47</v>
      </c>
      <c r="E199" s="269" t="e">
        <f>AVERAGE(C199:C201)</f>
        <v>#DIV/0!</v>
      </c>
      <c r="F199" s="269">
        <f>AVERAGE(D199:D201)</f>
        <v>21.466666666666669</v>
      </c>
      <c r="G199" s="269">
        <f>C199-F199</f>
        <v>-21.466666666666669</v>
      </c>
      <c r="H199" s="269">
        <f>AVERAGE(G199:G201)</f>
        <v>-21.466666666666669</v>
      </c>
      <c r="I199" s="269">
        <f>G199-H181</f>
        <v>-24.073333333333334</v>
      </c>
      <c r="J199" s="270">
        <f>AVERAGE(I199:I201)</f>
        <v>-24.073333333333334</v>
      </c>
      <c r="K199" s="269">
        <f t="shared" si="7"/>
        <v>17652061.381550651</v>
      </c>
      <c r="L199" s="269">
        <f>AVERAGE(K199:K201)</f>
        <v>17652061.381550651</v>
      </c>
      <c r="M199" s="269">
        <f>STDEV(K199:K201)</f>
        <v>0</v>
      </c>
    </row>
    <row r="200" spans="1:13">
      <c r="A200" s="273" t="s">
        <v>140</v>
      </c>
      <c r="B200" s="277" t="s">
        <v>89</v>
      </c>
      <c r="C200" s="269"/>
      <c r="D200" s="271">
        <v>21.43</v>
      </c>
      <c r="E200" s="269"/>
      <c r="F200" s="269"/>
      <c r="G200" s="269">
        <f>C200-F199</f>
        <v>-21.466666666666669</v>
      </c>
      <c r="H200" s="269"/>
      <c r="I200" s="269">
        <f>G200-H181</f>
        <v>-24.073333333333334</v>
      </c>
      <c r="J200" s="270"/>
      <c r="K200" s="269">
        <f t="shared" si="7"/>
        <v>17652061.381550651</v>
      </c>
      <c r="L200" s="269"/>
      <c r="M200" s="269"/>
    </row>
    <row r="201" spans="1:13" ht="15" thickBot="1">
      <c r="A201" s="273" t="s">
        <v>140</v>
      </c>
      <c r="B201" s="276" t="s">
        <v>89</v>
      </c>
      <c r="C201" s="269"/>
      <c r="D201" s="271">
        <v>21.5</v>
      </c>
      <c r="E201" s="269"/>
      <c r="F201" s="269"/>
      <c r="G201" s="269">
        <f>C201-F199</f>
        <v>-21.466666666666669</v>
      </c>
      <c r="H201" s="269"/>
      <c r="I201" s="269">
        <f>G201-H181</f>
        <v>-24.073333333333334</v>
      </c>
      <c r="J201" s="270"/>
      <c r="K201" s="269">
        <f t="shared" si="7"/>
        <v>17652061.381550651</v>
      </c>
      <c r="L201" s="269"/>
      <c r="M201" s="269"/>
    </row>
    <row r="202" spans="1:13">
      <c r="A202" s="273" t="s">
        <v>140</v>
      </c>
      <c r="B202" s="275" t="s">
        <v>87</v>
      </c>
      <c r="C202" s="269">
        <v>21.99</v>
      </c>
      <c r="D202" s="271">
        <v>21.47</v>
      </c>
      <c r="E202" s="269">
        <f>AVERAGE(C202:C204)</f>
        <v>22.403333333333332</v>
      </c>
      <c r="F202" s="269">
        <f>AVERAGE(D202:D204)</f>
        <v>21.466666666666669</v>
      </c>
      <c r="G202" s="269">
        <f>C202-F202</f>
        <v>0.52333333333332988</v>
      </c>
      <c r="H202" s="269">
        <f>AVERAGE(G202:G204)</f>
        <v>0.93666666666666387</v>
      </c>
      <c r="I202" s="269">
        <f>G202-H184</f>
        <v>-1.4166666666666714</v>
      </c>
      <c r="J202" s="270">
        <f>AVERAGE(I202:I204)</f>
        <v>-1.0033333333333374</v>
      </c>
      <c r="K202" s="269">
        <f t="shared" si="7"/>
        <v>2.6696797083400772</v>
      </c>
      <c r="L202" s="269">
        <f>AVERAGE(K202:K204)</f>
        <v>2.0614393297981026</v>
      </c>
      <c r="M202" s="269">
        <f>STDEV(K202:K204)</f>
        <v>0.59006828141253298</v>
      </c>
    </row>
    <row r="203" spans="1:13">
      <c r="A203" s="273" t="s">
        <v>140</v>
      </c>
      <c r="B203" s="274" t="s">
        <v>87</v>
      </c>
      <c r="C203" s="269">
        <v>22.83</v>
      </c>
      <c r="D203" s="271">
        <v>21.43</v>
      </c>
      <c r="E203" s="269"/>
      <c r="F203" s="269"/>
      <c r="G203" s="269">
        <f>C203-F202</f>
        <v>1.3633333333333297</v>
      </c>
      <c r="H203" s="269"/>
      <c r="I203" s="269">
        <f>G203-H184</f>
        <v>-0.57666666666667155</v>
      </c>
      <c r="J203" s="270"/>
      <c r="K203" s="269">
        <f t="shared" si="7"/>
        <v>1.4913994004503821</v>
      </c>
      <c r="L203" s="269"/>
      <c r="M203" s="269"/>
    </row>
    <row r="204" spans="1:13" ht="15" thickBot="1">
      <c r="A204" s="273" t="s">
        <v>140</v>
      </c>
      <c r="B204" s="272" t="s">
        <v>87</v>
      </c>
      <c r="C204" s="269">
        <v>22.39</v>
      </c>
      <c r="D204" s="271">
        <v>21.5</v>
      </c>
      <c r="E204" s="269"/>
      <c r="F204" s="269"/>
      <c r="G204" s="269">
        <f>C204-F202</f>
        <v>0.92333333333333201</v>
      </c>
      <c r="H204" s="269"/>
      <c r="I204" s="269">
        <f>G204-H184</f>
        <v>-1.0166666666666693</v>
      </c>
      <c r="J204" s="270"/>
      <c r="K204" s="269">
        <f t="shared" si="7"/>
        <v>2.0232388806038486</v>
      </c>
      <c r="L204" s="269"/>
      <c r="M204" s="269"/>
    </row>
    <row r="205" spans="1:13">
      <c r="H205" s="268"/>
      <c r="I205" s="268"/>
      <c r="J205" s="268"/>
      <c r="K205" s="268"/>
      <c r="L205" s="268"/>
      <c r="M205" s="268"/>
    </row>
    <row r="207" spans="1:13" ht="20">
      <c r="A207" s="431" t="s">
        <v>42</v>
      </c>
      <c r="B207" s="432"/>
      <c r="C207" s="432"/>
      <c r="E207" s="435" t="s">
        <v>126</v>
      </c>
      <c r="F207" s="437"/>
    </row>
    <row r="208" spans="1:13" ht="16" thickBot="1">
      <c r="A208" s="285" t="s">
        <v>117</v>
      </c>
      <c r="B208" s="285" t="s">
        <v>116</v>
      </c>
      <c r="C208" s="283" t="s">
        <v>115</v>
      </c>
      <c r="D208" s="283" t="s">
        <v>114</v>
      </c>
      <c r="E208" s="283" t="s">
        <v>113</v>
      </c>
      <c r="F208" s="283" t="s">
        <v>112</v>
      </c>
      <c r="G208" s="284" t="s">
        <v>111</v>
      </c>
      <c r="H208" s="283" t="s">
        <v>110</v>
      </c>
      <c r="I208" s="284" t="s">
        <v>109</v>
      </c>
      <c r="J208" s="283" t="s">
        <v>108</v>
      </c>
      <c r="K208" s="283" t="s">
        <v>107</v>
      </c>
      <c r="L208" s="283" t="s">
        <v>106</v>
      </c>
      <c r="M208" s="283" t="s">
        <v>105</v>
      </c>
    </row>
    <row r="209" spans="1:17">
      <c r="A209" s="273" t="s">
        <v>140</v>
      </c>
      <c r="B209" s="278" t="s">
        <v>100</v>
      </c>
      <c r="C209" s="271">
        <v>23.24</v>
      </c>
      <c r="D209" s="271">
        <v>24.18</v>
      </c>
      <c r="E209" s="269">
        <f>AVERAGE(C209:C211)</f>
        <v>23.349999999999998</v>
      </c>
      <c r="F209" s="269">
        <f>AVERAGE(D209:D211)</f>
        <v>24.196666666666669</v>
      </c>
      <c r="G209" s="269">
        <f>C209-F209</f>
        <v>-0.95666666666667055</v>
      </c>
      <c r="H209" s="269">
        <f>AVERAGE(G209:G211)</f>
        <v>-0.84666666666666879</v>
      </c>
      <c r="I209" s="269">
        <f>G209-H209</f>
        <v>-0.11000000000000176</v>
      </c>
      <c r="J209" s="270">
        <f>AVERAGE(I209:I211)</f>
        <v>3.7007434154171883E-17</v>
      </c>
      <c r="K209" s="269">
        <f t="shared" ref="K209:K232" si="8">2^-(I209)</f>
        <v>1.0792282365044286</v>
      </c>
      <c r="L209" s="286">
        <f>AVERAGE(K209:K211)</f>
        <v>1.0015070606535501</v>
      </c>
      <c r="M209" s="269">
        <f>STDEV(K209:K211)</f>
        <v>6.8048552131813544E-2</v>
      </c>
      <c r="O209" s="279"/>
      <c r="P209" s="282" t="s">
        <v>104</v>
      </c>
      <c r="Q209" s="281" t="s">
        <v>103</v>
      </c>
    </row>
    <row r="210" spans="1:17">
      <c r="A210" s="273" t="s">
        <v>140</v>
      </c>
      <c r="B210" s="277" t="s">
        <v>100</v>
      </c>
      <c r="C210" s="271">
        <v>23.42</v>
      </c>
      <c r="D210" s="271">
        <v>24.22</v>
      </c>
      <c r="E210" s="269"/>
      <c r="F210" s="269"/>
      <c r="G210" s="269">
        <f>C210-F209</f>
        <v>-0.77666666666666728</v>
      </c>
      <c r="H210" s="269"/>
      <c r="I210" s="269">
        <f>G210-H209</f>
        <v>7.0000000000001505E-2</v>
      </c>
      <c r="J210" s="270"/>
      <c r="K210" s="269">
        <f t="shared" si="8"/>
        <v>0.95263799804393634</v>
      </c>
      <c r="L210" s="269"/>
      <c r="M210" s="269"/>
      <c r="O210" s="280" t="s">
        <v>102</v>
      </c>
      <c r="P210" s="279">
        <v>1.0015070606535501</v>
      </c>
      <c r="Q210" s="279">
        <v>0.83855927274750597</v>
      </c>
    </row>
    <row r="211" spans="1:17" ht="15" thickBot="1">
      <c r="A211" s="273" t="s">
        <v>140</v>
      </c>
      <c r="B211" s="276" t="s">
        <v>100</v>
      </c>
      <c r="C211" s="271">
        <v>23.39</v>
      </c>
      <c r="D211" s="271">
        <v>24.19</v>
      </c>
      <c r="E211" s="269"/>
      <c r="F211" s="269"/>
      <c r="G211" s="269">
        <f>C211-F209</f>
        <v>-0.80666666666666842</v>
      </c>
      <c r="H211" s="269"/>
      <c r="I211" s="269">
        <f>G211-H209</f>
        <v>4.0000000000000369E-2</v>
      </c>
      <c r="J211" s="270"/>
      <c r="K211" s="269">
        <f t="shared" si="8"/>
        <v>0.97265494741228531</v>
      </c>
      <c r="L211" s="269"/>
      <c r="M211" s="269"/>
      <c r="O211" s="280" t="s">
        <v>101</v>
      </c>
      <c r="P211" s="279">
        <v>1.0237633658062899</v>
      </c>
      <c r="Q211" s="279">
        <v>2.28157622556115</v>
      </c>
    </row>
    <row r="212" spans="1:17">
      <c r="A212" s="273" t="s">
        <v>140</v>
      </c>
      <c r="B212" s="275" t="s">
        <v>96</v>
      </c>
      <c r="C212" s="269"/>
      <c r="D212" s="271">
        <v>21.63</v>
      </c>
      <c r="E212" s="269" t="e">
        <f>AVERAGE(C212:C214)</f>
        <v>#DIV/0!</v>
      </c>
      <c r="F212" s="269">
        <f>AVERAGE(D212:D214)</f>
        <v>21.866666666666664</v>
      </c>
      <c r="G212" s="269">
        <f>C212-F212</f>
        <v>-21.866666666666664</v>
      </c>
      <c r="H212" s="269">
        <f>AVERAGE(G212:G214)</f>
        <v>-21.866666666666664</v>
      </c>
      <c r="I212" s="269">
        <f>G212-H209</f>
        <v>-21.019999999999996</v>
      </c>
      <c r="J212" s="270">
        <f>AVERAGE(I212:I214)</f>
        <v>-21.019999999999996</v>
      </c>
      <c r="K212" s="269">
        <f t="shared" si="8"/>
        <v>2126427.150960613</v>
      </c>
      <c r="L212" s="269">
        <f>AVERAGE(K212:K214)</f>
        <v>2126427.150960613</v>
      </c>
      <c r="M212" s="269">
        <f>STDEV(K212:K214)</f>
        <v>0</v>
      </c>
      <c r="O212" s="280" t="s">
        <v>99</v>
      </c>
      <c r="P212" s="279">
        <v>1.0117061146712101</v>
      </c>
      <c r="Q212" s="279">
        <v>2.8747907247598401</v>
      </c>
    </row>
    <row r="213" spans="1:17">
      <c r="A213" s="273" t="s">
        <v>140</v>
      </c>
      <c r="B213" s="274" t="s">
        <v>96</v>
      </c>
      <c r="C213" s="269"/>
      <c r="D213" s="271">
        <v>22.11</v>
      </c>
      <c r="E213" s="269"/>
      <c r="F213" s="269"/>
      <c r="G213" s="269">
        <f>C213-F212</f>
        <v>-21.866666666666664</v>
      </c>
      <c r="H213" s="269"/>
      <c r="I213" s="269">
        <f>G213-H209</f>
        <v>-21.019999999999996</v>
      </c>
      <c r="J213" s="270"/>
      <c r="K213" s="269">
        <f t="shared" si="8"/>
        <v>2126427.150960613</v>
      </c>
      <c r="L213" s="269"/>
      <c r="M213" s="269"/>
      <c r="O213" s="280" t="s">
        <v>98</v>
      </c>
      <c r="P213" s="279">
        <v>0.73063628250032897</v>
      </c>
      <c r="Q213" s="279">
        <v>1.77989332043477</v>
      </c>
    </row>
    <row r="214" spans="1:17" ht="15" thickBot="1">
      <c r="A214" s="273" t="s">
        <v>140</v>
      </c>
      <c r="B214" s="272" t="s">
        <v>96</v>
      </c>
      <c r="C214" s="269"/>
      <c r="D214" s="271">
        <v>21.86</v>
      </c>
      <c r="E214" s="269"/>
      <c r="F214" s="269"/>
      <c r="G214" s="269">
        <f>C214-F212</f>
        <v>-21.866666666666664</v>
      </c>
      <c r="H214" s="269"/>
      <c r="I214" s="269">
        <f>G214-H209</f>
        <v>-21.019999999999996</v>
      </c>
      <c r="J214" s="270"/>
      <c r="K214" s="269">
        <f t="shared" si="8"/>
        <v>2126427.150960613</v>
      </c>
      <c r="L214" s="269"/>
      <c r="M214" s="269"/>
      <c r="O214" s="280" t="s">
        <v>97</v>
      </c>
      <c r="P214" s="279">
        <v>1.19294444262616</v>
      </c>
      <c r="Q214" s="279">
        <v>1.34073234868758</v>
      </c>
    </row>
    <row r="215" spans="1:17">
      <c r="A215" s="273" t="s">
        <v>140</v>
      </c>
      <c r="B215" s="278" t="s">
        <v>95</v>
      </c>
      <c r="C215" s="269">
        <v>22.6</v>
      </c>
      <c r="D215" s="271">
        <v>23.13</v>
      </c>
      <c r="E215" s="269">
        <f>AVERAGE(C215:C217)</f>
        <v>23.093333333333334</v>
      </c>
      <c r="F215" s="269">
        <f>AVERAGE(D215:D217)</f>
        <v>23.126666666666665</v>
      </c>
      <c r="G215" s="269">
        <f>C215-F215</f>
        <v>-0.52666666666666373</v>
      </c>
      <c r="H215" s="269">
        <f>AVERAGE(G215:G217)</f>
        <v>-3.3333333333331439E-2</v>
      </c>
      <c r="I215" s="269">
        <f>G215-H210</f>
        <v>-0.52666666666666373</v>
      </c>
      <c r="J215" s="270">
        <f>AVERAGE(I215:I217)</f>
        <v>7.2555555555555564</v>
      </c>
      <c r="K215" s="269">
        <f t="shared" si="8"/>
        <v>1.44059686183175</v>
      </c>
      <c r="L215" s="269">
        <f>AVERAGE(K215:K217)</f>
        <v>0.88963338986420559</v>
      </c>
      <c r="M215" s="269">
        <f>STDEV(K215:K217)</f>
        <v>0.77772271407806792</v>
      </c>
    </row>
    <row r="216" spans="1:17">
      <c r="A216" s="273" t="s">
        <v>140</v>
      </c>
      <c r="B216" s="277" t="s">
        <v>95</v>
      </c>
      <c r="C216" s="269">
        <v>22.83</v>
      </c>
      <c r="D216" s="271">
        <v>23.09</v>
      </c>
      <c r="E216" s="269"/>
      <c r="F216" s="269"/>
      <c r="G216" s="269">
        <f>C216-F215</f>
        <v>-0.29666666666666686</v>
      </c>
      <c r="H216" s="269"/>
      <c r="I216" s="269">
        <f>G216-H211</f>
        <v>-0.29666666666666686</v>
      </c>
      <c r="J216" s="270"/>
      <c r="K216" s="269">
        <f t="shared" si="8"/>
        <v>1.228303149369175</v>
      </c>
      <c r="L216" s="269"/>
      <c r="M216" s="269"/>
    </row>
    <row r="217" spans="1:17" ht="15" thickBot="1">
      <c r="A217" s="273" t="s">
        <v>140</v>
      </c>
      <c r="B217" s="276" t="s">
        <v>95</v>
      </c>
      <c r="C217" s="269">
        <v>23.85</v>
      </c>
      <c r="D217" s="271">
        <v>23.16</v>
      </c>
      <c r="E217" s="269"/>
      <c r="F217" s="269"/>
      <c r="G217" s="269">
        <f>C217-F215</f>
        <v>0.72333333333333627</v>
      </c>
      <c r="H217" s="269"/>
      <c r="I217" s="269">
        <f>G217-H212</f>
        <v>22.59</v>
      </c>
      <c r="J217" s="270"/>
      <c r="K217" s="269">
        <f t="shared" si="8"/>
        <v>1.583916919346467E-7</v>
      </c>
      <c r="L217" s="269"/>
      <c r="M217" s="269"/>
    </row>
    <row r="218" spans="1:17">
      <c r="A218" s="273" t="s">
        <v>140</v>
      </c>
      <c r="B218" s="275" t="s">
        <v>94</v>
      </c>
      <c r="C218" s="269">
        <v>20.88</v>
      </c>
      <c r="D218" s="271">
        <v>22.02</v>
      </c>
      <c r="E218" s="269">
        <f>AVERAGE(C218:C220)</f>
        <v>20.873333333333331</v>
      </c>
      <c r="F218" s="269">
        <f>AVERAGE(D218:D220)</f>
        <v>22.909999999999997</v>
      </c>
      <c r="G218" s="269">
        <f>C218-F218</f>
        <v>-2.0299999999999976</v>
      </c>
      <c r="H218" s="269">
        <f>AVERAGE(G218:G220)</f>
        <v>-2.036666666666664</v>
      </c>
      <c r="I218" s="269">
        <f>G218-H209</f>
        <v>-1.1833333333333287</v>
      </c>
      <c r="J218" s="270">
        <f>AVERAGE(I218:I220)</f>
        <v>-1.1899999999999953</v>
      </c>
      <c r="K218" s="269">
        <f t="shared" si="8"/>
        <v>2.2710088581417471</v>
      </c>
      <c r="L218" s="269">
        <f>AVERAGE(K218:K220)</f>
        <v>2.2815762255611491</v>
      </c>
      <c r="M218" s="269">
        <f>STDEV(K218:K220)</f>
        <v>1.8303217272652546E-2</v>
      </c>
    </row>
    <row r="219" spans="1:17">
      <c r="A219" s="273" t="s">
        <v>140</v>
      </c>
      <c r="B219" s="274" t="s">
        <v>94</v>
      </c>
      <c r="C219" s="269">
        <v>20.88</v>
      </c>
      <c r="D219" s="271">
        <v>23.78</v>
      </c>
      <c r="E219" s="269"/>
      <c r="F219" s="269"/>
      <c r="G219" s="269">
        <f>C219-F218</f>
        <v>-2.0299999999999976</v>
      </c>
      <c r="H219" s="269"/>
      <c r="I219" s="269">
        <f>G219-H209</f>
        <v>-1.1833333333333287</v>
      </c>
      <c r="J219" s="270"/>
      <c r="K219" s="269">
        <f t="shared" si="8"/>
        <v>2.2710088581417471</v>
      </c>
      <c r="L219" s="269"/>
      <c r="M219" s="269"/>
    </row>
    <row r="220" spans="1:17" ht="15" thickBot="1">
      <c r="A220" s="273" t="s">
        <v>140</v>
      </c>
      <c r="B220" s="272" t="s">
        <v>94</v>
      </c>
      <c r="C220" s="269">
        <v>20.86</v>
      </c>
      <c r="D220" s="271">
        <v>22.93</v>
      </c>
      <c r="E220" s="269"/>
      <c r="F220" s="269"/>
      <c r="G220" s="269">
        <f>C220-F218</f>
        <v>-2.0499999999999972</v>
      </c>
      <c r="H220" s="269"/>
      <c r="I220" s="269">
        <f>G220-H209</f>
        <v>-1.2033333333333283</v>
      </c>
      <c r="J220" s="270"/>
      <c r="K220" s="269">
        <f t="shared" si="8"/>
        <v>2.3027109603999536</v>
      </c>
      <c r="L220" s="269"/>
      <c r="M220" s="269"/>
    </row>
    <row r="221" spans="1:17">
      <c r="A221" s="273" t="s">
        <v>140</v>
      </c>
      <c r="B221" s="278" t="s">
        <v>93</v>
      </c>
      <c r="C221" s="269">
        <v>20.23</v>
      </c>
      <c r="D221" s="271">
        <v>21.2</v>
      </c>
      <c r="E221" s="269">
        <f>AVERAGE(C221:C223)</f>
        <v>20.256666666666664</v>
      </c>
      <c r="F221" s="269">
        <f>AVERAGE(D221:D223)</f>
        <v>21.12</v>
      </c>
      <c r="G221" s="269">
        <f>C221-F221</f>
        <v>-0.89000000000000057</v>
      </c>
      <c r="H221" s="269">
        <f>AVERAGE(G221:G223)</f>
        <v>-0.86333333333333451</v>
      </c>
      <c r="I221" s="269">
        <f>G221-H209</f>
        <v>-4.3333333333331781E-2</v>
      </c>
      <c r="J221" s="270">
        <f>AVERAGE(I221:I223)</f>
        <v>-1.6666666666665681E-2</v>
      </c>
      <c r="K221" s="269">
        <f t="shared" si="8"/>
        <v>1.0304920203292964</v>
      </c>
      <c r="L221" s="269">
        <f>AVERAGE(K221:K223)</f>
        <v>1.0117061146712139</v>
      </c>
      <c r="M221" s="269">
        <f>STDEV(K221:K223)</f>
        <v>1.6269071532997465E-2</v>
      </c>
    </row>
    <row r="222" spans="1:17">
      <c r="A222" s="273" t="s">
        <v>140</v>
      </c>
      <c r="B222" s="277" t="s">
        <v>93</v>
      </c>
      <c r="C222" s="269">
        <v>20.27</v>
      </c>
      <c r="D222" s="271">
        <v>21.04</v>
      </c>
      <c r="E222" s="269"/>
      <c r="F222" s="269"/>
      <c r="G222" s="269">
        <f>C222-F221</f>
        <v>-0.85000000000000142</v>
      </c>
      <c r="H222" s="269"/>
      <c r="I222" s="269">
        <f>G222-H209</f>
        <v>-3.3333333333326332E-3</v>
      </c>
      <c r="J222" s="270"/>
      <c r="K222" s="269">
        <f t="shared" si="8"/>
        <v>1.0023131618421723</v>
      </c>
      <c r="L222" s="269"/>
      <c r="M222" s="269"/>
    </row>
    <row r="223" spans="1:17" ht="15" thickBot="1">
      <c r="A223" s="273" t="s">
        <v>140</v>
      </c>
      <c r="B223" s="276" t="s">
        <v>93</v>
      </c>
      <c r="C223" s="269">
        <v>20.27</v>
      </c>
      <c r="D223" s="271">
        <v>21.12</v>
      </c>
      <c r="E223" s="269"/>
      <c r="F223" s="269"/>
      <c r="G223" s="269">
        <f>C223-F221</f>
        <v>-0.85000000000000142</v>
      </c>
      <c r="H223" s="269"/>
      <c r="I223" s="269">
        <f>G223-H209</f>
        <v>-3.3333333333326332E-3</v>
      </c>
      <c r="J223" s="270"/>
      <c r="K223" s="269">
        <f t="shared" si="8"/>
        <v>1.0023131618421723</v>
      </c>
      <c r="L223" s="269"/>
      <c r="M223" s="269"/>
    </row>
    <row r="224" spans="1:17">
      <c r="A224" s="273" t="s">
        <v>140</v>
      </c>
      <c r="B224" s="275" t="s">
        <v>92</v>
      </c>
      <c r="C224" s="269">
        <v>20.23</v>
      </c>
      <c r="D224" s="269">
        <v>22.63</v>
      </c>
      <c r="E224" s="269">
        <f>AVERAGE(C224:C226)</f>
        <v>20.256666666666664</v>
      </c>
      <c r="F224" s="269">
        <f>AVERAGE(D224:D226)</f>
        <v>22.626666666666665</v>
      </c>
      <c r="G224" s="269">
        <f>C224-F224</f>
        <v>-2.3966666666666647</v>
      </c>
      <c r="H224" s="269">
        <f>AVERAGE(G224:G226)</f>
        <v>-2.3699999999999988</v>
      </c>
      <c r="I224" s="269">
        <f>G224-H209</f>
        <v>-1.5499999999999958</v>
      </c>
      <c r="J224" s="270">
        <f>AVERAGE(I224:I226)</f>
        <v>-1.5233333333333299</v>
      </c>
      <c r="K224" s="269">
        <f t="shared" si="8"/>
        <v>2.928171391891242</v>
      </c>
      <c r="L224" s="269">
        <f>AVERAGE(K224:K226)</f>
        <v>2.8747907247598388</v>
      </c>
      <c r="M224" s="269">
        <f>STDEV(K224:K226)</f>
        <v>4.6229013806756175E-2</v>
      </c>
    </row>
    <row r="225" spans="1:13">
      <c r="A225" s="273" t="s">
        <v>140</v>
      </c>
      <c r="B225" s="274" t="s">
        <v>92</v>
      </c>
      <c r="C225" s="269">
        <v>20.27</v>
      </c>
      <c r="D225" s="269">
        <v>22.6</v>
      </c>
      <c r="E225" s="269"/>
      <c r="F225" s="269"/>
      <c r="G225" s="269">
        <f>C225-F224</f>
        <v>-2.3566666666666656</v>
      </c>
      <c r="H225" s="269"/>
      <c r="I225" s="269">
        <f>G225-H209</f>
        <v>-1.5099999999999967</v>
      </c>
      <c r="J225" s="270"/>
      <c r="K225" s="269">
        <f t="shared" si="8"/>
        <v>2.8481003911941372</v>
      </c>
      <c r="L225" s="269"/>
      <c r="M225" s="269"/>
    </row>
    <row r="226" spans="1:13" ht="15" thickBot="1">
      <c r="A226" s="273" t="s">
        <v>140</v>
      </c>
      <c r="B226" s="272" t="s">
        <v>92</v>
      </c>
      <c r="C226" s="269">
        <v>20.27</v>
      </c>
      <c r="D226" s="269">
        <v>22.65</v>
      </c>
      <c r="E226" s="269"/>
      <c r="F226" s="269"/>
      <c r="G226" s="269">
        <f>C226-F224</f>
        <v>-2.3566666666666656</v>
      </c>
      <c r="H226" s="269"/>
      <c r="I226" s="269">
        <f>G226-H209</f>
        <v>-1.5099999999999967</v>
      </c>
      <c r="J226" s="270"/>
      <c r="K226" s="269">
        <f t="shared" si="8"/>
        <v>2.8481003911941372</v>
      </c>
      <c r="L226" s="269"/>
      <c r="M226" s="269"/>
    </row>
    <row r="227" spans="1:13">
      <c r="A227" s="273" t="s">
        <v>140</v>
      </c>
      <c r="B227" s="278" t="s">
        <v>91</v>
      </c>
      <c r="C227" s="269">
        <v>22.71</v>
      </c>
      <c r="D227" s="271">
        <v>23.13</v>
      </c>
      <c r="E227" s="269">
        <f>AVERAGE(C227:C229)</f>
        <v>22.733333333333331</v>
      </c>
      <c r="F227" s="269">
        <f>AVERAGE(D227:D229)</f>
        <v>23.126666666666665</v>
      </c>
      <c r="G227" s="269">
        <f>C227-F227</f>
        <v>-0.4166666666666643</v>
      </c>
      <c r="H227" s="269">
        <f>AVERAGE(G227:G229)</f>
        <v>-0.39333333333333204</v>
      </c>
      <c r="I227" s="269">
        <f>G227-H209</f>
        <v>0.43000000000000449</v>
      </c>
      <c r="J227" s="270">
        <f>AVERAGE(I227:I229)</f>
        <v>0.4533333333333367</v>
      </c>
      <c r="K227" s="269">
        <f t="shared" si="8"/>
        <v>0.74226178531452225</v>
      </c>
      <c r="L227" s="269">
        <f>AVERAGE(K227:K229)</f>
        <v>0.73063628250032908</v>
      </c>
      <c r="M227" s="269">
        <f>STDEV(K227:K229)</f>
        <v>2.4742143231593409E-2</v>
      </c>
    </row>
    <row r="228" spans="1:13">
      <c r="A228" s="273" t="s">
        <v>140</v>
      </c>
      <c r="B228" s="277" t="s">
        <v>91</v>
      </c>
      <c r="C228" s="269">
        <v>22.7</v>
      </c>
      <c r="D228" s="271">
        <v>23.09</v>
      </c>
      <c r="E228" s="269"/>
      <c r="F228" s="269"/>
      <c r="G228" s="269">
        <f>C228-F227</f>
        <v>-0.42666666666666586</v>
      </c>
      <c r="H228" s="269"/>
      <c r="I228" s="269">
        <f>G228-H209</f>
        <v>0.42000000000000293</v>
      </c>
      <c r="J228" s="270"/>
      <c r="K228" s="269">
        <f t="shared" si="8"/>
        <v>0.7474246243174677</v>
      </c>
      <c r="L228" s="269"/>
      <c r="M228" s="269"/>
    </row>
    <row r="229" spans="1:13" ht="15" thickBot="1">
      <c r="A229" s="273" t="s">
        <v>140</v>
      </c>
      <c r="B229" s="276" t="s">
        <v>91</v>
      </c>
      <c r="C229" s="269">
        <v>22.79</v>
      </c>
      <c r="D229" s="271">
        <v>23.16</v>
      </c>
      <c r="E229" s="269"/>
      <c r="F229" s="269"/>
      <c r="G229" s="269">
        <f>C229-F227</f>
        <v>-0.336666666666666</v>
      </c>
      <c r="H229" s="269"/>
      <c r="I229" s="269">
        <f>G229-H209</f>
        <v>0.51000000000000278</v>
      </c>
      <c r="J229" s="270"/>
      <c r="K229" s="269">
        <f t="shared" si="8"/>
        <v>0.70222243786899718</v>
      </c>
      <c r="L229" s="269"/>
      <c r="M229" s="269"/>
    </row>
    <row r="230" spans="1:13">
      <c r="A230" s="273" t="s">
        <v>140</v>
      </c>
      <c r="B230" s="275" t="s">
        <v>90</v>
      </c>
      <c r="C230" s="269">
        <v>21.29</v>
      </c>
      <c r="D230" s="271">
        <v>22.49</v>
      </c>
      <c r="E230" s="269">
        <f>AVERAGE(C230:C232)</f>
        <v>20.900000000000002</v>
      </c>
      <c r="F230" s="269">
        <f>AVERAGE(D230:D232)</f>
        <v>22.553333333333331</v>
      </c>
      <c r="G230" s="269">
        <f>C230-F230</f>
        <v>-1.2633333333333319</v>
      </c>
      <c r="H230" s="269">
        <f>AVERAGE(G230:G232)</f>
        <v>-1.6533333333333313</v>
      </c>
      <c r="I230" s="269">
        <f>G230-H209</f>
        <v>-0.41666666666666308</v>
      </c>
      <c r="J230" s="270">
        <f>AVERAGE(I230:I232)</f>
        <v>-0.80666666666666231</v>
      </c>
      <c r="K230" s="269">
        <f t="shared" si="8"/>
        <v>1.334839854170031</v>
      </c>
      <c r="L230" s="269">
        <f>AVERAGE(K230:K232)</f>
        <v>1.779893320434774</v>
      </c>
      <c r="M230" s="269">
        <f>STDEV(K230:K232)</f>
        <v>0.38598946155935526</v>
      </c>
    </row>
    <row r="231" spans="1:13">
      <c r="A231" s="273" t="s">
        <v>140</v>
      </c>
      <c r="B231" s="274" t="s">
        <v>90</v>
      </c>
      <c r="C231" s="269">
        <v>20.69</v>
      </c>
      <c r="D231" s="271">
        <v>22.54</v>
      </c>
      <c r="E231" s="269"/>
      <c r="F231" s="269"/>
      <c r="G231" s="269">
        <f>C231-F230</f>
        <v>-1.8633333333333297</v>
      </c>
      <c r="H231" s="269"/>
      <c r="I231" s="269">
        <f>G231-H209</f>
        <v>-1.0166666666666608</v>
      </c>
      <c r="J231" s="270"/>
      <c r="K231" s="269">
        <f t="shared" si="8"/>
        <v>2.0232388806038366</v>
      </c>
      <c r="L231" s="269"/>
      <c r="M231" s="269"/>
    </row>
    <row r="232" spans="1:13" ht="15" thickBot="1">
      <c r="A232" s="273" t="s">
        <v>140</v>
      </c>
      <c r="B232" s="272" t="s">
        <v>90</v>
      </c>
      <c r="C232" s="269">
        <v>20.72</v>
      </c>
      <c r="D232" s="271">
        <v>22.63</v>
      </c>
      <c r="E232" s="269"/>
      <c r="F232" s="269"/>
      <c r="G232" s="269">
        <f>C232-F230</f>
        <v>-1.8333333333333321</v>
      </c>
      <c r="H232" s="269"/>
      <c r="I232" s="269">
        <f>G232-H209</f>
        <v>-0.98666666666666336</v>
      </c>
      <c r="J232" s="270"/>
      <c r="K232" s="269">
        <f t="shared" si="8"/>
        <v>1.9816012265304541</v>
      </c>
      <c r="L232" s="269"/>
      <c r="M232" s="269"/>
    </row>
    <row r="233" spans="1:13">
      <c r="A233" s="273" t="s">
        <v>140</v>
      </c>
      <c r="B233" s="278" t="s">
        <v>89</v>
      </c>
      <c r="C233" s="269">
        <v>21.25</v>
      </c>
      <c r="D233" s="269">
        <v>22.43</v>
      </c>
      <c r="E233" s="269">
        <v>21.31</v>
      </c>
      <c r="F233" s="269">
        <v>22.41</v>
      </c>
      <c r="G233" s="269">
        <v>-1.1599999999999999</v>
      </c>
      <c r="H233" s="269">
        <v>-1.1000000000000001</v>
      </c>
      <c r="I233" s="269">
        <v>-0.31333333333332802</v>
      </c>
      <c r="J233" s="269">
        <v>-0.25333333333332803</v>
      </c>
      <c r="K233" s="269">
        <v>1.24257534448593</v>
      </c>
      <c r="L233" s="269">
        <v>1.19294444262616</v>
      </c>
      <c r="M233" s="269">
        <v>5.9034600626376603E-2</v>
      </c>
    </row>
    <row r="234" spans="1:13">
      <c r="A234" s="273" t="s">
        <v>140</v>
      </c>
      <c r="B234" s="277" t="s">
        <v>89</v>
      </c>
      <c r="C234" s="269">
        <v>21.39</v>
      </c>
      <c r="D234" s="269">
        <v>22.33</v>
      </c>
      <c r="E234" s="269"/>
      <c r="F234" s="269"/>
      <c r="G234" s="269">
        <v>-1.02</v>
      </c>
      <c r="H234" s="269"/>
      <c r="I234" s="269">
        <v>-0.17333333333332701</v>
      </c>
      <c r="J234" s="269"/>
      <c r="K234" s="269">
        <v>1.1276609270458</v>
      </c>
      <c r="L234" s="269"/>
      <c r="M234" s="269"/>
    </row>
    <row r="235" spans="1:13" ht="15" thickBot="1">
      <c r="A235" s="273" t="s">
        <v>140</v>
      </c>
      <c r="B235" s="276" t="s">
        <v>89</v>
      </c>
      <c r="C235" s="269">
        <v>21.29</v>
      </c>
      <c r="D235" s="269">
        <v>22.47</v>
      </c>
      <c r="E235" s="269"/>
      <c r="F235" s="269"/>
      <c r="G235" s="269">
        <v>-1.1200000000000001</v>
      </c>
      <c r="H235" s="269"/>
      <c r="I235" s="269">
        <v>-0.27333333333332899</v>
      </c>
      <c r="J235" s="269"/>
      <c r="K235" s="269">
        <v>1.2085970563467601</v>
      </c>
      <c r="L235" s="269"/>
      <c r="M235" s="269"/>
    </row>
    <row r="236" spans="1:13">
      <c r="A236" s="273" t="s">
        <v>140</v>
      </c>
      <c r="B236" s="275" t="s">
        <v>87</v>
      </c>
      <c r="C236" s="269">
        <v>20.6</v>
      </c>
      <c r="D236" s="271">
        <v>24.13</v>
      </c>
      <c r="E236" s="269">
        <f>AVERAGE(C236:C238)</f>
        <v>21.093333333333334</v>
      </c>
      <c r="F236" s="269">
        <f>AVERAGE(D236:D238)</f>
        <v>23.459999999999997</v>
      </c>
      <c r="G236" s="269">
        <f>C236-F236</f>
        <v>-2.8599999999999959</v>
      </c>
      <c r="H236" s="269">
        <f>AVERAGE(G236:G238)</f>
        <v>-2.3666666666666636</v>
      </c>
      <c r="I236" s="269">
        <f>G236-H218</f>
        <v>-0.82333333333333192</v>
      </c>
      <c r="J236" s="270">
        <f>AVERAGE(I236:I238)</f>
        <v>-0.32999999999999963</v>
      </c>
      <c r="K236" s="269">
        <f>2^-(I236)</f>
        <v>1.7694896623592902</v>
      </c>
      <c r="L236" s="269">
        <f>AVERAGE(K236:K238)</f>
        <v>1.3407323486875808</v>
      </c>
      <c r="M236" s="269">
        <f>STDEV(K236:K238)</f>
        <v>0.53299645060626255</v>
      </c>
    </row>
    <row r="237" spans="1:13">
      <c r="A237" s="273" t="s">
        <v>140</v>
      </c>
      <c r="B237" s="274" t="s">
        <v>87</v>
      </c>
      <c r="C237" s="269">
        <v>20.83</v>
      </c>
      <c r="D237" s="271">
        <v>24.09</v>
      </c>
      <c r="E237" s="269"/>
      <c r="F237" s="269"/>
      <c r="G237" s="269">
        <f>C237-F236</f>
        <v>-2.629999999999999</v>
      </c>
      <c r="H237" s="269"/>
      <c r="I237" s="269">
        <f>G237-H218</f>
        <v>-0.59333333333333504</v>
      </c>
      <c r="J237" s="270"/>
      <c r="K237" s="269">
        <f>2^-(I237)</f>
        <v>1.5087286267502351</v>
      </c>
      <c r="L237" s="269"/>
      <c r="M237" s="269"/>
    </row>
    <row r="238" spans="1:13" ht="15" thickBot="1">
      <c r="A238" s="273" t="s">
        <v>140</v>
      </c>
      <c r="B238" s="272" t="s">
        <v>87</v>
      </c>
      <c r="C238" s="269">
        <v>21.85</v>
      </c>
      <c r="D238" s="271">
        <v>22.16</v>
      </c>
      <c r="E238" s="269"/>
      <c r="F238" s="269"/>
      <c r="G238" s="269">
        <f>C238-F236</f>
        <v>-1.6099999999999959</v>
      </c>
      <c r="H238" s="269"/>
      <c r="I238" s="269">
        <f>G238-H218</f>
        <v>0.42666666666666808</v>
      </c>
      <c r="J238" s="270"/>
      <c r="K238" s="269">
        <f>2^-(I238)</f>
        <v>0.74397875695321647</v>
      </c>
      <c r="L238" s="269"/>
      <c r="M238" s="269"/>
    </row>
    <row r="241" spans="1:25" ht="23">
      <c r="A241" s="431" t="s">
        <v>42</v>
      </c>
      <c r="B241" s="432"/>
      <c r="C241" s="432"/>
      <c r="E241" s="438" t="s">
        <v>125</v>
      </c>
      <c r="F241" s="438"/>
    </row>
    <row r="242" spans="1:25" ht="16" thickBot="1">
      <c r="A242" s="285" t="s">
        <v>117</v>
      </c>
      <c r="B242" s="285" t="s">
        <v>116</v>
      </c>
      <c r="C242" s="283" t="s">
        <v>115</v>
      </c>
      <c r="D242" s="283" t="s">
        <v>114</v>
      </c>
      <c r="E242" s="283" t="s">
        <v>113</v>
      </c>
      <c r="F242" s="283" t="s">
        <v>112</v>
      </c>
      <c r="G242" s="284" t="s">
        <v>111</v>
      </c>
      <c r="H242" s="283" t="s">
        <v>110</v>
      </c>
      <c r="I242" s="284" t="s">
        <v>109</v>
      </c>
      <c r="J242" s="283" t="s">
        <v>108</v>
      </c>
      <c r="K242" s="283" t="s">
        <v>107</v>
      </c>
      <c r="L242" s="283" t="s">
        <v>106</v>
      </c>
      <c r="M242" s="283" t="s">
        <v>105</v>
      </c>
      <c r="O242" s="279"/>
      <c r="P242" s="282" t="s">
        <v>104</v>
      </c>
      <c r="Q242" s="281" t="s">
        <v>103</v>
      </c>
    </row>
    <row r="243" spans="1:25">
      <c r="A243" s="273" t="s">
        <v>140</v>
      </c>
      <c r="B243" s="278" t="s">
        <v>100</v>
      </c>
      <c r="C243" s="271">
        <v>25.42</v>
      </c>
      <c r="D243" s="271">
        <v>24.18</v>
      </c>
      <c r="E243" s="291">
        <f>AVERAGE(C243:C245)</f>
        <v>25.679999999999996</v>
      </c>
      <c r="F243" s="291">
        <f>AVERAGE(D243:D245)</f>
        <v>24.196666666666669</v>
      </c>
      <c r="G243" s="293">
        <f>C243-F243</f>
        <v>1.2233333333333327</v>
      </c>
      <c r="H243" s="291">
        <f>AVERAGE(G243:G245)</f>
        <v>1.4833333333333318</v>
      </c>
      <c r="I243" s="291">
        <f>G243-H243</f>
        <v>-0.25999999999999912</v>
      </c>
      <c r="J243" s="292">
        <f>AVERAGE(I243:I245)</f>
        <v>7.4014868308343765E-17</v>
      </c>
      <c r="K243" s="291">
        <f t="shared" ref="K243:K248" si="9">2^-(I243)</f>
        <v>1.1974787046189279</v>
      </c>
      <c r="L243" s="291">
        <f>AVERAGE(K243:K245)</f>
        <v>1.0104892051032264</v>
      </c>
      <c r="M243" s="291">
        <f>STDEV(K243:K245)</f>
        <v>0.17892656706772528</v>
      </c>
      <c r="O243" s="280" t="s">
        <v>102</v>
      </c>
      <c r="P243" s="279">
        <v>1.0104892051032299</v>
      </c>
      <c r="Q243" s="279">
        <v>1.1124643768773299</v>
      </c>
    </row>
    <row r="244" spans="1:25">
      <c r="A244" s="273" t="s">
        <v>140</v>
      </c>
      <c r="B244" s="277" t="s">
        <v>100</v>
      </c>
      <c r="C244" s="271">
        <v>25.69</v>
      </c>
      <c r="D244" s="271">
        <v>24.22</v>
      </c>
      <c r="E244" s="291"/>
      <c r="F244" s="291"/>
      <c r="G244" s="293">
        <f>C244-F243</f>
        <v>1.4933333333333323</v>
      </c>
      <c r="H244" s="291"/>
      <c r="I244" s="291">
        <f>G244-H243</f>
        <v>1.0000000000000453E-2</v>
      </c>
      <c r="J244" s="292"/>
      <c r="K244" s="291">
        <f t="shared" si="9"/>
        <v>0.99309249543703559</v>
      </c>
      <c r="L244" s="291"/>
      <c r="M244" s="291"/>
      <c r="O244" s="280" t="s">
        <v>101</v>
      </c>
      <c r="P244" s="279">
        <v>1.2460712953786699</v>
      </c>
      <c r="Q244" s="279">
        <v>2.4738646651001801</v>
      </c>
    </row>
    <row r="245" spans="1:25" ht="15" thickBot="1">
      <c r="A245" s="273" t="s">
        <v>140</v>
      </c>
      <c r="B245" s="276" t="s">
        <v>100</v>
      </c>
      <c r="C245" s="271">
        <v>25.93</v>
      </c>
      <c r="D245" s="271">
        <v>24.19</v>
      </c>
      <c r="E245" s="291"/>
      <c r="F245" s="291"/>
      <c r="G245" s="293">
        <f>C245-F243</f>
        <v>1.7333333333333307</v>
      </c>
      <c r="H245" s="291"/>
      <c r="I245" s="291">
        <f>G245-H243</f>
        <v>0.24999999999999889</v>
      </c>
      <c r="J245" s="292"/>
      <c r="K245" s="291">
        <f t="shared" si="9"/>
        <v>0.84089641525371517</v>
      </c>
      <c r="L245" s="291"/>
      <c r="M245" s="291"/>
      <c r="O245" s="280" t="s">
        <v>99</v>
      </c>
      <c r="P245" s="279">
        <v>1.4394605005666801</v>
      </c>
      <c r="Q245" s="279">
        <v>2.7837218940776598</v>
      </c>
    </row>
    <row r="246" spans="1:25">
      <c r="A246" s="273" t="s">
        <v>140</v>
      </c>
      <c r="B246" s="275" t="s">
        <v>96</v>
      </c>
      <c r="C246" s="269">
        <v>25.89</v>
      </c>
      <c r="D246" s="271">
        <v>24.46</v>
      </c>
      <c r="E246" s="269">
        <f>AVERAGE(C246:C248)</f>
        <v>25.943333333333339</v>
      </c>
      <c r="F246" s="269">
        <f>AVERAGE(D246:D248)</f>
        <v>24.61</v>
      </c>
      <c r="G246" s="269">
        <f>C246-F246</f>
        <v>1.2800000000000011</v>
      </c>
      <c r="H246" s="269">
        <f>AVERAGE(G246:G248)</f>
        <v>1.3333333333333346</v>
      </c>
      <c r="I246" s="269">
        <f>G246-H243</f>
        <v>-0.2033333333333307</v>
      </c>
      <c r="J246" s="270">
        <f>AVERAGE(I246:I248)</f>
        <v>-0.14999999999999733</v>
      </c>
      <c r="K246" s="269">
        <f t="shared" si="9"/>
        <v>1.1513554801999788</v>
      </c>
      <c r="L246" s="269">
        <f>AVERAGE(K246:K248)</f>
        <v>1.1124643768773275</v>
      </c>
      <c r="M246" s="269">
        <f>STDEV(K246:K248)</f>
        <v>9.6756941902514146E-2</v>
      </c>
      <c r="O246" s="280" t="s">
        <v>98</v>
      </c>
      <c r="P246" s="279">
        <v>1.1231093134852499</v>
      </c>
      <c r="Q246" s="279">
        <v>1.6052900253939</v>
      </c>
    </row>
    <row r="247" spans="1:25">
      <c r="A247" s="273" t="s">
        <v>140</v>
      </c>
      <c r="B247" s="274" t="s">
        <v>96</v>
      </c>
      <c r="C247" s="269">
        <v>26.09</v>
      </c>
      <c r="D247" s="271">
        <v>24.64</v>
      </c>
      <c r="E247" s="269"/>
      <c r="F247" s="269"/>
      <c r="G247" s="269">
        <f>C247-F246</f>
        <v>1.4800000000000004</v>
      </c>
      <c r="H247" s="269"/>
      <c r="I247" s="269">
        <f>G247-H243</f>
        <v>-3.3333333333314119E-3</v>
      </c>
      <c r="J247" s="270"/>
      <c r="K247" s="269">
        <f t="shared" si="9"/>
        <v>1.0023131618421715</v>
      </c>
      <c r="L247" s="269"/>
      <c r="M247" s="269"/>
      <c r="O247" s="280" t="s">
        <v>97</v>
      </c>
      <c r="P247" s="279">
        <v>1.21634396421471</v>
      </c>
      <c r="Q247" s="279">
        <v>1.24404450979521</v>
      </c>
    </row>
    <row r="248" spans="1:25" ht="15" thickBot="1">
      <c r="A248" s="273" t="s">
        <v>140</v>
      </c>
      <c r="B248" s="272" t="s">
        <v>96</v>
      </c>
      <c r="C248" s="269">
        <v>25.85</v>
      </c>
      <c r="D248" s="271">
        <v>24.73</v>
      </c>
      <c r="E248" s="269"/>
      <c r="F248" s="269"/>
      <c r="G248" s="269">
        <f>C248-F246</f>
        <v>1.240000000000002</v>
      </c>
      <c r="H248" s="269"/>
      <c r="I248" s="269">
        <f>G248-H243</f>
        <v>-0.24333333333332985</v>
      </c>
      <c r="J248" s="270"/>
      <c r="K248" s="269">
        <f t="shared" si="9"/>
        <v>1.1837244885898324</v>
      </c>
      <c r="L248" s="269"/>
      <c r="M248" s="269"/>
    </row>
    <row r="249" spans="1:25">
      <c r="A249" s="273" t="s">
        <v>140</v>
      </c>
      <c r="B249" s="278" t="s">
        <v>95</v>
      </c>
      <c r="C249" s="269">
        <v>26.97</v>
      </c>
      <c r="D249" s="269">
        <v>25.55</v>
      </c>
      <c r="E249" s="269">
        <v>26.67</v>
      </c>
      <c r="F249" s="269">
        <v>25.483333333333299</v>
      </c>
      <c r="G249" s="269">
        <v>1.4866666666666599</v>
      </c>
      <c r="H249" s="269">
        <v>1.1866666666666701</v>
      </c>
      <c r="I249" s="269">
        <v>3.3333333333327398E-3</v>
      </c>
      <c r="J249" s="269">
        <v>-0.29666666666666602</v>
      </c>
      <c r="K249" s="269">
        <v>0.99769217652702402</v>
      </c>
      <c r="L249" s="269">
        <v>1.2460712953786699</v>
      </c>
      <c r="M249" s="269">
        <v>0.25772297170334701</v>
      </c>
    </row>
    <row r="250" spans="1:25">
      <c r="A250" s="273" t="s">
        <v>140</v>
      </c>
      <c r="B250" s="277" t="s">
        <v>95</v>
      </c>
      <c r="C250" s="269">
        <v>26.37</v>
      </c>
      <c r="D250" s="269">
        <v>25.41</v>
      </c>
      <c r="E250" s="269"/>
      <c r="F250" s="269"/>
      <c r="G250" s="269">
        <v>0.88666666666666705</v>
      </c>
      <c r="H250" s="269"/>
      <c r="I250" s="269">
        <v>-0.59666666666666501</v>
      </c>
      <c r="J250" s="269"/>
      <c r="K250" s="269">
        <v>1.5122185602398199</v>
      </c>
      <c r="L250" s="269"/>
      <c r="M250" s="269"/>
    </row>
    <row r="251" spans="1:25" ht="15" thickBot="1">
      <c r="A251" s="273" t="s">
        <v>140</v>
      </c>
      <c r="B251" s="276" t="s">
        <v>95</v>
      </c>
      <c r="C251" s="269">
        <v>26.67</v>
      </c>
      <c r="D251" s="269">
        <v>25.49</v>
      </c>
      <c r="E251" s="269"/>
      <c r="F251" s="269"/>
      <c r="G251" s="269">
        <v>1.1866666666666701</v>
      </c>
      <c r="H251" s="269"/>
      <c r="I251" s="269">
        <v>-0.29666666666666403</v>
      </c>
      <c r="J251" s="269"/>
      <c r="K251" s="269">
        <v>1.2283031493691701</v>
      </c>
      <c r="L251" s="269"/>
      <c r="M251" s="269"/>
    </row>
    <row r="252" spans="1:25">
      <c r="A252" s="273" t="s">
        <v>140</v>
      </c>
      <c r="B252" s="275" t="s">
        <v>94</v>
      </c>
      <c r="C252" s="269">
        <v>23.28</v>
      </c>
      <c r="D252" s="271">
        <v>23.04</v>
      </c>
      <c r="E252" s="269">
        <f>AVERAGE(C252:C254)</f>
        <v>23.296666666666667</v>
      </c>
      <c r="F252" s="269">
        <f>AVERAGE(D252:D254)</f>
        <v>23.12</v>
      </c>
      <c r="G252" s="269">
        <f>C252-F252</f>
        <v>0.16000000000000014</v>
      </c>
      <c r="H252" s="269">
        <f>AVERAGE(G252:G254)</f>
        <v>0.17666666666666586</v>
      </c>
      <c r="I252" s="269">
        <f>G252-H243</f>
        <v>-1.3233333333333317</v>
      </c>
      <c r="J252" s="270">
        <f>AVERAGE(I252:I254)</f>
        <v>-1.306666666666666</v>
      </c>
      <c r="K252" s="269">
        <f t="shared" ref="K252:K272" si="10">2^-(I252)</f>
        <v>2.502436278987497</v>
      </c>
      <c r="L252" s="269">
        <f>AVERAGE(K252:K254)</f>
        <v>2.4738646651001814</v>
      </c>
      <c r="M252" s="269">
        <f>STDEV(K252:K254)</f>
        <v>3.5583301861166983E-2</v>
      </c>
      <c r="O252" s="268"/>
      <c r="P252" s="290"/>
      <c r="Q252" s="268"/>
      <c r="R252" s="268"/>
      <c r="S252" s="268"/>
      <c r="T252" s="268"/>
      <c r="U252" s="268"/>
      <c r="V252" s="289"/>
      <c r="W252" s="268"/>
      <c r="X252" s="268"/>
      <c r="Y252" s="268"/>
    </row>
    <row r="253" spans="1:25">
      <c r="A253" s="273" t="s">
        <v>140</v>
      </c>
      <c r="B253" s="274" t="s">
        <v>94</v>
      </c>
      <c r="C253" s="269">
        <v>23.32</v>
      </c>
      <c r="D253" s="271">
        <v>23.03</v>
      </c>
      <c r="E253" s="269"/>
      <c r="F253" s="269"/>
      <c r="G253" s="269">
        <f>C253-F252</f>
        <v>0.19999999999999929</v>
      </c>
      <c r="H253" s="269"/>
      <c r="I253" s="269">
        <f>G253-H243</f>
        <v>-1.2833333333333325</v>
      </c>
      <c r="J253" s="270"/>
      <c r="K253" s="269">
        <f t="shared" si="10"/>
        <v>2.4340070273411802</v>
      </c>
      <c r="L253" s="269"/>
      <c r="M253" s="269"/>
      <c r="O253" s="268"/>
      <c r="P253" s="290"/>
      <c r="Q253" s="268"/>
      <c r="R253" s="268"/>
      <c r="S253" s="268"/>
      <c r="T253" s="268"/>
      <c r="U253" s="268"/>
      <c r="V253" s="289"/>
      <c r="W253" s="268"/>
      <c r="X253" s="268"/>
      <c r="Y253" s="268"/>
    </row>
    <row r="254" spans="1:25" ht="15" thickBot="1">
      <c r="A254" s="273" t="s">
        <v>140</v>
      </c>
      <c r="B254" s="272" t="s">
        <v>94</v>
      </c>
      <c r="C254" s="269">
        <v>23.29</v>
      </c>
      <c r="D254" s="271">
        <v>23.29</v>
      </c>
      <c r="E254" s="269"/>
      <c r="F254" s="269"/>
      <c r="G254" s="269">
        <f>C254-F252</f>
        <v>0.16999999999999815</v>
      </c>
      <c r="H254" s="269"/>
      <c r="I254" s="269">
        <f>G254-H243</f>
        <v>-1.3133333333333337</v>
      </c>
      <c r="J254" s="270"/>
      <c r="K254" s="269">
        <f t="shared" si="10"/>
        <v>2.4851506889718671</v>
      </c>
      <c r="L254" s="269"/>
      <c r="M254" s="269"/>
      <c r="O254" s="268"/>
      <c r="P254" s="290"/>
      <c r="Q254" s="268"/>
      <c r="R254" s="268"/>
      <c r="S254" s="268"/>
      <c r="T254" s="268"/>
      <c r="U254" s="268"/>
      <c r="V254" s="289"/>
      <c r="W254" s="268"/>
      <c r="X254" s="268"/>
      <c r="Y254" s="268"/>
    </row>
    <row r="255" spans="1:25">
      <c r="A255" s="273" t="s">
        <v>140</v>
      </c>
      <c r="B255" s="278" t="s">
        <v>93</v>
      </c>
      <c r="C255" s="269">
        <v>26.46</v>
      </c>
      <c r="D255" s="271">
        <v>25.36</v>
      </c>
      <c r="E255" s="269">
        <f>AVERAGE(C255:C257)</f>
        <v>26.593333333333334</v>
      </c>
      <c r="F255" s="269">
        <f>AVERAGE(D255:D257)</f>
        <v>25.58</v>
      </c>
      <c r="G255" s="269">
        <f>C255-F255</f>
        <v>0.88000000000000256</v>
      </c>
      <c r="H255" s="269">
        <f>AVERAGE(G255:G257)</f>
        <v>1.0133333333333354</v>
      </c>
      <c r="I255" s="269">
        <f>G255-H243</f>
        <v>-0.60333333333332928</v>
      </c>
      <c r="J255" s="270">
        <f>AVERAGE(I255:I257)</f>
        <v>-0.46999999999999642</v>
      </c>
      <c r="K255" s="269">
        <f t="shared" si="10"/>
        <v>1.5192226642355948</v>
      </c>
      <c r="L255" s="269">
        <f>AVERAGE(K255:K257)</f>
        <v>1.4394605005666772</v>
      </c>
      <c r="M255" s="269">
        <f>STDEV(K255:K257)</f>
        <v>0.46306447854700589</v>
      </c>
    </row>
    <row r="256" spans="1:25">
      <c r="A256" s="273" t="s">
        <v>140</v>
      </c>
      <c r="B256" s="277" t="s">
        <v>93</v>
      </c>
      <c r="C256" s="269">
        <v>26.17</v>
      </c>
      <c r="D256" s="271">
        <v>25.97</v>
      </c>
      <c r="E256" s="269"/>
      <c r="F256" s="269"/>
      <c r="G256" s="269">
        <f>C256-F255</f>
        <v>0.59000000000000341</v>
      </c>
      <c r="H256" s="269"/>
      <c r="I256" s="269">
        <f>G256-H243</f>
        <v>-0.89333333333332843</v>
      </c>
      <c r="J256" s="270"/>
      <c r="K256" s="269">
        <f t="shared" si="10"/>
        <v>1.8574628200770908</v>
      </c>
      <c r="L256" s="269"/>
      <c r="M256" s="269"/>
    </row>
    <row r="257" spans="1:13" ht="15" thickBot="1">
      <c r="A257" s="273" t="s">
        <v>140</v>
      </c>
      <c r="B257" s="276" t="s">
        <v>93</v>
      </c>
      <c r="C257" s="269">
        <v>27.15</v>
      </c>
      <c r="D257" s="271">
        <v>25.41</v>
      </c>
      <c r="E257" s="269"/>
      <c r="F257" s="269"/>
      <c r="G257" s="269">
        <f>C257-F255</f>
        <v>1.5700000000000003</v>
      </c>
      <c r="H257" s="269"/>
      <c r="I257" s="269">
        <f>G257-H243</f>
        <v>8.6666666666668446E-2</v>
      </c>
      <c r="J257" s="270"/>
      <c r="K257" s="269">
        <f t="shared" si="10"/>
        <v>0.94169601738734587</v>
      </c>
      <c r="L257" s="269"/>
      <c r="M257" s="269"/>
    </row>
    <row r="258" spans="1:13">
      <c r="A258" s="273" t="s">
        <v>140</v>
      </c>
      <c r="B258" s="275" t="s">
        <v>92</v>
      </c>
      <c r="C258" s="269">
        <v>23.4</v>
      </c>
      <c r="D258" s="271">
        <v>22.84</v>
      </c>
      <c r="E258" s="269">
        <f>AVERAGE(C258:C260)</f>
        <v>23.053333333333331</v>
      </c>
      <c r="F258" s="269">
        <f>AVERAGE(D258:D260)</f>
        <v>22.98</v>
      </c>
      <c r="G258" s="269">
        <f>C258-F258</f>
        <v>0.41999999999999815</v>
      </c>
      <c r="H258" s="269">
        <f>AVERAGE(G258:G260)</f>
        <v>7.3333333333331766E-2</v>
      </c>
      <c r="I258" s="269">
        <f>G258-H243</f>
        <v>-1.0633333333333337</v>
      </c>
      <c r="J258" s="270">
        <f>AVERAGE(I258:I260)</f>
        <v>-1.4100000000000001</v>
      </c>
      <c r="K258" s="269">
        <f t="shared" si="10"/>
        <v>2.0897543057217423</v>
      </c>
      <c r="L258" s="269">
        <f>AVERAGE(K258:K260)</f>
        <v>2.7837218940776602</v>
      </c>
      <c r="M258" s="269">
        <f>STDEV(K258:K260)</f>
        <v>1.0875729769847695</v>
      </c>
    </row>
    <row r="259" spans="1:13">
      <c r="A259" s="273" t="s">
        <v>140</v>
      </c>
      <c r="B259" s="274" t="s">
        <v>92</v>
      </c>
      <c r="C259" s="269">
        <v>23.31</v>
      </c>
      <c r="D259" s="271">
        <v>23.02</v>
      </c>
      <c r="E259" s="269"/>
      <c r="F259" s="269">
        <f>AVERAGE(D259:D261)</f>
        <v>23.233333333333331</v>
      </c>
      <c r="G259" s="269">
        <f>C259-F258</f>
        <v>0.32999999999999829</v>
      </c>
      <c r="H259" s="269"/>
      <c r="I259" s="269">
        <f>G259-H243</f>
        <v>-1.1533333333333335</v>
      </c>
      <c r="J259" s="270"/>
      <c r="K259" s="269">
        <f t="shared" si="10"/>
        <v>2.2242721716637446</v>
      </c>
      <c r="L259" s="269"/>
      <c r="M259" s="269"/>
    </row>
    <row r="260" spans="1:13" ht="15" thickBot="1">
      <c r="A260" s="273" t="s">
        <v>140</v>
      </c>
      <c r="B260" s="272" t="s">
        <v>92</v>
      </c>
      <c r="C260" s="269">
        <v>22.45</v>
      </c>
      <c r="D260" s="271">
        <v>23.08</v>
      </c>
      <c r="E260" s="269"/>
      <c r="F260" s="269">
        <f>AVERAGE(D260:D262)</f>
        <v>23.540000000000003</v>
      </c>
      <c r="G260" s="269">
        <f>C260-F258</f>
        <v>-0.53000000000000114</v>
      </c>
      <c r="H260" s="269"/>
      <c r="I260" s="269">
        <f>G260-H243</f>
        <v>-2.0133333333333328</v>
      </c>
      <c r="J260" s="270"/>
      <c r="K260" s="269">
        <f t="shared" si="10"/>
        <v>4.0371392048474952</v>
      </c>
      <c r="L260" s="269"/>
      <c r="M260" s="269"/>
    </row>
    <row r="261" spans="1:13">
      <c r="A261" s="273" t="s">
        <v>140</v>
      </c>
      <c r="B261" s="278" t="s">
        <v>91</v>
      </c>
      <c r="C261" s="269">
        <v>25.56</v>
      </c>
      <c r="D261" s="269">
        <v>23.6</v>
      </c>
      <c r="E261" s="269">
        <f>AVERAGE(C261:C263)</f>
        <v>25.196666666666669</v>
      </c>
      <c r="F261" s="269">
        <f>AVERAGE(D261:D263)</f>
        <v>23.856666666666669</v>
      </c>
      <c r="G261" s="269">
        <f>C261-F261</f>
        <v>1.7033333333333296</v>
      </c>
      <c r="H261" s="269">
        <f>AVERAGE(G261:G263)</f>
        <v>1.3399999999999974</v>
      </c>
      <c r="I261" s="269">
        <f>G261-H243</f>
        <v>0.21999999999999775</v>
      </c>
      <c r="J261" s="270">
        <f>AVERAGE(I261:I263)</f>
        <v>-0.14333333333333434</v>
      </c>
      <c r="K261" s="269">
        <f t="shared" si="10"/>
        <v>0.85856543643775507</v>
      </c>
      <c r="L261" s="269">
        <f>AVERAGE(K261:K263)</f>
        <v>1.123109313485249</v>
      </c>
      <c r="M261" s="269">
        <f>STDEV(K261:K263)</f>
        <v>0.24351897105700171</v>
      </c>
    </row>
    <row r="262" spans="1:13">
      <c r="A262" s="273" t="s">
        <v>140</v>
      </c>
      <c r="B262" s="277" t="s">
        <v>91</v>
      </c>
      <c r="C262" s="269">
        <v>25.11</v>
      </c>
      <c r="D262" s="269">
        <v>23.94</v>
      </c>
      <c r="E262" s="269"/>
      <c r="F262" s="269"/>
      <c r="G262" s="269">
        <f>C262-F261</f>
        <v>1.2533333333333303</v>
      </c>
      <c r="H262" s="269"/>
      <c r="I262" s="269">
        <f>G262-H243</f>
        <v>-0.23000000000000154</v>
      </c>
      <c r="J262" s="270"/>
      <c r="K262" s="269">
        <f t="shared" si="10"/>
        <v>1.1728349492318801</v>
      </c>
      <c r="L262" s="269"/>
      <c r="M262" s="269"/>
    </row>
    <row r="263" spans="1:13" ht="15" thickBot="1">
      <c r="A263" s="273" t="s">
        <v>140</v>
      </c>
      <c r="B263" s="276" t="s">
        <v>91</v>
      </c>
      <c r="C263" s="269">
        <v>24.92</v>
      </c>
      <c r="D263" s="269">
        <v>24.03</v>
      </c>
      <c r="E263" s="269"/>
      <c r="F263" s="269"/>
      <c r="G263" s="269">
        <f>C263-F261</f>
        <v>1.0633333333333326</v>
      </c>
      <c r="H263" s="269"/>
      <c r="I263" s="269">
        <f>G263-H243</f>
        <v>-0.41999999999999926</v>
      </c>
      <c r="J263" s="270"/>
      <c r="K263" s="269">
        <f t="shared" si="10"/>
        <v>1.3379275547861114</v>
      </c>
      <c r="L263" s="269"/>
      <c r="M263" s="269"/>
    </row>
    <row r="264" spans="1:13">
      <c r="A264" s="273" t="s">
        <v>140</v>
      </c>
      <c r="B264" s="275" t="s">
        <v>90</v>
      </c>
      <c r="C264" s="271">
        <v>24.72</v>
      </c>
      <c r="D264" s="271">
        <v>24.28</v>
      </c>
      <c r="E264" s="269">
        <f>AVERAGE(C264:C266)</f>
        <v>24.53</v>
      </c>
      <c r="F264" s="269">
        <f>AVERAGE(D264:D266)</f>
        <v>23.723333333333333</v>
      </c>
      <c r="G264" s="269">
        <f>C264-F264</f>
        <v>0.99666666666666615</v>
      </c>
      <c r="H264" s="269">
        <f>AVERAGE(G264:G266)</f>
        <v>0.8066666666666672</v>
      </c>
      <c r="I264" s="269">
        <f>G264-H243</f>
        <v>-0.48666666666666569</v>
      </c>
      <c r="J264" s="270">
        <f>AVERAGE(I264:I266)</f>
        <v>-0.67666666666666464</v>
      </c>
      <c r="K264" s="269">
        <f t="shared" si="10"/>
        <v>1.4012036648872663</v>
      </c>
      <c r="L264" s="269">
        <f>AVERAGE(K264:K266)</f>
        <v>1.6052900253938962</v>
      </c>
      <c r="M264" s="269">
        <f>STDEV(K264:K266)</f>
        <v>0.17763311875981277</v>
      </c>
    </row>
    <row r="265" spans="1:13">
      <c r="A265" s="273" t="s">
        <v>140</v>
      </c>
      <c r="B265" s="274" t="s">
        <v>90</v>
      </c>
      <c r="C265" s="271">
        <v>24.42</v>
      </c>
      <c r="D265" s="271">
        <v>23.2</v>
      </c>
      <c r="E265" s="269"/>
      <c r="F265" s="269"/>
      <c r="G265" s="269">
        <f>C265-F264</f>
        <v>0.69666666666666899</v>
      </c>
      <c r="H265" s="269"/>
      <c r="I265" s="269">
        <f>G265-H243</f>
        <v>-0.78666666666666285</v>
      </c>
      <c r="J265" s="270"/>
      <c r="K265" s="269">
        <f t="shared" si="10"/>
        <v>1.7250840639843767</v>
      </c>
      <c r="L265" s="269"/>
      <c r="M265" s="269"/>
    </row>
    <row r="266" spans="1:13" ht="15" thickBot="1">
      <c r="A266" s="273" t="s">
        <v>140</v>
      </c>
      <c r="B266" s="272" t="s">
        <v>90</v>
      </c>
      <c r="C266" s="271">
        <v>24.45</v>
      </c>
      <c r="D266" s="271">
        <v>23.69</v>
      </c>
      <c r="E266" s="269"/>
      <c r="F266" s="269"/>
      <c r="G266" s="269">
        <f>C266-F264</f>
        <v>0.72666666666666657</v>
      </c>
      <c r="H266" s="269"/>
      <c r="I266" s="269">
        <f>G266-H243</f>
        <v>-0.75666666666666527</v>
      </c>
      <c r="J266" s="270"/>
      <c r="K266" s="269">
        <f t="shared" si="10"/>
        <v>1.6895823473100462</v>
      </c>
      <c r="L266" s="269"/>
      <c r="M266" s="269"/>
    </row>
    <row r="267" spans="1:13">
      <c r="A267" s="273" t="s">
        <v>140</v>
      </c>
      <c r="B267" s="278" t="s">
        <v>89</v>
      </c>
      <c r="C267" s="271">
        <v>24.84</v>
      </c>
      <c r="D267" s="271">
        <v>24.13</v>
      </c>
      <c r="E267" s="269">
        <f>AVERAGE(C267:C269)</f>
        <v>24.703333333333333</v>
      </c>
      <c r="F267" s="269">
        <f>AVERAGE(D267:D269)</f>
        <v>23.459999999999997</v>
      </c>
      <c r="G267" s="269">
        <f>C267-F267</f>
        <v>1.3800000000000026</v>
      </c>
      <c r="H267" s="269">
        <f>AVERAGE(G267:G269)</f>
        <v>1.2433333333333358</v>
      </c>
      <c r="I267" s="269">
        <f>G267-H243</f>
        <v>-0.10333333333332928</v>
      </c>
      <c r="J267" s="270">
        <f>AVERAGE(I267:I269)</f>
        <v>-0.23999999999999599</v>
      </c>
      <c r="K267" s="269">
        <f t="shared" si="10"/>
        <v>1.0742526480132826</v>
      </c>
      <c r="L267" s="269">
        <f>AVERAGE(K267:K269)</f>
        <v>1.2163439642147125</v>
      </c>
      <c r="M267" s="269">
        <f>STDEV(K267:K269)</f>
        <v>0.37307660283212257</v>
      </c>
    </row>
    <row r="268" spans="1:13">
      <c r="A268" s="273" t="s">
        <v>140</v>
      </c>
      <c r="B268" s="277" t="s">
        <v>89</v>
      </c>
      <c r="C268" s="271">
        <v>24.23</v>
      </c>
      <c r="D268" s="271">
        <v>23.09</v>
      </c>
      <c r="E268" s="269"/>
      <c r="F268" s="269"/>
      <c r="G268" s="269">
        <f>C268-F267</f>
        <v>0.77000000000000313</v>
      </c>
      <c r="H268" s="269"/>
      <c r="I268" s="269">
        <f>G268-H243</f>
        <v>-0.71333333333332871</v>
      </c>
      <c r="J268" s="270"/>
      <c r="K268" s="269">
        <f t="shared" si="10"/>
        <v>1.639587996780538</v>
      </c>
      <c r="L268" s="269"/>
      <c r="M268" s="269"/>
    </row>
    <row r="269" spans="1:13" ht="15" thickBot="1">
      <c r="A269" s="273" t="s">
        <v>140</v>
      </c>
      <c r="B269" s="276" t="s">
        <v>89</v>
      </c>
      <c r="C269" s="271">
        <v>25.04</v>
      </c>
      <c r="D269" s="271">
        <v>23.16</v>
      </c>
      <c r="E269" s="269"/>
      <c r="F269" s="269"/>
      <c r="G269" s="269">
        <f>C269-F267</f>
        <v>1.5800000000000018</v>
      </c>
      <c r="H269" s="269"/>
      <c r="I269" s="269">
        <f>G269-H243</f>
        <v>9.6666666666670009E-2</v>
      </c>
      <c r="J269" s="270"/>
      <c r="K269" s="269">
        <f t="shared" si="10"/>
        <v>0.9351912478503166</v>
      </c>
      <c r="L269" s="269"/>
      <c r="M269" s="269"/>
    </row>
    <row r="270" spans="1:13">
      <c r="A270" s="273" t="s">
        <v>140</v>
      </c>
      <c r="B270" s="275" t="s">
        <v>87</v>
      </c>
      <c r="C270" s="269">
        <v>20.6</v>
      </c>
      <c r="D270" s="271">
        <v>22.09</v>
      </c>
      <c r="E270" s="269">
        <f>AVERAGE(C270:C272)</f>
        <v>20.260000000000002</v>
      </c>
      <c r="F270" s="269">
        <f>AVERAGE(D271:D273)</f>
        <v>22.05</v>
      </c>
      <c r="G270" s="269">
        <f>C270-F268</f>
        <v>20.6</v>
      </c>
      <c r="H270" s="269">
        <f>AVERAGE(G270:G272)</f>
        <v>12.910000000000002</v>
      </c>
      <c r="I270" s="269">
        <f>G270-T252</f>
        <v>20.6</v>
      </c>
      <c r="J270" s="270">
        <f>AVERAGE(I270:I272)</f>
        <v>12.910000000000002</v>
      </c>
      <c r="K270" s="269">
        <f t="shared" si="10"/>
        <v>6.291904023994895E-7</v>
      </c>
      <c r="L270" s="269">
        <f>AVERAGE(K270:K272)</f>
        <v>1.2440445097952069</v>
      </c>
      <c r="M270" s="269">
        <f>STDEV(K270:K272)</f>
        <v>2.1547469440382678</v>
      </c>
    </row>
    <row r="271" spans="1:13">
      <c r="A271" s="273" t="s">
        <v>140</v>
      </c>
      <c r="B271" s="274" t="s">
        <v>87</v>
      </c>
      <c r="C271" s="269">
        <v>20.03</v>
      </c>
      <c r="D271" s="271">
        <v>22.25</v>
      </c>
      <c r="E271" s="269"/>
      <c r="F271" s="269"/>
      <c r="G271" s="269">
        <f>C271-F269</f>
        <v>20.03</v>
      </c>
      <c r="H271" s="269"/>
      <c r="I271" s="269">
        <f>G271-T252</f>
        <v>20.03</v>
      </c>
      <c r="J271" s="270"/>
      <c r="K271" s="269">
        <f t="shared" si="10"/>
        <v>9.340479827756185E-7</v>
      </c>
      <c r="L271" s="269"/>
      <c r="M271" s="269"/>
    </row>
    <row r="272" spans="1:13" ht="15" thickBot="1">
      <c r="A272" s="273" t="s">
        <v>140</v>
      </c>
      <c r="B272" s="272" t="s">
        <v>87</v>
      </c>
      <c r="C272" s="269">
        <v>20.149999999999999</v>
      </c>
      <c r="D272" s="271">
        <v>21.85</v>
      </c>
      <c r="E272" s="269"/>
      <c r="F272" s="269"/>
      <c r="G272" s="269">
        <f>C272-F270</f>
        <v>-1.9000000000000021</v>
      </c>
      <c r="H272" s="269"/>
      <c r="I272" s="269">
        <f>G272-T252</f>
        <v>-1.9000000000000021</v>
      </c>
      <c r="J272" s="270"/>
      <c r="K272" s="269">
        <f t="shared" si="10"/>
        <v>3.7321319661472354</v>
      </c>
      <c r="L272" s="269"/>
      <c r="M272" s="269"/>
    </row>
    <row r="275" spans="1:17" ht="20">
      <c r="A275" s="431" t="s">
        <v>42</v>
      </c>
      <c r="B275" s="432"/>
      <c r="C275" s="432"/>
      <c r="E275" s="435" t="s">
        <v>124</v>
      </c>
      <c r="F275" s="435"/>
    </row>
    <row r="276" spans="1:17" ht="16" thickBot="1">
      <c r="A276" s="285" t="s">
        <v>117</v>
      </c>
      <c r="B276" s="285" t="s">
        <v>116</v>
      </c>
      <c r="C276" s="283" t="s">
        <v>115</v>
      </c>
      <c r="D276" s="283" t="s">
        <v>114</v>
      </c>
      <c r="E276" s="283" t="s">
        <v>113</v>
      </c>
      <c r="F276" s="283" t="s">
        <v>112</v>
      </c>
      <c r="G276" s="284" t="s">
        <v>111</v>
      </c>
      <c r="H276" s="283" t="s">
        <v>110</v>
      </c>
      <c r="I276" s="284" t="s">
        <v>109</v>
      </c>
      <c r="J276" s="283" t="s">
        <v>108</v>
      </c>
      <c r="K276" s="283" t="s">
        <v>107</v>
      </c>
      <c r="L276" s="283" t="s">
        <v>106</v>
      </c>
      <c r="M276" s="283" t="s">
        <v>105</v>
      </c>
      <c r="O276" s="279"/>
      <c r="P276" s="282" t="s">
        <v>104</v>
      </c>
      <c r="Q276" s="281" t="s">
        <v>103</v>
      </c>
    </row>
    <row r="277" spans="1:17">
      <c r="A277" s="273" t="s">
        <v>140</v>
      </c>
      <c r="B277" s="278" t="s">
        <v>100</v>
      </c>
      <c r="C277" s="269">
        <v>28.47</v>
      </c>
      <c r="D277" s="271">
        <v>24.18</v>
      </c>
      <c r="E277" s="269">
        <f>AVERAGE(C277:C279)</f>
        <v>28.403333333333332</v>
      </c>
      <c r="F277" s="269">
        <f>AVERAGE(D277:D279)</f>
        <v>24.196666666666669</v>
      </c>
      <c r="G277" s="269">
        <f>C277-F277</f>
        <v>4.2733333333333299</v>
      </c>
      <c r="H277" s="269">
        <f>AVERAGE(G277:G279)</f>
        <v>4.2066666666666634</v>
      </c>
      <c r="I277" s="269">
        <f>G277-H277</f>
        <v>6.666666666666643E-2</v>
      </c>
      <c r="J277" s="270">
        <f>AVERAGE(I277:I279)</f>
        <v>0</v>
      </c>
      <c r="K277" s="269">
        <f t="shared" ref="K277:K306" si="11">2^-(I277)</f>
        <v>0.95484160391041673</v>
      </c>
      <c r="L277" s="286">
        <f>AVERAGE(K277:K279)</f>
        <v>1.0134194977170163</v>
      </c>
      <c r="M277" s="269">
        <f>STDEV(K277:K279)</f>
        <v>0.20620452200183503</v>
      </c>
      <c r="O277" s="280" t="s">
        <v>102</v>
      </c>
      <c r="P277" s="279">
        <v>1.0134194977170199</v>
      </c>
      <c r="Q277" s="279">
        <v>0.86055259209866197</v>
      </c>
    </row>
    <row r="278" spans="1:17">
      <c r="A278" s="273" t="s">
        <v>140</v>
      </c>
      <c r="B278" s="277" t="s">
        <v>100</v>
      </c>
      <c r="C278" s="269">
        <v>28.65</v>
      </c>
      <c r="D278" s="271">
        <v>24.22</v>
      </c>
      <c r="E278" s="269"/>
      <c r="F278" s="269"/>
      <c r="G278" s="269">
        <f>C278-F277</f>
        <v>4.4533333333333296</v>
      </c>
      <c r="H278" s="269"/>
      <c r="I278" s="269">
        <f>G278-H277</f>
        <v>0.24666666666666615</v>
      </c>
      <c r="J278" s="270"/>
      <c r="K278" s="269">
        <f t="shared" si="11"/>
        <v>0.84284154475469963</v>
      </c>
      <c r="L278" s="269"/>
      <c r="M278" s="269"/>
      <c r="O278" s="280" t="s">
        <v>101</v>
      </c>
      <c r="P278" s="279">
        <v>1.19257850432214</v>
      </c>
      <c r="Q278" s="279">
        <v>3.3022315517730698</v>
      </c>
    </row>
    <row r="279" spans="1:17" ht="15" thickBot="1">
      <c r="A279" s="273" t="s">
        <v>140</v>
      </c>
      <c r="B279" s="276" t="s">
        <v>100</v>
      </c>
      <c r="C279" s="269">
        <v>28.09</v>
      </c>
      <c r="D279" s="271">
        <v>24.19</v>
      </c>
      <c r="E279" s="269"/>
      <c r="F279" s="269"/>
      <c r="G279" s="269">
        <f>C279-F277</f>
        <v>3.8933333333333309</v>
      </c>
      <c r="H279" s="269"/>
      <c r="I279" s="269">
        <f>G279-H277</f>
        <v>-0.31333333333333258</v>
      </c>
      <c r="J279" s="270"/>
      <c r="K279" s="269">
        <f t="shared" si="11"/>
        <v>1.2425753444859327</v>
      </c>
      <c r="L279" s="269"/>
      <c r="M279" s="269"/>
      <c r="O279" s="280" t="s">
        <v>99</v>
      </c>
      <c r="P279" s="279">
        <v>1.03735367736982</v>
      </c>
      <c r="Q279" s="279">
        <v>6.9565481479877596</v>
      </c>
    </row>
    <row r="280" spans="1:17">
      <c r="A280" s="273" t="s">
        <v>140</v>
      </c>
      <c r="B280" s="275" t="s">
        <v>96</v>
      </c>
      <c r="C280" s="269">
        <v>26.06</v>
      </c>
      <c r="D280" s="271">
        <v>21.63</v>
      </c>
      <c r="E280" s="269">
        <f>AVERAGE(C280:C282)</f>
        <v>26.343333333333334</v>
      </c>
      <c r="F280" s="269">
        <f>AVERAGE(D280:D282)</f>
        <v>21.866666666666664</v>
      </c>
      <c r="G280" s="269">
        <f>C280-F280</f>
        <v>4.1933333333333351</v>
      </c>
      <c r="H280" s="269">
        <f>AVERAGE(G280:G282)</f>
        <v>4.4766666666666701</v>
      </c>
      <c r="I280" s="269">
        <f>G280-H277</f>
        <v>-1.3333333333328312E-2</v>
      </c>
      <c r="J280" s="270">
        <f>AVERAGE(I280:I282)</f>
        <v>0.27000000000000668</v>
      </c>
      <c r="K280" s="269">
        <f t="shared" si="11"/>
        <v>1.0092848012118707</v>
      </c>
      <c r="L280" s="269">
        <f>AVERAGE(K280:K282)</f>
        <v>0.86055259209866242</v>
      </c>
      <c r="M280" s="269">
        <f>STDEV(K280:K282)</f>
        <v>0.26371471532305235</v>
      </c>
      <c r="O280" s="280" t="s">
        <v>98</v>
      </c>
      <c r="P280" s="279">
        <v>1.5479068639889</v>
      </c>
      <c r="Q280" s="279">
        <v>4.9646944741617904</v>
      </c>
    </row>
    <row r="281" spans="1:17">
      <c r="A281" s="273" t="s">
        <v>140</v>
      </c>
      <c r="B281" s="274" t="s">
        <v>96</v>
      </c>
      <c r="C281" s="269">
        <v>26.05</v>
      </c>
      <c r="D281" s="271">
        <v>22.11</v>
      </c>
      <c r="E281" s="269"/>
      <c r="F281" s="269"/>
      <c r="G281" s="269">
        <f>C281-F280</f>
        <v>4.1833333333333371</v>
      </c>
      <c r="H281" s="269"/>
      <c r="I281" s="269">
        <f>G281-H277</f>
        <v>-2.3333333333326323E-2</v>
      </c>
      <c r="J281" s="270"/>
      <c r="K281" s="269">
        <f t="shared" si="11"/>
        <v>1.0163049321681838</v>
      </c>
      <c r="L281" s="269"/>
      <c r="M281" s="269"/>
      <c r="O281" s="280" t="s">
        <v>97</v>
      </c>
      <c r="P281" s="279">
        <v>3.6765976927889898</v>
      </c>
    </row>
    <row r="282" spans="1:17" ht="15" thickBot="1">
      <c r="A282" s="273" t="s">
        <v>140</v>
      </c>
      <c r="B282" s="272" t="s">
        <v>96</v>
      </c>
      <c r="C282" s="269">
        <v>26.92</v>
      </c>
      <c r="D282" s="271">
        <v>21.86</v>
      </c>
      <c r="E282" s="269"/>
      <c r="F282" s="269"/>
      <c r="G282" s="269">
        <f>C282-F280</f>
        <v>5.0533333333333381</v>
      </c>
      <c r="H282" s="269"/>
      <c r="I282" s="269">
        <f>G282-H277</f>
        <v>0.84666666666667467</v>
      </c>
      <c r="J282" s="270"/>
      <c r="K282" s="269">
        <f t="shared" si="11"/>
        <v>0.55606804291593304</v>
      </c>
      <c r="L282" s="269"/>
      <c r="M282" s="269"/>
    </row>
    <row r="283" spans="1:17">
      <c r="A283" s="273" t="s">
        <v>140</v>
      </c>
      <c r="B283" s="278" t="s">
        <v>95</v>
      </c>
      <c r="C283" s="269">
        <v>26.3</v>
      </c>
      <c r="D283" s="271">
        <v>22.43</v>
      </c>
      <c r="E283" s="269">
        <f>AVERAGE(C283:C285)</f>
        <v>26.363333333333333</v>
      </c>
      <c r="F283" s="269">
        <f>AVERAGE(D283:D285)</f>
        <v>22.409999999999997</v>
      </c>
      <c r="G283" s="269">
        <f>C283-F283</f>
        <v>3.8900000000000041</v>
      </c>
      <c r="H283" s="269">
        <f>AVERAGE(G283:G285)</f>
        <v>3.9533333333333367</v>
      </c>
      <c r="I283" s="269">
        <f>G283-H277</f>
        <v>-0.31666666666665932</v>
      </c>
      <c r="J283" s="270">
        <f>AVERAGE(I283:I285)</f>
        <v>-0.25333333333332675</v>
      </c>
      <c r="K283" s="269">
        <f t="shared" si="11"/>
        <v>1.2454496223588165</v>
      </c>
      <c r="L283" s="269">
        <f>AVERAGE(K283:K285)</f>
        <v>1.1925785043221444</v>
      </c>
      <c r="M283" s="269">
        <f>STDEV(K283:K285)</f>
        <v>4.7365730342067112E-2</v>
      </c>
    </row>
    <row r="284" spans="1:17">
      <c r="A284" s="273" t="s">
        <v>140</v>
      </c>
      <c r="B284" s="277" t="s">
        <v>95</v>
      </c>
      <c r="C284" s="269">
        <v>26.41</v>
      </c>
      <c r="D284" s="271">
        <v>22.33</v>
      </c>
      <c r="E284" s="269"/>
      <c r="F284" s="269"/>
      <c r="G284" s="269">
        <f>C284-F283</f>
        <v>4.0000000000000036</v>
      </c>
      <c r="H284" s="269"/>
      <c r="I284" s="269">
        <f>G284-H277</f>
        <v>-0.20666666666665989</v>
      </c>
      <c r="J284" s="270"/>
      <c r="K284" s="269">
        <f t="shared" si="11"/>
        <v>1.1540187517635507</v>
      </c>
      <c r="L284" s="269"/>
      <c r="M284" s="269"/>
    </row>
    <row r="285" spans="1:17" ht="15" thickBot="1">
      <c r="A285" s="273" t="s">
        <v>140</v>
      </c>
      <c r="B285" s="276" t="s">
        <v>95</v>
      </c>
      <c r="C285" s="269">
        <v>26.38</v>
      </c>
      <c r="D285" s="271">
        <v>22.47</v>
      </c>
      <c r="E285" s="269"/>
      <c r="F285" s="269"/>
      <c r="G285" s="269">
        <f>C285-F283</f>
        <v>3.9700000000000024</v>
      </c>
      <c r="H285" s="269"/>
      <c r="I285" s="269">
        <f>G285-H277</f>
        <v>-0.23666666666666103</v>
      </c>
      <c r="J285" s="270"/>
      <c r="K285" s="269">
        <f t="shared" si="11"/>
        <v>1.1782671388440655</v>
      </c>
      <c r="L285" s="269"/>
      <c r="M285" s="269"/>
    </row>
    <row r="286" spans="1:17">
      <c r="A286" s="273" t="s">
        <v>140</v>
      </c>
      <c r="B286" s="275" t="s">
        <v>94</v>
      </c>
      <c r="C286" s="269">
        <v>22.28</v>
      </c>
      <c r="D286" s="271">
        <v>21.02</v>
      </c>
      <c r="E286" s="269">
        <f>AVERAGE(C286:C288)</f>
        <v>23.863333333333333</v>
      </c>
      <c r="F286" s="269">
        <f>AVERAGE(D286:D288)</f>
        <v>20.91</v>
      </c>
      <c r="G286" s="269">
        <f>C286-F286</f>
        <v>1.370000000000001</v>
      </c>
      <c r="H286" s="269">
        <f>AVERAGE(G286:G288)</f>
        <v>2.9533333333333331</v>
      </c>
      <c r="I286" s="269">
        <f>G286-H277</f>
        <v>-2.8366666666666625</v>
      </c>
      <c r="J286" s="270">
        <f>AVERAGE(I286:I288)</f>
        <v>-1.2533333333333303</v>
      </c>
      <c r="K286" s="269">
        <f t="shared" si="11"/>
        <v>7.143676088483037</v>
      </c>
      <c r="L286" s="269">
        <f>AVERAGE(K286:K288)</f>
        <v>3.3022315517730707</v>
      </c>
      <c r="M286" s="269">
        <f>STDEV(K286:K288)</f>
        <v>3.3286030004020466</v>
      </c>
    </row>
    <row r="287" spans="1:17">
      <c r="A287" s="273" t="s">
        <v>140</v>
      </c>
      <c r="B287" s="274" t="s">
        <v>94</v>
      </c>
      <c r="C287" s="269">
        <v>24.54</v>
      </c>
      <c r="D287" s="271">
        <v>20.78</v>
      </c>
      <c r="E287" s="269"/>
      <c r="F287" s="269"/>
      <c r="G287" s="269">
        <f>C287-F286</f>
        <v>3.629999999999999</v>
      </c>
      <c r="H287" s="269"/>
      <c r="I287" s="269">
        <f>G287-H277</f>
        <v>-0.57666666666666444</v>
      </c>
      <c r="J287" s="270"/>
      <c r="K287" s="269">
        <f t="shared" si="11"/>
        <v>1.4913994004503748</v>
      </c>
      <c r="L287" s="269"/>
      <c r="M287" s="269"/>
    </row>
    <row r="288" spans="1:17" ht="15" thickBot="1">
      <c r="A288" s="273" t="s">
        <v>140</v>
      </c>
      <c r="B288" s="272" t="s">
        <v>94</v>
      </c>
      <c r="C288" s="269">
        <v>24.77</v>
      </c>
      <c r="D288" s="271">
        <v>20.93</v>
      </c>
      <c r="E288" s="269"/>
      <c r="F288" s="269"/>
      <c r="G288" s="269">
        <f>C288-F286</f>
        <v>3.8599999999999994</v>
      </c>
      <c r="H288" s="269"/>
      <c r="I288" s="269">
        <f>G288-H277</f>
        <v>-0.34666666666666401</v>
      </c>
      <c r="J288" s="270"/>
      <c r="K288" s="269">
        <f t="shared" si="11"/>
        <v>1.2716191663858005</v>
      </c>
      <c r="L288" s="269"/>
      <c r="M288" s="269"/>
    </row>
    <row r="289" spans="1:13">
      <c r="A289" s="273" t="s">
        <v>140</v>
      </c>
      <c r="B289" s="278" t="s">
        <v>93</v>
      </c>
      <c r="C289" s="269">
        <v>25.32</v>
      </c>
      <c r="D289" s="271">
        <v>21.2</v>
      </c>
      <c r="E289" s="269">
        <f>AVERAGE(C289:C291)</f>
        <v>25.276666666666667</v>
      </c>
      <c r="F289" s="269">
        <f>AVERAGE(D289:D291)</f>
        <v>21.12</v>
      </c>
      <c r="G289" s="269">
        <f>C289-F289</f>
        <v>4.1999999999999993</v>
      </c>
      <c r="H289" s="269">
        <f>AVERAGE(G289:G291)</f>
        <v>4.1566666666666654</v>
      </c>
      <c r="I289" s="269">
        <f>G289-H277</f>
        <v>-6.6666666666641561E-3</v>
      </c>
      <c r="J289" s="270">
        <f>AVERAGE(I289:I291)</f>
        <v>-4.9999999999998344E-2</v>
      </c>
      <c r="K289" s="269">
        <f t="shared" si="11"/>
        <v>1.004631674402052</v>
      </c>
      <c r="L289" s="269">
        <f>AVERAGE(K289:K291)</f>
        <v>1.0373536773698173</v>
      </c>
      <c r="M289" s="269">
        <f>STDEV(K289:K291)</f>
        <v>8.1631310145516334E-2</v>
      </c>
    </row>
    <row r="290" spans="1:13">
      <c r="A290" s="273" t="s">
        <v>140</v>
      </c>
      <c r="B290" s="277" t="s">
        <v>93</v>
      </c>
      <c r="C290" s="269">
        <v>25.15</v>
      </c>
      <c r="D290" s="271">
        <v>21.04</v>
      </c>
      <c r="E290" s="269"/>
      <c r="F290" s="269"/>
      <c r="G290" s="269">
        <f>C290-F289</f>
        <v>4.0299999999999976</v>
      </c>
      <c r="H290" s="269"/>
      <c r="I290" s="269">
        <f>G290-H277</f>
        <v>-0.17666666666666586</v>
      </c>
      <c r="J290" s="270"/>
      <c r="K290" s="269">
        <f t="shared" si="11"/>
        <v>1.1302693892731552</v>
      </c>
      <c r="L290" s="269"/>
      <c r="M290" s="269"/>
    </row>
    <row r="291" spans="1:13" ht="15" thickBot="1">
      <c r="A291" s="273" t="s">
        <v>140</v>
      </c>
      <c r="B291" s="276" t="s">
        <v>93</v>
      </c>
      <c r="C291" s="269">
        <v>25.36</v>
      </c>
      <c r="D291" s="271">
        <v>21.12</v>
      </c>
      <c r="E291" s="269"/>
      <c r="F291" s="269"/>
      <c r="G291" s="269">
        <f>C291-F289</f>
        <v>4.2399999999999984</v>
      </c>
      <c r="H291" s="269"/>
      <c r="I291" s="269">
        <f>G291-H277</f>
        <v>3.3333333333334991E-2</v>
      </c>
      <c r="J291" s="270"/>
      <c r="K291" s="269">
        <f t="shared" si="11"/>
        <v>0.9771599684342448</v>
      </c>
      <c r="L291" s="269"/>
      <c r="M291" s="269"/>
    </row>
    <row r="292" spans="1:13">
      <c r="A292" s="273" t="s">
        <v>140</v>
      </c>
      <c r="B292" s="275" t="s">
        <v>92</v>
      </c>
      <c r="C292" s="269">
        <v>22.01</v>
      </c>
      <c r="D292" s="269">
        <v>22.63</v>
      </c>
      <c r="E292" s="269">
        <f>AVERAGE(C293:C294)</f>
        <v>21.895</v>
      </c>
      <c r="F292" s="269">
        <f>AVERAGE(D292:D294)</f>
        <v>22.626666666666665</v>
      </c>
      <c r="G292" s="269">
        <f>C292-F290</f>
        <v>22.01</v>
      </c>
      <c r="H292" s="269">
        <f>AVERAGE(G292:G294)</f>
        <v>14.39111111111111</v>
      </c>
      <c r="I292" s="269">
        <f>G292-H277</f>
        <v>17.803333333333338</v>
      </c>
      <c r="J292" s="270">
        <f>AVERAGE(I292:I294)</f>
        <v>10.184444444444448</v>
      </c>
      <c r="K292" s="269">
        <f t="shared" si="11"/>
        <v>4.371823737983702E-6</v>
      </c>
      <c r="L292" s="269">
        <f>AVERAGE(K292:K294)</f>
        <v>6.9565481479877578</v>
      </c>
      <c r="M292" s="269">
        <f>STDEV(K292:K294)</f>
        <v>12.049085027525686</v>
      </c>
    </row>
    <row r="293" spans="1:13">
      <c r="A293" s="273" t="s">
        <v>140</v>
      </c>
      <c r="B293" s="274" t="s">
        <v>92</v>
      </c>
      <c r="C293" s="269">
        <v>21.34</v>
      </c>
      <c r="D293" s="269">
        <v>22.6</v>
      </c>
      <c r="E293" s="269"/>
      <c r="F293" s="269"/>
      <c r="G293" s="269">
        <f>C293-F291</f>
        <v>21.34</v>
      </c>
      <c r="H293" s="269"/>
      <c r="I293" s="269">
        <f>G293-H277</f>
        <v>17.133333333333336</v>
      </c>
      <c r="J293" s="270"/>
      <c r="K293" s="269">
        <f t="shared" si="11"/>
        <v>6.9558905682236847E-6</v>
      </c>
      <c r="L293" s="269"/>
      <c r="M293" s="269"/>
    </row>
    <row r="294" spans="1:13" ht="15" thickBot="1">
      <c r="A294" s="273" t="s">
        <v>140</v>
      </c>
      <c r="B294" s="272" t="s">
        <v>92</v>
      </c>
      <c r="C294" s="269">
        <v>22.45</v>
      </c>
      <c r="D294" s="269">
        <v>22.65</v>
      </c>
      <c r="E294" s="269"/>
      <c r="F294" s="269"/>
      <c r="G294" s="269">
        <f>C294-F292</f>
        <v>-0.17666666666666586</v>
      </c>
      <c r="H294" s="269"/>
      <c r="I294" s="269">
        <f>G294-H277</f>
        <v>-4.3833333333333293</v>
      </c>
      <c r="J294" s="270"/>
      <c r="K294" s="269">
        <f t="shared" si="11"/>
        <v>20.869633116248966</v>
      </c>
      <c r="L294" s="269"/>
      <c r="M294" s="269"/>
    </row>
    <row r="295" spans="1:13">
      <c r="A295" s="273" t="s">
        <v>140</v>
      </c>
      <c r="B295" s="278" t="s">
        <v>91</v>
      </c>
      <c r="C295" s="269">
        <v>26.33</v>
      </c>
      <c r="D295" s="271">
        <v>23.13</v>
      </c>
      <c r="E295" s="269">
        <f>AVERAGE(C295:C297)</f>
        <v>26.743333333333336</v>
      </c>
      <c r="F295" s="269">
        <f>AVERAGE(D295:D297)</f>
        <v>23.126666666666665</v>
      </c>
      <c r="G295" s="269">
        <f>C295-F295</f>
        <v>3.2033333333333331</v>
      </c>
      <c r="H295" s="269">
        <f>AVERAGE(G295:G297)</f>
        <v>3.6166666666666685</v>
      </c>
      <c r="I295" s="269">
        <f>G295-H277</f>
        <v>-1.0033333333333303</v>
      </c>
      <c r="J295" s="270">
        <f>AVERAGE(I295:I297)</f>
        <v>-0.58999999999999508</v>
      </c>
      <c r="K295" s="269">
        <f t="shared" si="11"/>
        <v>2.0046263236843416</v>
      </c>
      <c r="L295" s="269">
        <f>AVERAGE(K295:K297)</f>
        <v>1.5479068639888964</v>
      </c>
      <c r="M295" s="269">
        <f>STDEV(K295:K297)</f>
        <v>0.4430742781598403</v>
      </c>
    </row>
    <row r="296" spans="1:13">
      <c r="A296" s="273" t="s">
        <v>140</v>
      </c>
      <c r="B296" s="277" t="s">
        <v>91</v>
      </c>
      <c r="C296" s="269">
        <v>27.17</v>
      </c>
      <c r="D296" s="271">
        <v>23.09</v>
      </c>
      <c r="E296" s="269"/>
      <c r="F296" s="269"/>
      <c r="G296" s="269">
        <f>C296-F295</f>
        <v>4.0433333333333366</v>
      </c>
      <c r="H296" s="269"/>
      <c r="I296" s="269">
        <f>G296-H277</f>
        <v>-0.16333333333332689</v>
      </c>
      <c r="J296" s="270"/>
      <c r="K296" s="269">
        <f t="shared" si="11"/>
        <v>1.1198716040467542</v>
      </c>
      <c r="L296" s="269"/>
      <c r="M296" s="269"/>
    </row>
    <row r="297" spans="1:13" ht="15" thickBot="1">
      <c r="A297" s="273" t="s">
        <v>140</v>
      </c>
      <c r="B297" s="276" t="s">
        <v>91</v>
      </c>
      <c r="C297" s="269">
        <v>26.73</v>
      </c>
      <c r="D297" s="271">
        <v>23.16</v>
      </c>
      <c r="E297" s="269"/>
      <c r="F297" s="269"/>
      <c r="G297" s="269">
        <f>C297-F295</f>
        <v>3.6033333333333353</v>
      </c>
      <c r="H297" s="269"/>
      <c r="I297" s="269">
        <f>G297-H277</f>
        <v>-0.60333333333332817</v>
      </c>
      <c r="J297" s="270"/>
      <c r="K297" s="269">
        <f t="shared" si="11"/>
        <v>1.5192226642355937</v>
      </c>
      <c r="L297" s="269"/>
      <c r="M297" s="269"/>
    </row>
    <row r="298" spans="1:13">
      <c r="A298" s="273" t="s">
        <v>140</v>
      </c>
      <c r="B298" s="275" t="s">
        <v>90</v>
      </c>
      <c r="C298" s="269">
        <v>25.53</v>
      </c>
      <c r="D298" s="271">
        <v>22.49</v>
      </c>
      <c r="E298" s="269">
        <f>AVERAGE(C298:C300)</f>
        <v>25.713333333333335</v>
      </c>
      <c r="F298" s="269">
        <f>AVERAGE(D298:D300)</f>
        <v>22.553333333333331</v>
      </c>
      <c r="G298" s="269">
        <f>C298-F298</f>
        <v>2.9766666666666701</v>
      </c>
      <c r="H298" s="269">
        <f>AVERAGE(G298:G300)</f>
        <v>3.1600000000000024</v>
      </c>
      <c r="I298" s="269">
        <f>G298-H277</f>
        <v>-1.2299999999999933</v>
      </c>
      <c r="J298" s="270">
        <f>AVERAGE(I298:I300)</f>
        <v>-1.0466666666666609</v>
      </c>
      <c r="K298" s="269">
        <f t="shared" si="11"/>
        <v>2.3456698984637465</v>
      </c>
      <c r="L298" s="269">
        <f>AVERAGE(K298:K300)</f>
        <v>2.0808094220561295</v>
      </c>
      <c r="M298" s="269">
        <f>STDEV(K298:K300)</f>
        <v>0.30117063466608029</v>
      </c>
    </row>
    <row r="299" spans="1:13">
      <c r="A299" s="273" t="s">
        <v>140</v>
      </c>
      <c r="B299" s="274" t="s">
        <v>90</v>
      </c>
      <c r="C299" s="269">
        <v>25.95</v>
      </c>
      <c r="D299" s="271">
        <v>22.54</v>
      </c>
      <c r="E299" s="269"/>
      <c r="F299" s="269"/>
      <c r="G299" s="269">
        <f>C299-F298</f>
        <v>3.3966666666666683</v>
      </c>
      <c r="H299" s="269"/>
      <c r="I299" s="269">
        <f>G299-H277</f>
        <v>-0.80999999999999517</v>
      </c>
      <c r="J299" s="270"/>
      <c r="K299" s="269">
        <f t="shared" si="11"/>
        <v>1.7532114426320644</v>
      </c>
      <c r="L299" s="269"/>
      <c r="M299" s="269"/>
    </row>
    <row r="300" spans="1:13" ht="15" thickBot="1">
      <c r="A300" s="273" t="s">
        <v>140</v>
      </c>
      <c r="B300" s="272" t="s">
        <v>90</v>
      </c>
      <c r="C300" s="269">
        <v>25.66</v>
      </c>
      <c r="D300" s="271">
        <v>22.63</v>
      </c>
      <c r="E300" s="269"/>
      <c r="F300" s="269"/>
      <c r="G300" s="269">
        <f t="shared" ref="G300:G306" si="12">C300-F298</f>
        <v>3.1066666666666691</v>
      </c>
      <c r="H300" s="269"/>
      <c r="I300" s="269">
        <f>G300-H277</f>
        <v>-1.0999999999999943</v>
      </c>
      <c r="J300" s="270"/>
      <c r="K300" s="269">
        <f t="shared" si="11"/>
        <v>2.1435469250725778</v>
      </c>
      <c r="L300" s="269"/>
      <c r="M300" s="269"/>
    </row>
    <row r="301" spans="1:13">
      <c r="A301" s="273" t="s">
        <v>140</v>
      </c>
      <c r="B301" s="278" t="s">
        <v>89</v>
      </c>
      <c r="C301" s="269">
        <v>23.13</v>
      </c>
      <c r="D301" s="271">
        <v>23.13</v>
      </c>
      <c r="E301" s="269">
        <f>AVERAGE(C301:C303)</f>
        <v>23.453333333333333</v>
      </c>
      <c r="F301" s="269">
        <f>AVERAGE(D301:D303)</f>
        <v>23.126666666666665</v>
      </c>
      <c r="G301" s="269">
        <f t="shared" si="12"/>
        <v>23.13</v>
      </c>
      <c r="H301" s="269">
        <f>AVERAGE(G301:G303)</f>
        <v>15.744444444444445</v>
      </c>
      <c r="I301" s="269">
        <f>G301-H277</f>
        <v>18.923333333333336</v>
      </c>
      <c r="J301" s="270">
        <f>AVERAGE(I301:I303)</f>
        <v>11.537777777777782</v>
      </c>
      <c r="K301" s="269">
        <f t="shared" si="11"/>
        <v>2.011449107200645E-6</v>
      </c>
      <c r="L301" s="269">
        <f>AVERAGE(K301:K303)</f>
        <v>3.6765976927889916</v>
      </c>
      <c r="M301" s="269">
        <f>STDEV(K301:K303)</f>
        <v>6.368050775674007</v>
      </c>
    </row>
    <row r="302" spans="1:13">
      <c r="A302" s="273" t="s">
        <v>140</v>
      </c>
      <c r="B302" s="277" t="s">
        <v>89</v>
      </c>
      <c r="C302" s="269">
        <v>23.36</v>
      </c>
      <c r="D302" s="271">
        <v>23.09</v>
      </c>
      <c r="E302" s="269"/>
      <c r="F302" s="269"/>
      <c r="G302" s="269">
        <f t="shared" si="12"/>
        <v>23.36</v>
      </c>
      <c r="H302" s="269"/>
      <c r="I302" s="269">
        <f>G302-H277</f>
        <v>19.153333333333336</v>
      </c>
      <c r="J302" s="270"/>
      <c r="K302" s="269">
        <f t="shared" si="11"/>
        <v>1.7150316918147754E-6</v>
      </c>
      <c r="L302" s="269"/>
      <c r="M302" s="269"/>
    </row>
    <row r="303" spans="1:13" ht="15" thickBot="1">
      <c r="A303" s="273" t="s">
        <v>140</v>
      </c>
      <c r="B303" s="276" t="s">
        <v>89</v>
      </c>
      <c r="C303" s="269">
        <v>23.87</v>
      </c>
      <c r="D303" s="271">
        <v>23.16</v>
      </c>
      <c r="E303" s="269"/>
      <c r="F303" s="269"/>
      <c r="G303" s="269">
        <f t="shared" si="12"/>
        <v>0.74333333333333584</v>
      </c>
      <c r="H303" s="269"/>
      <c r="I303" s="269">
        <f>G303-H277</f>
        <v>-3.4633333333333276</v>
      </c>
      <c r="J303" s="270"/>
      <c r="K303" s="269">
        <f t="shared" si="11"/>
        <v>11.029789351886176</v>
      </c>
      <c r="L303" s="269"/>
      <c r="M303" s="269"/>
    </row>
    <row r="304" spans="1:13">
      <c r="A304" s="273" t="s">
        <v>140</v>
      </c>
      <c r="B304" s="275" t="s">
        <v>87</v>
      </c>
      <c r="C304" s="269">
        <v>22.06</v>
      </c>
      <c r="D304" s="271">
        <v>23.84</v>
      </c>
      <c r="E304" s="269">
        <f>AVERAGE(C304:C306)</f>
        <v>22.476666666666663</v>
      </c>
      <c r="F304" s="269">
        <f>AVERAGE(D304:D306)</f>
        <v>22.98</v>
      </c>
      <c r="G304" s="269">
        <f t="shared" si="12"/>
        <v>22.06</v>
      </c>
      <c r="H304" s="269">
        <f>AVERAGE(G304:G306)</f>
        <v>14.816666666666665</v>
      </c>
      <c r="I304" s="269">
        <f>G304-H289</f>
        <v>17.903333333333332</v>
      </c>
      <c r="J304" s="270">
        <f>AVERAGE(I304:I306)</f>
        <v>10.659999999999998</v>
      </c>
      <c r="K304" s="269">
        <f t="shared" si="11"/>
        <v>4.079055780722579E-6</v>
      </c>
      <c r="L304" s="269">
        <f>AVERAGE(K304:K306)</f>
        <v>4.964694474161786</v>
      </c>
      <c r="M304" s="269">
        <f>STDEV(K304:K306)</f>
        <v>8.5990961754821988</v>
      </c>
    </row>
    <row r="305" spans="1:17">
      <c r="A305" s="273" t="s">
        <v>140</v>
      </c>
      <c r="B305" s="274" t="s">
        <v>87</v>
      </c>
      <c r="C305" s="269">
        <v>22.13</v>
      </c>
      <c r="D305" s="271">
        <v>22.02</v>
      </c>
      <c r="E305" s="269"/>
      <c r="F305" s="269"/>
      <c r="G305" s="269">
        <f t="shared" si="12"/>
        <v>22.13</v>
      </c>
      <c r="H305" s="269"/>
      <c r="I305" s="269">
        <f>G305-H289</f>
        <v>17.973333333333333</v>
      </c>
      <c r="J305" s="270"/>
      <c r="K305" s="269">
        <f t="shared" si="11"/>
        <v>3.8858635328571039E-6</v>
      </c>
      <c r="L305" s="269"/>
      <c r="M305" s="269"/>
    </row>
    <row r="306" spans="1:17" ht="15" thickBot="1">
      <c r="A306" s="273" t="s">
        <v>140</v>
      </c>
      <c r="B306" s="272" t="s">
        <v>87</v>
      </c>
      <c r="C306" s="269">
        <v>23.24</v>
      </c>
      <c r="D306" s="271">
        <v>23.08</v>
      </c>
      <c r="E306" s="269"/>
      <c r="F306" s="269"/>
      <c r="G306" s="269">
        <f t="shared" si="12"/>
        <v>0.25999999999999801</v>
      </c>
      <c r="H306" s="269"/>
      <c r="I306" s="269">
        <f>G306-H289</f>
        <v>-3.8966666666666674</v>
      </c>
      <c r="J306" s="270"/>
      <c r="K306" s="269">
        <f t="shared" si="11"/>
        <v>14.894075457566043</v>
      </c>
      <c r="L306" s="269"/>
      <c r="M306" s="269"/>
    </row>
    <row r="309" spans="1:17" ht="20">
      <c r="A309" s="431" t="s">
        <v>42</v>
      </c>
      <c r="B309" s="432"/>
      <c r="C309" s="432"/>
      <c r="E309" s="435" t="s">
        <v>123</v>
      </c>
      <c r="F309" s="435"/>
    </row>
    <row r="310" spans="1:17" ht="16" thickBot="1">
      <c r="A310" s="285" t="s">
        <v>117</v>
      </c>
      <c r="B310" s="285" t="s">
        <v>116</v>
      </c>
      <c r="C310" s="283" t="s">
        <v>115</v>
      </c>
      <c r="D310" s="283" t="s">
        <v>114</v>
      </c>
      <c r="E310" s="283" t="s">
        <v>113</v>
      </c>
      <c r="F310" s="283" t="s">
        <v>112</v>
      </c>
      <c r="G310" s="284" t="s">
        <v>111</v>
      </c>
      <c r="H310" s="283" t="s">
        <v>110</v>
      </c>
      <c r="I310" s="284" t="s">
        <v>109</v>
      </c>
      <c r="J310" s="283" t="s">
        <v>108</v>
      </c>
      <c r="K310" s="283" t="s">
        <v>107</v>
      </c>
      <c r="L310" s="283" t="s">
        <v>106</v>
      </c>
      <c r="M310" s="283" t="s">
        <v>105</v>
      </c>
      <c r="O310" s="279"/>
      <c r="P310" s="282" t="s">
        <v>104</v>
      </c>
      <c r="Q310" s="281" t="s">
        <v>103</v>
      </c>
    </row>
    <row r="311" spans="1:17">
      <c r="A311" s="273" t="s">
        <v>140</v>
      </c>
      <c r="B311" s="278" t="s">
        <v>100</v>
      </c>
      <c r="C311" s="271">
        <v>25.42</v>
      </c>
      <c r="D311" s="271">
        <v>24.18</v>
      </c>
      <c r="E311" s="269">
        <f>AVERAGE(C311:C313)</f>
        <v>25.679999999999996</v>
      </c>
      <c r="F311" s="269">
        <f>AVERAGE(D311:D313)</f>
        <v>24.196666666666669</v>
      </c>
      <c r="G311" s="269">
        <f>C311-F311</f>
        <v>1.2233333333333327</v>
      </c>
      <c r="H311" s="269">
        <f>AVERAGE(G311:G313)</f>
        <v>1.4833333333333318</v>
      </c>
      <c r="I311" s="269">
        <f>G311-H311</f>
        <v>-0.25999999999999912</v>
      </c>
      <c r="J311" s="270">
        <f>AVERAGE(I311:I313)</f>
        <v>7.4014868308343765E-17</v>
      </c>
      <c r="K311" s="269">
        <f t="shared" ref="K311:K340" si="13">2^-(I311)</f>
        <v>1.1974787046189279</v>
      </c>
      <c r="L311" s="286">
        <f>AVERAGE(K311:K313)</f>
        <v>1.0104892051032264</v>
      </c>
      <c r="M311" s="269">
        <f>STDEV(K311:K313)</f>
        <v>0.17892656706772528</v>
      </c>
      <c r="O311" s="280" t="s">
        <v>102</v>
      </c>
      <c r="P311" s="279">
        <v>1.0104892051032299</v>
      </c>
      <c r="Q311" s="279">
        <v>0.93171590754191602</v>
      </c>
    </row>
    <row r="312" spans="1:17">
      <c r="A312" s="273" t="s">
        <v>140</v>
      </c>
      <c r="B312" s="277" t="s">
        <v>100</v>
      </c>
      <c r="C312" s="271">
        <v>25.69</v>
      </c>
      <c r="D312" s="271">
        <v>24.22</v>
      </c>
      <c r="E312" s="269"/>
      <c r="F312" s="269"/>
      <c r="G312" s="269">
        <f>C312-F311</f>
        <v>1.4933333333333323</v>
      </c>
      <c r="H312" s="269"/>
      <c r="I312" s="269">
        <f>G312-H311</f>
        <v>1.0000000000000453E-2</v>
      </c>
      <c r="J312" s="270"/>
      <c r="K312" s="269">
        <f t="shared" si="13"/>
        <v>0.99309249543703559</v>
      </c>
      <c r="L312" s="269"/>
      <c r="M312" s="269"/>
      <c r="O312" s="280" t="s">
        <v>101</v>
      </c>
      <c r="P312" s="279">
        <v>1.2290899678489</v>
      </c>
      <c r="Q312" s="279">
        <v>1.86630994334843</v>
      </c>
    </row>
    <row r="313" spans="1:17" ht="15" thickBot="1">
      <c r="A313" s="273" t="s">
        <v>140</v>
      </c>
      <c r="B313" s="276" t="s">
        <v>100</v>
      </c>
      <c r="C313" s="271">
        <v>25.93</v>
      </c>
      <c r="D313" s="271">
        <v>24.19</v>
      </c>
      <c r="E313" s="269"/>
      <c r="F313" s="269"/>
      <c r="G313" s="269">
        <f>C313-F311</f>
        <v>1.7333333333333307</v>
      </c>
      <c r="H313" s="269"/>
      <c r="I313" s="269">
        <f>G313-H311</f>
        <v>0.24999999999999889</v>
      </c>
      <c r="J313" s="270"/>
      <c r="K313" s="269">
        <f t="shared" si="13"/>
        <v>0.84089641525371517</v>
      </c>
      <c r="L313" s="269"/>
      <c r="M313" s="269"/>
      <c r="O313" s="280" t="s">
        <v>99</v>
      </c>
      <c r="P313" s="279">
        <v>0.81726845447257801</v>
      </c>
      <c r="Q313" s="279">
        <v>1.45316369190962</v>
      </c>
    </row>
    <row r="314" spans="1:17">
      <c r="A314" s="273" t="s">
        <v>140</v>
      </c>
      <c r="B314" s="275" t="s">
        <v>96</v>
      </c>
      <c r="C314" s="269">
        <v>23.13</v>
      </c>
      <c r="D314" s="271">
        <v>21.63</v>
      </c>
      <c r="E314" s="269">
        <f>AVERAGE(C314:C316)</f>
        <v>23.536666666666665</v>
      </c>
      <c r="F314" s="269">
        <f>AVERAGE(D314:D316)</f>
        <v>21.866666666666664</v>
      </c>
      <c r="G314" s="269">
        <f>C314-F314</f>
        <v>1.2633333333333354</v>
      </c>
      <c r="H314" s="269">
        <f>AVERAGE(G314:G316)</f>
        <v>1.6700000000000028</v>
      </c>
      <c r="I314" s="269">
        <f>G314-H311</f>
        <v>-0.21999999999999642</v>
      </c>
      <c r="J314" s="270">
        <f>AVERAGE(I314:I316)</f>
        <v>0.18666666666667106</v>
      </c>
      <c r="K314" s="269">
        <f t="shared" si="13"/>
        <v>1.1647335864684529</v>
      </c>
      <c r="L314" s="269">
        <f>AVERAGE(K314:K316)</f>
        <v>0.93171590754191602</v>
      </c>
      <c r="M314" s="269">
        <f>STDEV(K314:K316)</f>
        <v>0.35059763209467587</v>
      </c>
      <c r="O314" s="280" t="s">
        <v>98</v>
      </c>
      <c r="P314" s="279">
        <v>0.90408876628566404</v>
      </c>
      <c r="Q314" s="279">
        <v>1.4910182637001499</v>
      </c>
    </row>
    <row r="315" spans="1:17">
      <c r="A315" s="273" t="s">
        <v>140</v>
      </c>
      <c r="B315" s="274" t="s">
        <v>96</v>
      </c>
      <c r="C315" s="269">
        <v>23.21</v>
      </c>
      <c r="D315" s="271">
        <v>22.11</v>
      </c>
      <c r="E315" s="269"/>
      <c r="F315" s="269"/>
      <c r="G315" s="269">
        <f>C315-F314</f>
        <v>1.3433333333333373</v>
      </c>
      <c r="H315" s="269"/>
      <c r="I315" s="269">
        <f>G315-H311</f>
        <v>-0.13999999999999457</v>
      </c>
      <c r="J315" s="270"/>
      <c r="K315" s="269">
        <f t="shared" si="13"/>
        <v>1.1019051158766064</v>
      </c>
      <c r="L315" s="269"/>
      <c r="M315" s="269"/>
      <c r="O315" s="280" t="s">
        <v>97</v>
      </c>
      <c r="P315" s="279">
        <v>0.61018263700158204</v>
      </c>
      <c r="Q315" s="279">
        <v>0.92890976058516395</v>
      </c>
    </row>
    <row r="316" spans="1:17" ht="15" thickBot="1">
      <c r="A316" s="273" t="s">
        <v>140</v>
      </c>
      <c r="B316" s="272" t="s">
        <v>96</v>
      </c>
      <c r="C316" s="269">
        <v>24.27</v>
      </c>
      <c r="D316" s="271">
        <v>21.86</v>
      </c>
      <c r="E316" s="269"/>
      <c r="F316" s="269"/>
      <c r="G316" s="269">
        <f>C316-F314</f>
        <v>2.403333333333336</v>
      </c>
      <c r="H316" s="269"/>
      <c r="I316" s="269">
        <f>G316-H311</f>
        <v>0.92000000000000415</v>
      </c>
      <c r="J316" s="270"/>
      <c r="K316" s="269">
        <f t="shared" si="13"/>
        <v>0.52850902028068869</v>
      </c>
      <c r="L316" s="269"/>
      <c r="M316" s="269"/>
    </row>
    <row r="317" spans="1:17">
      <c r="A317" s="273" t="s">
        <v>140</v>
      </c>
      <c r="B317" s="278" t="s">
        <v>95</v>
      </c>
      <c r="C317" s="269">
        <v>23.56</v>
      </c>
      <c r="D317" s="271">
        <v>22.43</v>
      </c>
      <c r="E317" s="269">
        <f>AVERAGE(C317:C319)</f>
        <v>23.596666666666664</v>
      </c>
      <c r="F317" s="269">
        <f>AVERAGE(D317:D319)</f>
        <v>22.409999999999997</v>
      </c>
      <c r="G317" s="269">
        <f>C317-F317</f>
        <v>1.1500000000000021</v>
      </c>
      <c r="H317" s="269">
        <f>AVERAGE(G317:G319)</f>
        <v>1.1866666666666699</v>
      </c>
      <c r="I317" s="269">
        <f>G317-H311</f>
        <v>-0.33333333333332971</v>
      </c>
      <c r="J317" s="270">
        <f>AVERAGE(I317:I319)</f>
        <v>-0.29666666666666203</v>
      </c>
      <c r="K317" s="269">
        <f t="shared" si="13"/>
        <v>1.2599210498948701</v>
      </c>
      <c r="L317" s="269">
        <f>AVERAGE(K317:K319)</f>
        <v>1.2290899678489022</v>
      </c>
      <c r="M317" s="269">
        <f>STDEV(K317:K319)</f>
        <v>5.3401000555940929E-2</v>
      </c>
    </row>
    <row r="318" spans="1:17">
      <c r="A318" s="273" t="s">
        <v>140</v>
      </c>
      <c r="B318" s="277" t="s">
        <v>95</v>
      </c>
      <c r="C318" s="269">
        <v>23.56</v>
      </c>
      <c r="D318" s="271">
        <v>22.33</v>
      </c>
      <c r="E318" s="269"/>
      <c r="F318" s="269"/>
      <c r="G318" s="269">
        <f>C318-F317</f>
        <v>1.1500000000000021</v>
      </c>
      <c r="H318" s="269"/>
      <c r="I318" s="269">
        <f>G318-H311</f>
        <v>-0.33333333333332971</v>
      </c>
      <c r="J318" s="270"/>
      <c r="K318" s="269">
        <f t="shared" si="13"/>
        <v>1.2599210498948701</v>
      </c>
      <c r="L318" s="269"/>
      <c r="M318" s="269"/>
    </row>
    <row r="319" spans="1:17" ht="15" thickBot="1">
      <c r="A319" s="273" t="s">
        <v>140</v>
      </c>
      <c r="B319" s="276" t="s">
        <v>95</v>
      </c>
      <c r="C319" s="269">
        <v>23.67</v>
      </c>
      <c r="D319" s="271">
        <v>22.47</v>
      </c>
      <c r="E319" s="269"/>
      <c r="F319" s="269"/>
      <c r="G319" s="269">
        <f>C319-F317</f>
        <v>1.2600000000000051</v>
      </c>
      <c r="H319" s="269"/>
      <c r="I319" s="269">
        <f>G319-H311</f>
        <v>-0.22333333333332672</v>
      </c>
      <c r="J319" s="270"/>
      <c r="K319" s="269">
        <f t="shared" si="13"/>
        <v>1.1674278037569665</v>
      </c>
      <c r="L319" s="269"/>
      <c r="M319" s="269"/>
    </row>
    <row r="320" spans="1:17">
      <c r="A320" s="273" t="s">
        <v>140</v>
      </c>
      <c r="B320" s="275" t="s">
        <v>94</v>
      </c>
      <c r="C320" s="269">
        <v>22.57</v>
      </c>
      <c r="D320" s="271">
        <v>21.02</v>
      </c>
      <c r="E320" s="269">
        <f>AVERAGE(C320:C322)</f>
        <v>22.603333333333335</v>
      </c>
      <c r="F320" s="269">
        <f>AVERAGE(D320:D322)</f>
        <v>20.91</v>
      </c>
      <c r="G320" s="269">
        <f>C320-F320</f>
        <v>1.6600000000000001</v>
      </c>
      <c r="H320" s="269">
        <f>AVERAGE(G320:G322)</f>
        <v>1.693333333333334</v>
      </c>
      <c r="I320" s="269">
        <f>G320-H311</f>
        <v>0.1766666666666683</v>
      </c>
      <c r="J320" s="270">
        <f>AVERAGE(I320:I322)</f>
        <v>0.2100000000000021</v>
      </c>
      <c r="K320" s="269">
        <f t="shared" si="13"/>
        <v>0.88474483117964509</v>
      </c>
      <c r="L320" s="269">
        <f>AVERAGE(K320:K322)</f>
        <v>0.8663099433484337</v>
      </c>
      <c r="M320" s="269">
        <f>STDEV(K320:K322)</f>
        <v>6.7149192817116968E-2</v>
      </c>
    </row>
    <row r="321" spans="1:13">
      <c r="A321" s="273" t="s">
        <v>140</v>
      </c>
      <c r="B321" s="274" t="s">
        <v>94</v>
      </c>
      <c r="C321" s="269">
        <v>22.51</v>
      </c>
      <c r="D321" s="271">
        <v>20.78</v>
      </c>
      <c r="E321" s="269"/>
      <c r="F321" s="269"/>
      <c r="G321" s="269">
        <f>C321-F320</f>
        <v>1.6000000000000014</v>
      </c>
      <c r="H321" s="269"/>
      <c r="I321" s="269">
        <f>G321-H311</f>
        <v>0.11666666666666958</v>
      </c>
      <c r="J321" s="270"/>
      <c r="K321" s="269">
        <f t="shared" si="13"/>
        <v>0.92231619358593731</v>
      </c>
      <c r="L321" s="269"/>
      <c r="M321" s="269"/>
    </row>
    <row r="322" spans="1:13" ht="15" thickBot="1">
      <c r="A322" s="273" t="s">
        <v>140</v>
      </c>
      <c r="B322" s="272" t="s">
        <v>94</v>
      </c>
      <c r="C322" s="269">
        <v>22.73</v>
      </c>
      <c r="D322" s="271">
        <v>20.93</v>
      </c>
      <c r="E322" s="269"/>
      <c r="F322" s="269"/>
      <c r="G322" s="269">
        <f>C322-F320</f>
        <v>1.8200000000000003</v>
      </c>
      <c r="H322" s="269"/>
      <c r="I322" s="269">
        <f>G322-H311</f>
        <v>0.33666666666666845</v>
      </c>
      <c r="J322" s="270"/>
      <c r="K322" s="269">
        <f t="shared" si="13"/>
        <v>0.7918688052797187</v>
      </c>
      <c r="L322" s="269"/>
      <c r="M322" s="269"/>
    </row>
    <row r="323" spans="1:13">
      <c r="A323" s="273" t="s">
        <v>140</v>
      </c>
      <c r="B323" s="278" t="s">
        <v>93</v>
      </c>
      <c r="C323" s="269">
        <v>23.36</v>
      </c>
      <c r="D323" s="271">
        <v>22.2</v>
      </c>
      <c r="E323" s="269">
        <f>AVERAGE(C323:C325)</f>
        <v>24.046666666666667</v>
      </c>
      <c r="F323" s="269">
        <f>AVERAGE(D323:D325)</f>
        <v>22.12</v>
      </c>
      <c r="G323" s="269">
        <f>C323-F323</f>
        <v>1.2399999999999984</v>
      </c>
      <c r="H323" s="269">
        <f>AVERAGE(G323:G325)</f>
        <v>1.9266666666666659</v>
      </c>
      <c r="I323" s="269">
        <f>G323-H311</f>
        <v>-0.2433333333333334</v>
      </c>
      <c r="J323" s="270">
        <f>AVERAGE(I323:I325)</f>
        <v>0.44333333333333402</v>
      </c>
      <c r="K323" s="269">
        <f t="shared" si="13"/>
        <v>1.1837244885898355</v>
      </c>
      <c r="L323" s="269">
        <f>AVERAGE(K323:K325)</f>
        <v>0.81726845447257757</v>
      </c>
      <c r="M323" s="269">
        <f>STDEV(K323:K325)</f>
        <v>0.40828139203670399</v>
      </c>
    </row>
    <row r="324" spans="1:13">
      <c r="A324" s="273" t="s">
        <v>140</v>
      </c>
      <c r="B324" s="277" t="s">
        <v>93</v>
      </c>
      <c r="C324" s="269">
        <v>23.77</v>
      </c>
      <c r="D324" s="271">
        <v>22.04</v>
      </c>
      <c r="E324" s="269"/>
      <c r="F324" s="269"/>
      <c r="G324" s="269">
        <f>C324-F323</f>
        <v>1.6499999999999986</v>
      </c>
      <c r="H324" s="269"/>
      <c r="I324" s="269">
        <f>G324-H311</f>
        <v>0.16666666666666674</v>
      </c>
      <c r="J324" s="270"/>
      <c r="K324" s="269">
        <f t="shared" si="13"/>
        <v>0.89089871814033927</v>
      </c>
      <c r="L324" s="269"/>
      <c r="M324" s="269"/>
    </row>
    <row r="325" spans="1:13" ht="15" thickBot="1">
      <c r="A325" s="273" t="s">
        <v>140</v>
      </c>
      <c r="B325" s="276" t="s">
        <v>93</v>
      </c>
      <c r="C325" s="269">
        <v>25.01</v>
      </c>
      <c r="D325" s="271">
        <v>22.12</v>
      </c>
      <c r="E325" s="269"/>
      <c r="F325" s="269"/>
      <c r="G325" s="269">
        <f>C325-F323</f>
        <v>2.8900000000000006</v>
      </c>
      <c r="H325" s="269"/>
      <c r="I325" s="269">
        <f>G325-H311</f>
        <v>1.4066666666666687</v>
      </c>
      <c r="J325" s="270"/>
      <c r="K325" s="269">
        <f t="shared" si="13"/>
        <v>0.37718215668755778</v>
      </c>
      <c r="L325" s="269"/>
      <c r="M325" s="269"/>
    </row>
    <row r="326" spans="1:13">
      <c r="A326" s="273" t="s">
        <v>140</v>
      </c>
      <c r="B326" s="275" t="s">
        <v>92</v>
      </c>
      <c r="C326" s="269">
        <v>23.23</v>
      </c>
      <c r="D326" s="269">
        <v>22.63</v>
      </c>
      <c r="E326" s="269">
        <f>AVERAGE(C326:C328)</f>
        <v>23.666666666666668</v>
      </c>
      <c r="F326" s="269">
        <f>AVERAGE(D326:D328)</f>
        <v>22.626666666666665</v>
      </c>
      <c r="G326" s="269">
        <f>C326-F326</f>
        <v>0.60333333333333528</v>
      </c>
      <c r="H326" s="269">
        <f>AVERAGE(G326:G328)</f>
        <v>1.0400000000000016</v>
      </c>
      <c r="I326" s="269">
        <f>G326-H311</f>
        <v>-0.87999999999999656</v>
      </c>
      <c r="J326" s="270">
        <f>AVERAGE(I326:I328)</f>
        <v>-0.4433333333333303</v>
      </c>
      <c r="K326" s="269">
        <f t="shared" si="13"/>
        <v>1.8403753012497457</v>
      </c>
      <c r="L326" s="269">
        <f>AVERAGE(K326:K328)</f>
        <v>1.4531636919096158</v>
      </c>
      <c r="M326" s="269">
        <f>STDEV(K326:K328)</f>
        <v>0.57697091552243973</v>
      </c>
    </row>
    <row r="327" spans="1:13">
      <c r="A327" s="273" t="s">
        <v>140</v>
      </c>
      <c r="B327" s="274" t="s">
        <v>92</v>
      </c>
      <c r="C327" s="269">
        <v>23.32</v>
      </c>
      <c r="D327" s="269">
        <v>22.6</v>
      </c>
      <c r="E327" s="269"/>
      <c r="F327" s="269"/>
      <c r="G327" s="269">
        <f>C327-F326</f>
        <v>0.69333333333333513</v>
      </c>
      <c r="H327" s="269"/>
      <c r="I327" s="269">
        <f>G327-H311</f>
        <v>-0.7899999999999967</v>
      </c>
      <c r="J327" s="270"/>
      <c r="K327" s="269">
        <f t="shared" si="13"/>
        <v>1.7290744626157264</v>
      </c>
      <c r="L327" s="269"/>
      <c r="M327" s="269"/>
    </row>
    <row r="328" spans="1:13" ht="15" thickBot="1">
      <c r="A328" s="273" t="s">
        <v>140</v>
      </c>
      <c r="B328" s="272" t="s">
        <v>92</v>
      </c>
      <c r="C328" s="269">
        <v>24.45</v>
      </c>
      <c r="D328" s="269">
        <v>22.65</v>
      </c>
      <c r="E328" s="269"/>
      <c r="F328" s="269"/>
      <c r="G328" s="269">
        <f>C328-F326</f>
        <v>1.8233333333333341</v>
      </c>
      <c r="H328" s="269"/>
      <c r="I328" s="269">
        <f>G328-H311</f>
        <v>0.3400000000000023</v>
      </c>
      <c r="J328" s="270"/>
      <c r="K328" s="269">
        <f t="shared" si="13"/>
        <v>0.79004131186337589</v>
      </c>
      <c r="L328" s="269"/>
      <c r="M328" s="269"/>
    </row>
    <row r="329" spans="1:13">
      <c r="A329" s="273" t="s">
        <v>140</v>
      </c>
      <c r="B329" s="278" t="s">
        <v>91</v>
      </c>
      <c r="C329" s="269">
        <v>24.6</v>
      </c>
      <c r="D329" s="271">
        <v>23.13</v>
      </c>
      <c r="E329" s="269">
        <f>AVERAGE(C329:C331)</f>
        <v>24.76</v>
      </c>
      <c r="F329" s="269">
        <f>AVERAGE(D329:D331)</f>
        <v>23.126666666666665</v>
      </c>
      <c r="G329" s="269">
        <f>C329-F329</f>
        <v>1.4733333333333363</v>
      </c>
      <c r="H329" s="269">
        <f>AVERAGE(G329:G331)</f>
        <v>1.6333333333333353</v>
      </c>
      <c r="I329" s="269">
        <f>G329-H311</f>
        <v>-9.999999999995568E-3</v>
      </c>
      <c r="J329" s="270">
        <f>AVERAGE(I329:I331)</f>
        <v>0.15000000000000338</v>
      </c>
      <c r="K329" s="269">
        <f t="shared" si="13"/>
        <v>1.0069555500567158</v>
      </c>
      <c r="L329" s="269">
        <f>AVERAGE(K329:K331)</f>
        <v>0.90408876628566448</v>
      </c>
      <c r="M329" s="269">
        <f>STDEV(K329:K331)</f>
        <v>8.9281074342990666E-2</v>
      </c>
    </row>
    <row r="330" spans="1:13">
      <c r="A330" s="273" t="s">
        <v>140</v>
      </c>
      <c r="B330" s="277" t="s">
        <v>91</v>
      </c>
      <c r="C330" s="269">
        <v>24.83</v>
      </c>
      <c r="D330" s="271">
        <v>23.09</v>
      </c>
      <c r="E330" s="269"/>
      <c r="F330" s="269"/>
      <c r="G330" s="269">
        <f>C330-F329</f>
        <v>1.7033333333333331</v>
      </c>
      <c r="H330" s="269"/>
      <c r="I330" s="269">
        <f>G330-H311</f>
        <v>0.22000000000000131</v>
      </c>
      <c r="J330" s="270"/>
      <c r="K330" s="269">
        <f t="shared" si="13"/>
        <v>0.85856543643775296</v>
      </c>
      <c r="L330" s="269"/>
      <c r="M330" s="269"/>
    </row>
    <row r="331" spans="1:13" ht="15" thickBot="1">
      <c r="A331" s="273" t="s">
        <v>140</v>
      </c>
      <c r="B331" s="276" t="s">
        <v>91</v>
      </c>
      <c r="C331" s="269">
        <v>24.85</v>
      </c>
      <c r="D331" s="271">
        <v>23.16</v>
      </c>
      <c r="E331" s="269"/>
      <c r="F331" s="269"/>
      <c r="G331" s="269">
        <f>C331-F329</f>
        <v>1.7233333333333363</v>
      </c>
      <c r="H331" s="269"/>
      <c r="I331" s="269">
        <f>G331-H311</f>
        <v>0.24000000000000443</v>
      </c>
      <c r="J331" s="270"/>
      <c r="K331" s="269">
        <f t="shared" si="13"/>
        <v>0.84674531236252448</v>
      </c>
      <c r="L331" s="269"/>
      <c r="M331" s="269"/>
    </row>
    <row r="332" spans="1:13">
      <c r="A332" s="273" t="s">
        <v>140</v>
      </c>
      <c r="B332" s="275" t="s">
        <v>90</v>
      </c>
      <c r="C332" s="269">
        <v>23.99</v>
      </c>
      <c r="D332" s="271">
        <v>22.49</v>
      </c>
      <c r="E332" s="269">
        <f>AVERAGE(C332:C334)</f>
        <v>24.126666666666665</v>
      </c>
      <c r="F332" s="269">
        <f>AVERAGE(D332:D334)</f>
        <v>22.553333333333331</v>
      </c>
      <c r="G332" s="269">
        <f>C332-F332</f>
        <v>1.4366666666666674</v>
      </c>
      <c r="H332" s="269">
        <f>AVERAGE(G332:G334)</f>
        <v>1.5733333333333352</v>
      </c>
      <c r="I332" s="269">
        <f>G332-H311</f>
        <v>-4.6666666666664414E-2</v>
      </c>
      <c r="J332" s="270">
        <f>AVERAGE(I332:I334)</f>
        <v>9.000000000000348E-2</v>
      </c>
      <c r="K332" s="269">
        <f t="shared" si="13"/>
        <v>1.0328757151493853</v>
      </c>
      <c r="L332" s="269">
        <f>AVERAGE(K332:K334)</f>
        <v>0.94166858728264946</v>
      </c>
      <c r="M332" s="269">
        <f>STDEV(K332:K334)</f>
        <v>7.904871496014873E-2</v>
      </c>
    </row>
    <row r="333" spans="1:13">
      <c r="A333" s="273" t="s">
        <v>140</v>
      </c>
      <c r="B333" s="274" t="s">
        <v>90</v>
      </c>
      <c r="C333" s="269">
        <v>24.2</v>
      </c>
      <c r="D333" s="271">
        <v>22.54</v>
      </c>
      <c r="E333" s="269"/>
      <c r="F333" s="269"/>
      <c r="G333" s="269">
        <f>C333-F332</f>
        <v>1.6466666666666683</v>
      </c>
      <c r="H333" s="269"/>
      <c r="I333" s="269">
        <f>G333-H311</f>
        <v>0.16333333333333644</v>
      </c>
      <c r="J333" s="270"/>
      <c r="K333" s="269">
        <f t="shared" si="13"/>
        <v>0.8929595110603803</v>
      </c>
      <c r="L333" s="269"/>
      <c r="M333" s="269"/>
    </row>
    <row r="334" spans="1:13" ht="15" thickBot="1">
      <c r="A334" s="273" t="s">
        <v>140</v>
      </c>
      <c r="B334" s="272" t="s">
        <v>90</v>
      </c>
      <c r="C334" s="269">
        <v>24.19</v>
      </c>
      <c r="D334" s="271">
        <v>22.63</v>
      </c>
      <c r="E334" s="269"/>
      <c r="F334" s="269"/>
      <c r="G334" s="269">
        <f>C334-F332</f>
        <v>1.6366666666666703</v>
      </c>
      <c r="H334" s="269"/>
      <c r="I334" s="269">
        <f>G334-H311</f>
        <v>0.15333333333333843</v>
      </c>
      <c r="J334" s="270"/>
      <c r="K334" s="269">
        <f t="shared" si="13"/>
        <v>0.89917053563818272</v>
      </c>
      <c r="L334" s="269"/>
      <c r="M334" s="269"/>
    </row>
    <row r="335" spans="1:13">
      <c r="A335" s="273" t="s">
        <v>140</v>
      </c>
      <c r="B335" s="278" t="s">
        <v>89</v>
      </c>
      <c r="C335" s="271">
        <v>22.19</v>
      </c>
      <c r="D335" s="271">
        <v>21.09</v>
      </c>
      <c r="E335" s="269">
        <f>AVERAGE(C335:C337)</f>
        <v>22.533333333333331</v>
      </c>
      <c r="F335" s="269">
        <f>AVERAGE(D335:D337)</f>
        <v>21.163333333333334</v>
      </c>
      <c r="G335" s="269">
        <f>C335-F335</f>
        <v>1.0266666666666673</v>
      </c>
      <c r="H335" s="269">
        <f>AVERAGE(G335:G337)</f>
        <v>1.3699999999999999</v>
      </c>
      <c r="I335" s="269">
        <f>G335-H311</f>
        <v>-0.45666666666666456</v>
      </c>
      <c r="J335" s="270">
        <f>AVERAGE(I335:I337)</f>
        <v>-0.11333333333333202</v>
      </c>
      <c r="K335" s="269">
        <f t="shared" si="13"/>
        <v>1.3723673104437777</v>
      </c>
      <c r="L335" s="269">
        <f>AVERAGE(K335:K337)</f>
        <v>1.1373305831657421</v>
      </c>
      <c r="M335" s="269">
        <f>STDEV(K335:K337)</f>
        <v>0.39891410966179619</v>
      </c>
    </row>
    <row r="336" spans="1:13">
      <c r="A336" s="273" t="s">
        <v>140</v>
      </c>
      <c r="B336" s="277" t="s">
        <v>89</v>
      </c>
      <c r="C336" s="271">
        <v>22.2</v>
      </c>
      <c r="D336" s="271">
        <v>21.25</v>
      </c>
      <c r="E336" s="269"/>
      <c r="F336" s="269"/>
      <c r="G336" s="269">
        <f>C336-F335</f>
        <v>1.0366666666666653</v>
      </c>
      <c r="H336" s="269"/>
      <c r="I336" s="269">
        <f>G336-H311</f>
        <v>-0.44666666666666655</v>
      </c>
      <c r="J336" s="270"/>
      <c r="K336" s="269">
        <f t="shared" si="13"/>
        <v>1.3628876769848266</v>
      </c>
      <c r="L336" s="269"/>
      <c r="M336" s="269"/>
    </row>
    <row r="337" spans="1:17" ht="15" thickBot="1">
      <c r="A337" s="273" t="s">
        <v>140</v>
      </c>
      <c r="B337" s="276" t="s">
        <v>89</v>
      </c>
      <c r="C337" s="271">
        <v>23.21</v>
      </c>
      <c r="D337" s="271">
        <v>21.15</v>
      </c>
      <c r="E337" s="269"/>
      <c r="F337" s="269"/>
      <c r="G337" s="269">
        <f>C337-F335</f>
        <v>2.0466666666666669</v>
      </c>
      <c r="H337" s="269"/>
      <c r="I337" s="269">
        <f>G337-H311</f>
        <v>0.56333333333333502</v>
      </c>
      <c r="J337" s="270"/>
      <c r="K337" s="269">
        <f t="shared" si="13"/>
        <v>0.67673676206862243</v>
      </c>
      <c r="L337" s="269"/>
      <c r="M337" s="269"/>
    </row>
    <row r="338" spans="1:17">
      <c r="A338" s="273" t="s">
        <v>140</v>
      </c>
      <c r="B338" s="275" t="s">
        <v>87</v>
      </c>
      <c r="C338" s="269">
        <v>24.6</v>
      </c>
      <c r="D338" s="271">
        <v>22.13</v>
      </c>
      <c r="E338" s="269">
        <f>AVERAGE(C338:C340)</f>
        <v>23.926666666666666</v>
      </c>
      <c r="F338" s="269">
        <f>AVERAGE(D338:D340)</f>
        <v>22.459999999999997</v>
      </c>
      <c r="G338" s="269">
        <f>C338-F338</f>
        <v>2.1400000000000041</v>
      </c>
      <c r="H338" s="269">
        <f>AVERAGE(G338:G340)</f>
        <v>1.4666666666666697</v>
      </c>
      <c r="I338" s="269">
        <f>G338-H312</f>
        <v>2.1400000000000041</v>
      </c>
      <c r="J338" s="270">
        <f>AVERAGE(I338:I340)</f>
        <v>0.91000000000000225</v>
      </c>
      <c r="K338" s="269">
        <f t="shared" si="13"/>
        <v>0.22687978882928958</v>
      </c>
      <c r="L338" s="269">
        <f>AVERAGE(K338:K340)</f>
        <v>0.62890976058516446</v>
      </c>
      <c r="M338" s="269">
        <f>STDEV(K338:K340)</f>
        <v>0.3816454524635543</v>
      </c>
    </row>
    <row r="339" spans="1:17">
      <c r="A339" s="273" t="s">
        <v>140</v>
      </c>
      <c r="B339" s="274" t="s">
        <v>87</v>
      </c>
      <c r="C339" s="269">
        <v>23.03</v>
      </c>
      <c r="D339" s="271">
        <v>23.09</v>
      </c>
      <c r="E339" s="269"/>
      <c r="F339" s="269"/>
      <c r="G339" s="269">
        <f>C339-F338</f>
        <v>0.57000000000000384</v>
      </c>
      <c r="H339" s="269"/>
      <c r="I339" s="269">
        <f>G339-H313</f>
        <v>0.57000000000000384</v>
      </c>
      <c r="J339" s="270"/>
      <c r="K339" s="269">
        <f t="shared" si="13"/>
        <v>0.67361678843284345</v>
      </c>
      <c r="L339" s="269"/>
      <c r="M339" s="269"/>
    </row>
    <row r="340" spans="1:17" ht="15" thickBot="1">
      <c r="A340" s="273" t="s">
        <v>140</v>
      </c>
      <c r="B340" s="272" t="s">
        <v>87</v>
      </c>
      <c r="C340" s="269">
        <v>24.15</v>
      </c>
      <c r="D340" s="271">
        <v>22.16</v>
      </c>
      <c r="E340" s="269"/>
      <c r="F340" s="269"/>
      <c r="G340" s="269">
        <f>C340-F338</f>
        <v>1.6900000000000013</v>
      </c>
      <c r="H340" s="269"/>
      <c r="I340" s="269">
        <f>G340-H314</f>
        <v>1.9999999999998463E-2</v>
      </c>
      <c r="J340" s="270"/>
      <c r="K340" s="269">
        <f t="shared" si="13"/>
        <v>0.98623270449336031</v>
      </c>
      <c r="L340" s="269"/>
      <c r="M340" s="269"/>
    </row>
    <row r="343" spans="1:17">
      <c r="A343" s="273"/>
      <c r="B343" s="268"/>
    </row>
    <row r="344" spans="1:17" ht="20">
      <c r="A344" s="431" t="s">
        <v>42</v>
      </c>
      <c r="B344" s="432"/>
      <c r="C344" s="432"/>
      <c r="E344" s="433" t="s">
        <v>122</v>
      </c>
      <c r="F344" s="436"/>
    </row>
    <row r="345" spans="1:17" ht="16" thickBot="1">
      <c r="A345" s="285" t="s">
        <v>117</v>
      </c>
      <c r="B345" s="285" t="s">
        <v>116</v>
      </c>
      <c r="C345" s="283" t="s">
        <v>115</v>
      </c>
      <c r="D345" s="283" t="s">
        <v>114</v>
      </c>
      <c r="E345" s="283" t="s">
        <v>113</v>
      </c>
      <c r="F345" s="283" t="s">
        <v>112</v>
      </c>
      <c r="G345" s="284" t="s">
        <v>111</v>
      </c>
      <c r="H345" s="283" t="s">
        <v>110</v>
      </c>
      <c r="I345" s="284" t="s">
        <v>109</v>
      </c>
      <c r="J345" s="283" t="s">
        <v>108</v>
      </c>
      <c r="K345" s="283" t="s">
        <v>107</v>
      </c>
      <c r="L345" s="283" t="s">
        <v>106</v>
      </c>
      <c r="M345" s="283" t="s">
        <v>105</v>
      </c>
      <c r="O345" s="279"/>
      <c r="P345" s="282" t="s">
        <v>104</v>
      </c>
      <c r="Q345" s="281" t="s">
        <v>103</v>
      </c>
    </row>
    <row r="346" spans="1:17">
      <c r="A346" s="273" t="s">
        <v>140</v>
      </c>
      <c r="B346" s="278" t="s">
        <v>100</v>
      </c>
      <c r="C346" s="269">
        <v>26.36</v>
      </c>
      <c r="D346" s="271">
        <v>24.18</v>
      </c>
      <c r="E346" s="287">
        <f>AVERAGE(C346:C348)</f>
        <v>26.353333333333335</v>
      </c>
      <c r="F346" s="287">
        <f>AVERAGE(D346:D348)</f>
        <v>24.196666666666669</v>
      </c>
      <c r="G346" s="287">
        <f>C346-F346</f>
        <v>2.1633333333333304</v>
      </c>
      <c r="H346" s="287">
        <f>AVERAGE(G346:G348)</f>
        <v>2.1566666666666641</v>
      </c>
      <c r="I346" s="287">
        <f>G346-H346</f>
        <v>6.6666666666663765E-3</v>
      </c>
      <c r="J346" s="288">
        <f>AVERAGE(I346:I348)</f>
        <v>-1.4802973661668753E-16</v>
      </c>
      <c r="K346" s="287">
        <f t="shared" ref="K346:K375" si="14">2^-(I346)</f>
        <v>0.99538967910322929</v>
      </c>
      <c r="L346" s="287">
        <f>AVERAGE(K346:K348)</f>
        <v>1.0031540246152872</v>
      </c>
      <c r="M346" s="287">
        <f>STDEV(K346:K348)</f>
        <v>9.7649588887768049E-2</v>
      </c>
      <c r="N346" s="268"/>
      <c r="O346" s="280" t="s">
        <v>102</v>
      </c>
      <c r="P346" s="279">
        <v>1.0031540246152899</v>
      </c>
      <c r="Q346" s="279">
        <v>1.15427105603305</v>
      </c>
    </row>
    <row r="347" spans="1:17">
      <c r="A347" s="273" t="s">
        <v>140</v>
      </c>
      <c r="B347" s="277" t="s">
        <v>100</v>
      </c>
      <c r="C347" s="269">
        <v>26.21</v>
      </c>
      <c r="D347" s="271">
        <v>24.22</v>
      </c>
      <c r="E347" s="287"/>
      <c r="F347" s="287"/>
      <c r="G347" s="287">
        <f>C347-F346</f>
        <v>2.0133333333333319</v>
      </c>
      <c r="H347" s="287"/>
      <c r="I347" s="287">
        <f>G347-H346</f>
        <v>-0.1433333333333322</v>
      </c>
      <c r="J347" s="288"/>
      <c r="K347" s="287">
        <f t="shared" si="14"/>
        <v>1.1044540007443506</v>
      </c>
      <c r="L347" s="287"/>
      <c r="M347" s="287"/>
      <c r="N347" s="268"/>
      <c r="O347" s="280" t="s">
        <v>101</v>
      </c>
      <c r="P347" s="279">
        <v>1.6770692002049601</v>
      </c>
      <c r="Q347" s="279">
        <v>1.9518079361032901</v>
      </c>
    </row>
    <row r="348" spans="1:17" ht="15" thickBot="1">
      <c r="A348" s="273" t="s">
        <v>140</v>
      </c>
      <c r="B348" s="276" t="s">
        <v>100</v>
      </c>
      <c r="C348" s="269">
        <v>26.49</v>
      </c>
      <c r="D348" s="271">
        <v>24.19</v>
      </c>
      <c r="E348" s="287"/>
      <c r="F348" s="287"/>
      <c r="G348" s="287">
        <f>C348-F346</f>
        <v>2.2933333333333294</v>
      </c>
      <c r="H348" s="287"/>
      <c r="I348" s="287">
        <f>G348-H346</f>
        <v>0.13666666666666538</v>
      </c>
      <c r="J348" s="288"/>
      <c r="K348" s="287">
        <f t="shared" si="14"/>
        <v>0.90961839399828226</v>
      </c>
      <c r="L348" s="287"/>
      <c r="M348" s="287"/>
      <c r="N348" s="268"/>
      <c r="O348" s="280" t="s">
        <v>99</v>
      </c>
      <c r="P348" s="279">
        <v>1.29455846557999</v>
      </c>
      <c r="Q348" s="279">
        <v>1.9428709335533401</v>
      </c>
    </row>
    <row r="349" spans="1:17">
      <c r="A349" s="273" t="s">
        <v>140</v>
      </c>
      <c r="B349" s="275" t="s">
        <v>96</v>
      </c>
      <c r="C349" s="269">
        <v>24.88</v>
      </c>
      <c r="D349" s="271">
        <v>21.63</v>
      </c>
      <c r="E349" s="287">
        <f>AVERAGE(C349:C351)</f>
        <v>24.906666666666666</v>
      </c>
      <c r="F349" s="287">
        <f>AVERAGE(D349:D351)</f>
        <v>21.866666666666664</v>
      </c>
      <c r="G349" s="287">
        <f>C349-F349</f>
        <v>3.0133333333333354</v>
      </c>
      <c r="H349" s="287">
        <f>AVERAGE(G349:G351)</f>
        <v>3.0400000000000027</v>
      </c>
      <c r="I349" s="287">
        <f>G349-H346</f>
        <v>0.85666666666667135</v>
      </c>
      <c r="J349" s="288">
        <f>AVERAGE(I349:I351)</f>
        <v>0.88333333333333863</v>
      </c>
      <c r="K349" s="287">
        <f t="shared" si="14"/>
        <v>0.55222700037217398</v>
      </c>
      <c r="L349" s="287">
        <f>AVERAGE(K349:K351)</f>
        <v>0.54271056033056775</v>
      </c>
      <c r="M349" s="287">
        <f>STDEV(K349:K351)</f>
        <v>3.0918513501864683E-2</v>
      </c>
      <c r="N349" s="268"/>
      <c r="O349" s="280" t="s">
        <v>98</v>
      </c>
      <c r="P349" s="279">
        <v>0.97067487514499096</v>
      </c>
      <c r="Q349" s="279">
        <v>2.91038273043615</v>
      </c>
    </row>
    <row r="350" spans="1:17">
      <c r="A350" s="273" t="s">
        <v>140</v>
      </c>
      <c r="B350" s="274" t="s">
        <v>96</v>
      </c>
      <c r="C350" s="269">
        <v>24.84</v>
      </c>
      <c r="D350" s="271">
        <v>22.11</v>
      </c>
      <c r="E350" s="287"/>
      <c r="F350" s="287"/>
      <c r="G350" s="287">
        <f>C350-F349</f>
        <v>2.9733333333333363</v>
      </c>
      <c r="H350" s="287"/>
      <c r="I350" s="287">
        <f>G350-H346</f>
        <v>0.8166666666666722</v>
      </c>
      <c r="J350" s="288"/>
      <c r="K350" s="287">
        <f t="shared" si="14"/>
        <v>0.56775221453543656</v>
      </c>
      <c r="L350" s="287"/>
      <c r="M350" s="287"/>
      <c r="N350" s="268"/>
      <c r="O350" s="280" t="s">
        <v>97</v>
      </c>
      <c r="P350" s="279">
        <v>1.4941116399213901</v>
      </c>
      <c r="Q350" s="279">
        <v>1.6422740382315499</v>
      </c>
    </row>
    <row r="351" spans="1:17" ht="15" thickBot="1">
      <c r="A351" s="273" t="s">
        <v>140</v>
      </c>
      <c r="B351" s="272" t="s">
        <v>96</v>
      </c>
      <c r="C351" s="269">
        <v>25</v>
      </c>
      <c r="D351" s="271">
        <v>21.86</v>
      </c>
      <c r="E351" s="287"/>
      <c r="F351" s="287"/>
      <c r="G351" s="287">
        <f>C351-F349</f>
        <v>3.1333333333333364</v>
      </c>
      <c r="H351" s="287"/>
      <c r="I351" s="287">
        <f>G351-H346</f>
        <v>0.97666666666667235</v>
      </c>
      <c r="J351" s="288"/>
      <c r="K351" s="287">
        <f t="shared" si="14"/>
        <v>0.50815246608409248</v>
      </c>
      <c r="L351" s="287"/>
      <c r="M351" s="287"/>
      <c r="N351" s="268"/>
      <c r="O351" s="268"/>
    </row>
    <row r="352" spans="1:17">
      <c r="A352" s="273" t="s">
        <v>140</v>
      </c>
      <c r="B352" s="278" t="s">
        <v>95</v>
      </c>
      <c r="C352" s="269">
        <v>23.71</v>
      </c>
      <c r="D352" s="271">
        <v>22.43</v>
      </c>
      <c r="E352" s="287">
        <f>AVERAGE(C352:C354)</f>
        <v>23.823333333333334</v>
      </c>
      <c r="F352" s="287">
        <f>AVERAGE(D352:D354)</f>
        <v>22.409999999999997</v>
      </c>
      <c r="G352" s="287">
        <f>C352-F352</f>
        <v>1.3000000000000043</v>
      </c>
      <c r="H352" s="287">
        <f>AVERAGE(G352:G354)</f>
        <v>1.4133333333333375</v>
      </c>
      <c r="I352" s="287">
        <f>G352-H346</f>
        <v>-0.8566666666666598</v>
      </c>
      <c r="J352" s="288">
        <f>AVERAGE(I352:I354)</f>
        <v>-0.74333333333332652</v>
      </c>
      <c r="K352" s="287">
        <f t="shared" si="14"/>
        <v>1.8108495226166792</v>
      </c>
      <c r="L352" s="287">
        <f>AVERAGE(K352:K354)</f>
        <v>1.6770692002049634</v>
      </c>
      <c r="M352" s="287">
        <f>STDEV(K352:K354)</f>
        <v>0.12415681554651226</v>
      </c>
      <c r="N352" s="268"/>
      <c r="O352" s="268"/>
    </row>
    <row r="353" spans="1:15">
      <c r="A353" s="273" t="s">
        <v>140</v>
      </c>
      <c r="B353" s="277" t="s">
        <v>95</v>
      </c>
      <c r="C353" s="269">
        <v>23.92</v>
      </c>
      <c r="D353" s="271">
        <v>22.33</v>
      </c>
      <c r="E353" s="287"/>
      <c r="F353" s="287"/>
      <c r="G353" s="287">
        <f>C353-F352</f>
        <v>1.5100000000000051</v>
      </c>
      <c r="H353" s="287"/>
      <c r="I353" s="287">
        <f>G353-H346</f>
        <v>-0.64666666666665895</v>
      </c>
      <c r="J353" s="288"/>
      <c r="K353" s="287">
        <f t="shared" si="14"/>
        <v>1.5655468325981925</v>
      </c>
      <c r="L353" s="287"/>
      <c r="M353" s="287"/>
      <c r="N353" s="268"/>
      <c r="O353" s="268"/>
    </row>
    <row r="354" spans="1:15" ht="15" thickBot="1">
      <c r="A354" s="273" t="s">
        <v>140</v>
      </c>
      <c r="B354" s="276" t="s">
        <v>95</v>
      </c>
      <c r="C354" s="269">
        <v>23.84</v>
      </c>
      <c r="D354" s="271">
        <v>22.47</v>
      </c>
      <c r="E354" s="287"/>
      <c r="F354" s="287"/>
      <c r="G354" s="287">
        <f>C354-F352</f>
        <v>1.4300000000000033</v>
      </c>
      <c r="H354" s="287"/>
      <c r="I354" s="287">
        <f>G354-H346</f>
        <v>-0.7266666666666608</v>
      </c>
      <c r="J354" s="288"/>
      <c r="K354" s="287">
        <f t="shared" si="14"/>
        <v>1.6548112454000188</v>
      </c>
      <c r="L354" s="287"/>
      <c r="M354" s="287"/>
      <c r="N354" s="268"/>
      <c r="O354" s="268"/>
    </row>
    <row r="355" spans="1:15">
      <c r="A355" s="273" t="s">
        <v>140</v>
      </c>
      <c r="B355" s="275" t="s">
        <v>94</v>
      </c>
      <c r="C355" s="269">
        <v>23.99</v>
      </c>
      <c r="D355" s="271">
        <v>21.02</v>
      </c>
      <c r="E355" s="287">
        <f>AVERAGE(C355:C357)</f>
        <v>24.016666666666669</v>
      </c>
      <c r="F355" s="287">
        <f>AVERAGE(D355:D357)</f>
        <v>20.91</v>
      </c>
      <c r="G355" s="287">
        <f>C355-F355</f>
        <v>3.0799999999999983</v>
      </c>
      <c r="H355" s="287">
        <f>AVERAGE(G355:G357)</f>
        <v>3.1066666666666669</v>
      </c>
      <c r="I355" s="287">
        <f>G355-H346</f>
        <v>0.92333333333333423</v>
      </c>
      <c r="J355" s="288">
        <f>AVERAGE(I355:I357)</f>
        <v>0.95000000000000273</v>
      </c>
      <c r="K355" s="287">
        <f t="shared" si="14"/>
        <v>0.52728931475800611</v>
      </c>
      <c r="L355" s="287">
        <f>AVERAGE(K355:K357)</f>
        <v>0.5180793610329627</v>
      </c>
      <c r="M355" s="287">
        <f>STDEV(K355:K357)</f>
        <v>2.6140936952391471E-2</v>
      </c>
      <c r="N355" s="268"/>
      <c r="O355" s="268"/>
    </row>
    <row r="356" spans="1:15">
      <c r="A356" s="273" t="s">
        <v>140</v>
      </c>
      <c r="B356" s="274" t="s">
        <v>94</v>
      </c>
      <c r="C356" s="269">
        <v>23.96</v>
      </c>
      <c r="D356" s="271">
        <v>20.78</v>
      </c>
      <c r="E356" s="287"/>
      <c r="F356" s="287"/>
      <c r="G356" s="287">
        <f>C356-F355</f>
        <v>3.0500000000000007</v>
      </c>
      <c r="H356" s="287"/>
      <c r="I356" s="287">
        <f>G356-H346</f>
        <v>0.89333333333333664</v>
      </c>
      <c r="J356" s="288"/>
      <c r="K356" s="287">
        <f t="shared" si="14"/>
        <v>0.53836878412376032</v>
      </c>
      <c r="L356" s="287"/>
      <c r="M356" s="287"/>
      <c r="N356" s="268"/>
      <c r="O356" s="268"/>
    </row>
    <row r="357" spans="1:15" ht="15" thickBot="1">
      <c r="A357" s="273" t="s">
        <v>140</v>
      </c>
      <c r="B357" s="272" t="s">
        <v>94</v>
      </c>
      <c r="C357" s="269">
        <v>24.1</v>
      </c>
      <c r="D357" s="271">
        <v>20.93</v>
      </c>
      <c r="E357" s="287"/>
      <c r="F357" s="287"/>
      <c r="G357" s="287">
        <f>C357-F355</f>
        <v>3.1900000000000013</v>
      </c>
      <c r="H357" s="287"/>
      <c r="I357" s="287">
        <f>G357-H346</f>
        <v>1.0333333333333372</v>
      </c>
      <c r="J357" s="288"/>
      <c r="K357" s="287">
        <f t="shared" si="14"/>
        <v>0.48857998421712168</v>
      </c>
      <c r="L357" s="287"/>
      <c r="M357" s="287"/>
      <c r="N357" s="268"/>
      <c r="O357" s="268"/>
    </row>
    <row r="358" spans="1:15">
      <c r="A358" s="273" t="s">
        <v>140</v>
      </c>
      <c r="B358" s="278" t="s">
        <v>93</v>
      </c>
      <c r="C358" s="269"/>
      <c r="D358" s="271">
        <v>21.2</v>
      </c>
      <c r="E358" s="287" t="e">
        <f>AVERAGE(C358:C360)</f>
        <v>#DIV/0!</v>
      </c>
      <c r="F358" s="287">
        <f>AVERAGE(D358:D360)</f>
        <v>21.12</v>
      </c>
      <c r="G358" s="287">
        <f>C358-F358</f>
        <v>-21.12</v>
      </c>
      <c r="H358" s="287">
        <f>AVERAGE(G358:G360)</f>
        <v>-21.12</v>
      </c>
      <c r="I358" s="287">
        <f>G358-H346</f>
        <v>-23.276666666666664</v>
      </c>
      <c r="J358" s="288">
        <f>AVERAGE(I358:I360)</f>
        <v>-23.27666666666666</v>
      </c>
      <c r="K358" s="287">
        <f t="shared" si="14"/>
        <v>10161898.804237371</v>
      </c>
      <c r="L358" s="287">
        <f>AVERAGE(K358:K360)</f>
        <v>10161898.804237371</v>
      </c>
      <c r="M358" s="287">
        <f>STDEV(K358:K360)</f>
        <v>0</v>
      </c>
      <c r="N358" s="268"/>
      <c r="O358" s="268"/>
    </row>
    <row r="359" spans="1:15">
      <c r="A359" s="273" t="s">
        <v>140</v>
      </c>
      <c r="B359" s="277" t="s">
        <v>93</v>
      </c>
      <c r="C359" s="269"/>
      <c r="D359" s="271">
        <v>21.04</v>
      </c>
      <c r="E359" s="287"/>
      <c r="F359" s="287"/>
      <c r="G359" s="287">
        <f>C359-F358</f>
        <v>-21.12</v>
      </c>
      <c r="H359" s="287"/>
      <c r="I359" s="287">
        <f>G359-H346</f>
        <v>-23.276666666666664</v>
      </c>
      <c r="J359" s="288"/>
      <c r="K359" s="287">
        <f t="shared" si="14"/>
        <v>10161898.804237371</v>
      </c>
      <c r="L359" s="287"/>
      <c r="M359" s="287"/>
      <c r="N359" s="268"/>
      <c r="O359" s="268"/>
    </row>
    <row r="360" spans="1:15" ht="15" thickBot="1">
      <c r="A360" s="273" t="s">
        <v>140</v>
      </c>
      <c r="B360" s="276" t="s">
        <v>93</v>
      </c>
      <c r="C360" s="269"/>
      <c r="D360" s="271">
        <v>21.12</v>
      </c>
      <c r="E360" s="287"/>
      <c r="F360" s="287"/>
      <c r="G360" s="287">
        <f>C360-F358</f>
        <v>-21.12</v>
      </c>
      <c r="H360" s="287"/>
      <c r="I360" s="287">
        <f>G360-H346</f>
        <v>-23.276666666666664</v>
      </c>
      <c r="J360" s="288"/>
      <c r="K360" s="287">
        <f t="shared" si="14"/>
        <v>10161898.804237371</v>
      </c>
      <c r="L360" s="287"/>
      <c r="M360" s="287"/>
      <c r="N360" s="268"/>
      <c r="O360" s="268"/>
    </row>
    <row r="361" spans="1:15">
      <c r="A361" s="273" t="s">
        <v>140</v>
      </c>
      <c r="B361" s="275" t="s">
        <v>92</v>
      </c>
      <c r="C361" s="269">
        <v>24.05</v>
      </c>
      <c r="D361" s="269">
        <v>22.63</v>
      </c>
      <c r="E361" s="287">
        <f>AVERAGE(C361:C363)</f>
        <v>24.306666666666661</v>
      </c>
      <c r="F361" s="287">
        <f>AVERAGE(D361:D363)</f>
        <v>22.626666666666665</v>
      </c>
      <c r="G361" s="287">
        <f>C361-F361</f>
        <v>1.4233333333333356</v>
      </c>
      <c r="H361" s="287">
        <f>AVERAGE(G361:G363)</f>
        <v>1.6800000000000008</v>
      </c>
      <c r="I361" s="287">
        <f>G361-H346</f>
        <v>-0.73333333333332851</v>
      </c>
      <c r="J361" s="288">
        <f>AVERAGE(I361:I363)</f>
        <v>-0.47666666666666319</v>
      </c>
      <c r="K361" s="287">
        <f t="shared" si="14"/>
        <v>1.66247579228557</v>
      </c>
      <c r="L361" s="287">
        <f>AVERAGE(K361:K363)</f>
        <v>1.428709335533398</v>
      </c>
      <c r="M361" s="287">
        <f>STDEV(K361:K363)</f>
        <v>0.37565553400219975</v>
      </c>
      <c r="N361" s="268"/>
      <c r="O361" s="268"/>
    </row>
    <row r="362" spans="1:15">
      <c r="A362" s="273" t="s">
        <v>140</v>
      </c>
      <c r="B362" s="274" t="s">
        <v>92</v>
      </c>
      <c r="C362" s="269">
        <v>24.08</v>
      </c>
      <c r="D362" s="269">
        <v>22.6</v>
      </c>
      <c r="E362" s="287"/>
      <c r="F362" s="287"/>
      <c r="G362" s="287">
        <f>C362-F361</f>
        <v>1.4533333333333331</v>
      </c>
      <c r="H362" s="287"/>
      <c r="I362" s="287">
        <f>G362-H346</f>
        <v>-0.70333333333333092</v>
      </c>
      <c r="J362" s="288"/>
      <c r="K362" s="287">
        <f t="shared" si="14"/>
        <v>1.6282625352113977</v>
      </c>
      <c r="L362" s="287"/>
      <c r="M362" s="287"/>
      <c r="N362" s="268"/>
      <c r="O362" s="268"/>
    </row>
    <row r="363" spans="1:15" ht="15" thickBot="1">
      <c r="A363" s="273" t="s">
        <v>140</v>
      </c>
      <c r="B363" s="272" t="s">
        <v>92</v>
      </c>
      <c r="C363" s="269">
        <v>24.79</v>
      </c>
      <c r="D363" s="269">
        <v>22.65</v>
      </c>
      <c r="E363" s="287"/>
      <c r="F363" s="287"/>
      <c r="G363" s="287">
        <f>C363-F361</f>
        <v>2.163333333333334</v>
      </c>
      <c r="H363" s="287"/>
      <c r="I363" s="287">
        <f>G363-H346</f>
        <v>6.6666666666699292E-3</v>
      </c>
      <c r="J363" s="288"/>
      <c r="K363" s="287">
        <f t="shared" si="14"/>
        <v>0.99538967910322684</v>
      </c>
      <c r="L363" s="287"/>
      <c r="M363" s="287"/>
      <c r="N363" s="268"/>
      <c r="O363" s="268"/>
    </row>
    <row r="364" spans="1:15">
      <c r="A364" s="273" t="s">
        <v>140</v>
      </c>
      <c r="B364" s="278" t="s">
        <v>91</v>
      </c>
      <c r="C364" s="269">
        <v>25.22</v>
      </c>
      <c r="D364" s="271">
        <v>23.13</v>
      </c>
      <c r="E364" s="287">
        <f>AVERAGE(C364:C366)</f>
        <v>25.33</v>
      </c>
      <c r="F364" s="287">
        <f>AVERAGE(D364:D366)</f>
        <v>23.126666666666665</v>
      </c>
      <c r="G364" s="287">
        <f>C364-F364</f>
        <v>2.0933333333333337</v>
      </c>
      <c r="H364" s="287">
        <f>AVERAGE(G364:G366)</f>
        <v>2.2033333333333345</v>
      </c>
      <c r="I364" s="287">
        <f>G364-H346</f>
        <v>-6.3333333333330355E-2</v>
      </c>
      <c r="J364" s="288">
        <f>AVERAGE(I364:I366)</f>
        <v>4.6666666666670263E-2</v>
      </c>
      <c r="K364" s="287">
        <f t="shared" si="14"/>
        <v>1.0448771528608687</v>
      </c>
      <c r="L364" s="287">
        <f>AVERAGE(K364:K366)</f>
        <v>0.97067487514499107</v>
      </c>
      <c r="M364" s="287">
        <f>STDEV(K364:K366)</f>
        <v>8.4545362539310318E-2</v>
      </c>
      <c r="N364" s="268"/>
      <c r="O364" s="268"/>
    </row>
    <row r="365" spans="1:15">
      <c r="A365" s="273" t="s">
        <v>140</v>
      </c>
      <c r="B365" s="277" t="s">
        <v>91</v>
      </c>
      <c r="C365" s="269">
        <v>25.3</v>
      </c>
      <c r="D365" s="271">
        <v>23.09</v>
      </c>
      <c r="E365" s="287"/>
      <c r="F365" s="287"/>
      <c r="G365" s="287">
        <f>C365-F364</f>
        <v>2.1733333333333356</v>
      </c>
      <c r="H365" s="287"/>
      <c r="I365" s="287">
        <f>G365-H346</f>
        <v>1.6666666666671492E-2</v>
      </c>
      <c r="J365" s="288"/>
      <c r="K365" s="287">
        <f t="shared" si="14"/>
        <v>0.98851402035289282</v>
      </c>
      <c r="L365" s="287"/>
      <c r="M365" s="287"/>
      <c r="N365" s="268"/>
      <c r="O365" s="268"/>
    </row>
    <row r="366" spans="1:15" ht="15" thickBot="1">
      <c r="A366" s="273" t="s">
        <v>140</v>
      </c>
      <c r="B366" s="276" t="s">
        <v>91</v>
      </c>
      <c r="C366" s="269">
        <v>25.47</v>
      </c>
      <c r="D366" s="271">
        <v>23.16</v>
      </c>
      <c r="E366" s="287"/>
      <c r="F366" s="287"/>
      <c r="G366" s="287">
        <f>C366-F364</f>
        <v>2.3433333333333337</v>
      </c>
      <c r="H366" s="287"/>
      <c r="I366" s="287">
        <f>G366-H346</f>
        <v>0.18666666666666965</v>
      </c>
      <c r="J366" s="288"/>
      <c r="K366" s="287">
        <f t="shared" si="14"/>
        <v>0.87863345222121181</v>
      </c>
      <c r="L366" s="287"/>
      <c r="M366" s="287"/>
      <c r="N366" s="268"/>
      <c r="O366" s="268"/>
    </row>
    <row r="367" spans="1:15">
      <c r="A367" s="273" t="s">
        <v>140</v>
      </c>
      <c r="B367" s="275" t="s">
        <v>90</v>
      </c>
      <c r="C367" s="269">
        <v>23.19</v>
      </c>
      <c r="D367" s="271">
        <v>22.49</v>
      </c>
      <c r="E367" s="287">
        <f>AVERAGE(C367:C369)</f>
        <v>23.17</v>
      </c>
      <c r="F367" s="287">
        <f>AVERAGE(D367:D369)</f>
        <v>22.553333333333331</v>
      </c>
      <c r="G367" s="287">
        <f>C367-F367</f>
        <v>0.63666666666667027</v>
      </c>
      <c r="H367" s="287">
        <f>AVERAGE(G367:G369)</f>
        <v>0.61666666666666947</v>
      </c>
      <c r="I367" s="287">
        <f>G367-H346</f>
        <v>-1.5199999999999938</v>
      </c>
      <c r="J367" s="288">
        <f>AVERAGE(I367:I369)</f>
        <v>-1.5399999999999945</v>
      </c>
      <c r="K367" s="287">
        <f t="shared" si="14"/>
        <v>2.8679104960316422</v>
      </c>
      <c r="L367" s="287">
        <f>AVERAGE(K367:K369)</f>
        <v>2.9103827304361523</v>
      </c>
      <c r="M367" s="287">
        <f>STDEV(K367:K369)</f>
        <v>0.14681377850850019</v>
      </c>
      <c r="N367" s="268"/>
      <c r="O367" s="268"/>
    </row>
    <row r="368" spans="1:15">
      <c r="A368" s="273" t="s">
        <v>140</v>
      </c>
      <c r="B368" s="274" t="s">
        <v>90</v>
      </c>
      <c r="C368" s="269">
        <v>23.09</v>
      </c>
      <c r="D368" s="271">
        <v>22.54</v>
      </c>
      <c r="E368" s="287"/>
      <c r="F368" s="287"/>
      <c r="G368" s="287">
        <f>C368-F367</f>
        <v>0.53666666666666885</v>
      </c>
      <c r="H368" s="287"/>
      <c r="I368" s="287">
        <f>G368-H346</f>
        <v>-1.6199999999999952</v>
      </c>
      <c r="J368" s="288"/>
      <c r="K368" s="287">
        <f t="shared" si="14"/>
        <v>3.0737503625760145</v>
      </c>
      <c r="L368" s="287"/>
      <c r="M368" s="287"/>
      <c r="N368" s="268"/>
      <c r="O368" s="268"/>
    </row>
    <row r="369" spans="1:17" ht="15" thickBot="1">
      <c r="A369" s="273" t="s">
        <v>140</v>
      </c>
      <c r="B369" s="272" t="s">
        <v>90</v>
      </c>
      <c r="C369" s="269">
        <v>23.23</v>
      </c>
      <c r="D369" s="271">
        <v>22.63</v>
      </c>
      <c r="E369" s="287"/>
      <c r="F369" s="287"/>
      <c r="G369" s="287">
        <f>C369-F367</f>
        <v>0.67666666666666941</v>
      </c>
      <c r="H369" s="287"/>
      <c r="I369" s="287">
        <f>G369-H346</f>
        <v>-1.4799999999999947</v>
      </c>
      <c r="J369" s="288"/>
      <c r="K369" s="287">
        <f t="shared" si="14"/>
        <v>2.7894873327008005</v>
      </c>
      <c r="L369" s="287"/>
      <c r="M369" s="287"/>
      <c r="N369" s="268"/>
      <c r="O369" s="268"/>
    </row>
    <row r="370" spans="1:17">
      <c r="A370" s="273" t="s">
        <v>140</v>
      </c>
      <c r="B370" s="278" t="s">
        <v>89</v>
      </c>
      <c r="C370" s="269">
        <v>23.33</v>
      </c>
      <c r="D370" s="271">
        <v>23.13</v>
      </c>
      <c r="E370" s="269">
        <f>AVERAGE(C370:C372)</f>
        <v>24.076666666666668</v>
      </c>
      <c r="F370" s="269">
        <f>AVERAGE(D370:D372)</f>
        <v>23.126666666666665</v>
      </c>
      <c r="G370" s="269">
        <f>C370-F370</f>
        <v>0.20333333333333314</v>
      </c>
      <c r="H370" s="269">
        <f>AVERAGE(G370:G372)</f>
        <v>0.95000000000000162</v>
      </c>
      <c r="I370" s="269">
        <f>G370-H352</f>
        <v>-1.2100000000000044</v>
      </c>
      <c r="J370" s="270">
        <f>AVERAGE(I370:I372)</f>
        <v>-0.46333333333333587</v>
      </c>
      <c r="K370" s="269">
        <f t="shared" si="14"/>
        <v>2.3133763678105819</v>
      </c>
      <c r="L370" s="269">
        <f>AVERAGE(K370:K372)</f>
        <v>1.4941116399213705</v>
      </c>
      <c r="M370" s="269">
        <f>STDEV(K370:K372)</f>
        <v>0.73932904413381761</v>
      </c>
    </row>
    <row r="371" spans="1:17">
      <c r="A371" s="273" t="s">
        <v>140</v>
      </c>
      <c r="B371" s="277" t="s">
        <v>89</v>
      </c>
      <c r="C371" s="269">
        <v>24.17</v>
      </c>
      <c r="D371" s="271">
        <v>23.09</v>
      </c>
      <c r="E371" s="269"/>
      <c r="F371" s="269"/>
      <c r="G371" s="269">
        <f>C371-F370</f>
        <v>1.0433333333333366</v>
      </c>
      <c r="H371" s="269"/>
      <c r="I371" s="269">
        <f>G371-H352</f>
        <v>-0.37000000000000099</v>
      </c>
      <c r="J371" s="270"/>
      <c r="K371" s="269">
        <f t="shared" si="14"/>
        <v>1.2923528306374932</v>
      </c>
      <c r="L371" s="269"/>
      <c r="M371" s="269"/>
    </row>
    <row r="372" spans="1:17" ht="15" thickBot="1">
      <c r="A372" s="273" t="s">
        <v>140</v>
      </c>
      <c r="B372" s="276" t="s">
        <v>89</v>
      </c>
      <c r="C372" s="269">
        <v>24.73</v>
      </c>
      <c r="D372" s="271">
        <v>23.16</v>
      </c>
      <c r="E372" s="269"/>
      <c r="F372" s="269"/>
      <c r="G372" s="269">
        <f>C372-F370</f>
        <v>1.6033333333333353</v>
      </c>
      <c r="H372" s="269"/>
      <c r="I372" s="269">
        <f>G372-H352</f>
        <v>0.18999999999999773</v>
      </c>
      <c r="J372" s="270"/>
      <c r="K372" s="269">
        <f t="shared" si="14"/>
        <v>0.87660572131603642</v>
      </c>
      <c r="L372" s="269"/>
      <c r="M372" s="269"/>
    </row>
    <row r="373" spans="1:17">
      <c r="A373" s="273" t="s">
        <v>140</v>
      </c>
      <c r="B373" s="275" t="s">
        <v>87</v>
      </c>
      <c r="C373" s="269">
        <v>24.33</v>
      </c>
      <c r="D373" s="271">
        <v>22.13</v>
      </c>
      <c r="E373" s="269">
        <f>AVERAGE(C373:C375)</f>
        <v>24.41</v>
      </c>
      <c r="F373" s="269">
        <f>AVERAGE(D373:D375)</f>
        <v>21.793333333333333</v>
      </c>
      <c r="G373" s="269">
        <f>C373-F373</f>
        <v>2.5366666666666653</v>
      </c>
      <c r="H373" s="269">
        <f>AVERAGE(G373:G375)</f>
        <v>2.6166666666666671</v>
      </c>
      <c r="I373" s="269">
        <f>G373-H355</f>
        <v>-0.57000000000000162</v>
      </c>
      <c r="J373" s="270">
        <f>AVERAGE(I373:I375)</f>
        <v>-0.48999999999999977</v>
      </c>
      <c r="K373" s="269">
        <f t="shared" si="14"/>
        <v>1.4845235706290507</v>
      </c>
      <c r="L373" s="269">
        <f>AVERAGE(K373:K375)</f>
        <v>1.4227403823155804</v>
      </c>
      <c r="M373" s="269">
        <f>STDEV(K373:K375)</f>
        <v>0.27210280739872322</v>
      </c>
    </row>
    <row r="374" spans="1:17">
      <c r="A374" s="273" t="s">
        <v>140</v>
      </c>
      <c r="B374" s="274" t="s">
        <v>87</v>
      </c>
      <c r="C374" s="269">
        <v>24.17</v>
      </c>
      <c r="D374" s="271">
        <v>21.09</v>
      </c>
      <c r="E374" s="269"/>
      <c r="F374" s="269"/>
      <c r="G374" s="269">
        <f>C374-F373</f>
        <v>2.3766666666666687</v>
      </c>
      <c r="H374" s="269"/>
      <c r="I374" s="269">
        <f>G374-H355</f>
        <v>-0.72999999999999821</v>
      </c>
      <c r="J374" s="270"/>
      <c r="K374" s="269">
        <f t="shared" si="14"/>
        <v>1.6586390916288813</v>
      </c>
      <c r="L374" s="269"/>
      <c r="M374" s="269"/>
    </row>
    <row r="375" spans="1:17" ht="15" thickBot="1">
      <c r="A375" s="273" t="s">
        <v>140</v>
      </c>
      <c r="B375" s="272" t="s">
        <v>87</v>
      </c>
      <c r="C375" s="269">
        <v>24.73</v>
      </c>
      <c r="D375" s="271">
        <v>22.16</v>
      </c>
      <c r="E375" s="269"/>
      <c r="F375" s="269"/>
      <c r="G375" s="269">
        <f>C375-F373</f>
        <v>2.9366666666666674</v>
      </c>
      <c r="H375" s="269"/>
      <c r="I375" s="269">
        <f>G375-H355</f>
        <v>-0.16999999999999948</v>
      </c>
      <c r="J375" s="270"/>
      <c r="K375" s="269">
        <f t="shared" si="14"/>
        <v>1.125058484688809</v>
      </c>
      <c r="L375" s="269"/>
      <c r="M375" s="269"/>
    </row>
    <row r="378" spans="1:17" ht="20">
      <c r="A378" s="431" t="s">
        <v>42</v>
      </c>
      <c r="B378" s="432"/>
      <c r="C378" s="432"/>
      <c r="E378" s="433" t="s">
        <v>121</v>
      </c>
      <c r="F378" s="433"/>
    </row>
    <row r="379" spans="1:17" ht="16" thickBot="1">
      <c r="A379" s="285" t="s">
        <v>117</v>
      </c>
      <c r="B379" s="285" t="s">
        <v>116</v>
      </c>
      <c r="C379" s="283" t="s">
        <v>115</v>
      </c>
      <c r="D379" s="283" t="s">
        <v>114</v>
      </c>
      <c r="E379" s="283" t="s">
        <v>113</v>
      </c>
      <c r="F379" s="283" t="s">
        <v>112</v>
      </c>
      <c r="G379" s="284" t="s">
        <v>111</v>
      </c>
      <c r="H379" s="283" t="s">
        <v>110</v>
      </c>
      <c r="I379" s="284" t="s">
        <v>109</v>
      </c>
      <c r="J379" s="283" t="s">
        <v>108</v>
      </c>
      <c r="K379" s="283" t="s">
        <v>107</v>
      </c>
      <c r="L379" s="283" t="s">
        <v>106</v>
      </c>
      <c r="M379" s="283" t="s">
        <v>105</v>
      </c>
      <c r="O379" s="279"/>
      <c r="P379" s="282" t="s">
        <v>104</v>
      </c>
      <c r="Q379" s="281" t="s">
        <v>103</v>
      </c>
    </row>
    <row r="380" spans="1:17">
      <c r="A380" s="273" t="s">
        <v>140</v>
      </c>
      <c r="B380" s="278" t="s">
        <v>100</v>
      </c>
      <c r="C380" s="271">
        <v>25.8</v>
      </c>
      <c r="D380" s="271">
        <v>24.18</v>
      </c>
      <c r="E380" s="269">
        <f>AVERAGE(C380:C382)</f>
        <v>25.666666666666668</v>
      </c>
      <c r="F380" s="269">
        <f>AVERAGE(D380:D382)</f>
        <v>24.196666666666669</v>
      </c>
      <c r="G380" s="269">
        <f>C380-F380</f>
        <v>1.6033333333333317</v>
      </c>
      <c r="H380" s="269">
        <f>AVERAGE(G380:G382)</f>
        <v>1.4699999999999989</v>
      </c>
      <c r="I380" s="269">
        <f>G380-H380</f>
        <v>0.13333333333333286</v>
      </c>
      <c r="J380" s="270">
        <f>AVERAGE(I380:I382)</f>
        <v>0</v>
      </c>
      <c r="K380" s="269">
        <f t="shared" ref="K380:K409" si="15">2^-(I380)</f>
        <v>0.91172248855821703</v>
      </c>
      <c r="L380" s="286">
        <f>AVERAGE(K380:K382)</f>
        <v>1.0193491701761905</v>
      </c>
      <c r="M380" s="269">
        <f>STDEV(K380:K382)</f>
        <v>0.25207225598319744</v>
      </c>
      <c r="O380" s="280" t="s">
        <v>102</v>
      </c>
      <c r="P380" s="279">
        <v>1.0193491701761901</v>
      </c>
      <c r="Q380" s="279">
        <v>1.15009400271773</v>
      </c>
    </row>
    <row r="381" spans="1:17">
      <c r="A381" s="273" t="s">
        <v>140</v>
      </c>
      <c r="B381" s="277" t="s">
        <v>100</v>
      </c>
      <c r="C381" s="271">
        <v>25.92</v>
      </c>
      <c r="D381" s="271">
        <v>24.22</v>
      </c>
      <c r="E381" s="269"/>
      <c r="F381" s="269"/>
      <c r="G381" s="269">
        <f>C381-F380</f>
        <v>1.7233333333333327</v>
      </c>
      <c r="H381" s="269"/>
      <c r="I381" s="269">
        <f>G381-H380</f>
        <v>0.25333333333333385</v>
      </c>
      <c r="J381" s="270"/>
      <c r="K381" s="269">
        <f t="shared" si="15"/>
        <v>0.83895577476824967</v>
      </c>
      <c r="L381" s="269"/>
      <c r="M381" s="269"/>
      <c r="O381" s="280" t="s">
        <v>101</v>
      </c>
      <c r="P381" s="279">
        <v>0.92121346171039098</v>
      </c>
      <c r="Q381" s="279">
        <v>1.29053771507328</v>
      </c>
    </row>
    <row r="382" spans="1:17" ht="15" thickBot="1">
      <c r="A382" s="273" t="s">
        <v>140</v>
      </c>
      <c r="B382" s="276" t="s">
        <v>100</v>
      </c>
      <c r="C382" s="271">
        <v>25.28</v>
      </c>
      <c r="D382" s="271">
        <v>24.19</v>
      </c>
      <c r="E382" s="269"/>
      <c r="F382" s="269"/>
      <c r="G382" s="269">
        <f>C382-F380</f>
        <v>1.0833333333333321</v>
      </c>
      <c r="H382" s="269"/>
      <c r="I382" s="269">
        <f>G382-H380</f>
        <v>-0.38666666666666671</v>
      </c>
      <c r="J382" s="270"/>
      <c r="K382" s="269">
        <f t="shared" si="15"/>
        <v>1.3073692472021052</v>
      </c>
      <c r="L382" s="269"/>
      <c r="M382" s="269"/>
      <c r="O382" s="280" t="s">
        <v>99</v>
      </c>
      <c r="P382" s="279">
        <v>1.1642153443852601</v>
      </c>
      <c r="Q382" s="279">
        <v>1.7428709335533401</v>
      </c>
    </row>
    <row r="383" spans="1:17">
      <c r="A383" s="273" t="s">
        <v>140</v>
      </c>
      <c r="B383" s="275" t="s">
        <v>96</v>
      </c>
      <c r="C383" s="269">
        <v>22.14</v>
      </c>
      <c r="D383" s="271">
        <v>21.63</v>
      </c>
      <c r="E383" s="269">
        <f>AVERAGE(C383:C385)</f>
        <v>23.486666666666668</v>
      </c>
      <c r="F383" s="269">
        <f>AVERAGE(D383:D385)</f>
        <v>21.866666666666664</v>
      </c>
      <c r="G383" s="269">
        <f>C383-F383</f>
        <v>0.27333333333333698</v>
      </c>
      <c r="H383" s="269">
        <f>AVERAGE(G383:G385)</f>
        <v>1.6200000000000034</v>
      </c>
      <c r="I383" s="269">
        <f>G383-H380</f>
        <v>-1.1966666666666619</v>
      </c>
      <c r="J383" s="270">
        <f>AVERAGE(I383:I385)</f>
        <v>0.15000000000000449</v>
      </c>
      <c r="K383" s="269">
        <f t="shared" si="15"/>
        <v>2.2920947239399987</v>
      </c>
      <c r="L383" s="269">
        <f>AVERAGE(K383:K385)</f>
        <v>1.1500940027177304</v>
      </c>
      <c r="M383" s="269">
        <f>STDEV(K383:K385)</f>
        <v>0.99704385996827738</v>
      </c>
      <c r="O383" s="280" t="s">
        <v>98</v>
      </c>
      <c r="P383" s="279">
        <v>0.86591198641007106</v>
      </c>
      <c r="Q383" s="279">
        <v>1.1604850887771501</v>
      </c>
    </row>
    <row r="384" spans="1:17">
      <c r="A384" s="273" t="s">
        <v>140</v>
      </c>
      <c r="B384" s="274" t="s">
        <v>96</v>
      </c>
      <c r="C384" s="269">
        <v>23.84</v>
      </c>
      <c r="D384" s="271">
        <v>22.11</v>
      </c>
      <c r="E384" s="269"/>
      <c r="F384" s="269"/>
      <c r="G384" s="269">
        <f>C384-F383</f>
        <v>1.9733333333333363</v>
      </c>
      <c r="H384" s="269"/>
      <c r="I384" s="269">
        <f>G384-H380</f>
        <v>0.50333333333333741</v>
      </c>
      <c r="J384" s="270"/>
      <c r="K384" s="269">
        <f t="shared" si="15"/>
        <v>0.70547490355902231</v>
      </c>
      <c r="L384" s="269"/>
      <c r="M384" s="269"/>
      <c r="O384" s="280" t="s">
        <v>97</v>
      </c>
      <c r="P384" s="279">
        <v>1.0770505572073299</v>
      </c>
      <c r="Q384" s="279">
        <v>1.6887525908721699</v>
      </c>
    </row>
    <row r="385" spans="1:13" ht="15" thickBot="1">
      <c r="A385" s="273" t="s">
        <v>140</v>
      </c>
      <c r="B385" s="272" t="s">
        <v>96</v>
      </c>
      <c r="C385" s="269">
        <v>24.48</v>
      </c>
      <c r="D385" s="271">
        <v>21.86</v>
      </c>
      <c r="E385" s="269"/>
      <c r="F385" s="269"/>
      <c r="G385" s="269">
        <f>C385-F383</f>
        <v>2.6133333333333368</v>
      </c>
      <c r="H385" s="269"/>
      <c r="I385" s="269">
        <f>G385-H380</f>
        <v>1.143333333333338</v>
      </c>
      <c r="J385" s="270"/>
      <c r="K385" s="269">
        <f t="shared" si="15"/>
        <v>0.45271238065417052</v>
      </c>
      <c r="L385" s="269"/>
      <c r="M385" s="269"/>
    </row>
    <row r="386" spans="1:13">
      <c r="A386" s="273" t="s">
        <v>140</v>
      </c>
      <c r="B386" s="278" t="s">
        <v>95</v>
      </c>
      <c r="C386" s="269">
        <v>23.82</v>
      </c>
      <c r="D386" s="271">
        <v>22.43</v>
      </c>
      <c r="E386" s="269">
        <f>AVERAGE(C386:C388)</f>
        <v>24.093333333333334</v>
      </c>
      <c r="F386" s="269">
        <f>AVERAGE(D386:D388)</f>
        <v>22.409999999999997</v>
      </c>
      <c r="G386" s="269">
        <f>C386-F386</f>
        <v>1.4100000000000037</v>
      </c>
      <c r="H386" s="269">
        <f>AVERAGE(G386:G388)</f>
        <v>1.6833333333333371</v>
      </c>
      <c r="I386" s="269">
        <f>G386-H380</f>
        <v>-5.9999999999995168E-2</v>
      </c>
      <c r="J386" s="270">
        <f>AVERAGE(I386:I388)</f>
        <v>0.21333333333333826</v>
      </c>
      <c r="K386" s="269">
        <f t="shared" si="15"/>
        <v>1.0424657608411179</v>
      </c>
      <c r="L386" s="269">
        <f>AVERAGE(K386:K388)</f>
        <v>0.92121346171039098</v>
      </c>
      <c r="M386" s="269">
        <f>STDEV(K386:K388)</f>
        <v>0.36886976724301307</v>
      </c>
    </row>
    <row r="387" spans="1:13">
      <c r="A387" s="273" t="s">
        <v>140</v>
      </c>
      <c r="B387" s="277" t="s">
        <v>95</v>
      </c>
      <c r="C387" s="269">
        <v>23.6</v>
      </c>
      <c r="D387" s="271">
        <v>22.33</v>
      </c>
      <c r="E387" s="269"/>
      <c r="F387" s="269"/>
      <c r="G387" s="269">
        <f>C387-F386</f>
        <v>1.1900000000000048</v>
      </c>
      <c r="H387" s="269"/>
      <c r="I387" s="269">
        <f>G387-H380</f>
        <v>-0.27999999999999403</v>
      </c>
      <c r="J387" s="270"/>
      <c r="K387" s="269">
        <f t="shared" si="15"/>
        <v>1.2141948843950419</v>
      </c>
      <c r="L387" s="269"/>
      <c r="M387" s="269"/>
    </row>
    <row r="388" spans="1:13" ht="15" thickBot="1">
      <c r="A388" s="273" t="s">
        <v>140</v>
      </c>
      <c r="B388" s="276" t="s">
        <v>95</v>
      </c>
      <c r="C388" s="269">
        <v>24.86</v>
      </c>
      <c r="D388" s="271">
        <v>22.47</v>
      </c>
      <c r="E388" s="269"/>
      <c r="F388" s="269"/>
      <c r="G388" s="269">
        <f>C388-F386</f>
        <v>2.4500000000000028</v>
      </c>
      <c r="H388" s="269"/>
      <c r="I388" s="269">
        <f>G388-H380</f>
        <v>0.98000000000000398</v>
      </c>
      <c r="J388" s="270"/>
      <c r="K388" s="269">
        <f t="shared" si="15"/>
        <v>0.50697973989501322</v>
      </c>
      <c r="L388" s="269"/>
      <c r="M388" s="269"/>
    </row>
    <row r="389" spans="1:13">
      <c r="A389" s="273" t="s">
        <v>140</v>
      </c>
      <c r="B389" s="275" t="s">
        <v>94</v>
      </c>
      <c r="C389" s="269">
        <v>22.21</v>
      </c>
      <c r="D389" s="271">
        <v>21.02</v>
      </c>
      <c r="E389" s="269">
        <f>AVERAGE(C389:C391)</f>
        <v>22.543333333333333</v>
      </c>
      <c r="F389" s="269">
        <f>AVERAGE(D389:D391)</f>
        <v>20.91</v>
      </c>
      <c r="G389" s="269">
        <f>C389-F389</f>
        <v>1.3000000000000007</v>
      </c>
      <c r="H389" s="269">
        <f>AVERAGE(G389:G391)</f>
        <v>1.633333333333334</v>
      </c>
      <c r="I389" s="269">
        <f>G389-H380</f>
        <v>-0.16999999999999815</v>
      </c>
      <c r="J389" s="270">
        <f>AVERAGE(I389:I391)</f>
        <v>0.16333333333333519</v>
      </c>
      <c r="K389" s="269">
        <f t="shared" si="15"/>
        <v>1.1250584846888079</v>
      </c>
      <c r="L389" s="269">
        <f>AVERAGE(K389:K391)</f>
        <v>0.90537715073288105</v>
      </c>
      <c r="M389" s="269">
        <f>STDEV(K389:K391)</f>
        <v>0.19024961594308576</v>
      </c>
    </row>
    <row r="390" spans="1:13">
      <c r="A390" s="273" t="s">
        <v>140</v>
      </c>
      <c r="B390" s="274" t="s">
        <v>94</v>
      </c>
      <c r="C390" s="269">
        <v>22.71</v>
      </c>
      <c r="D390" s="271">
        <v>20.78</v>
      </c>
      <c r="E390" s="269"/>
      <c r="F390" s="269"/>
      <c r="G390" s="269">
        <f>C390-F389</f>
        <v>1.8000000000000007</v>
      </c>
      <c r="H390" s="269"/>
      <c r="I390" s="269">
        <f>G390-H380</f>
        <v>0.33000000000000185</v>
      </c>
      <c r="J390" s="270"/>
      <c r="K390" s="269">
        <f t="shared" si="15"/>
        <v>0.7955364837549177</v>
      </c>
      <c r="L390" s="269"/>
      <c r="M390" s="269"/>
    </row>
    <row r="391" spans="1:13" ht="15" thickBot="1">
      <c r="A391" s="273" t="s">
        <v>140</v>
      </c>
      <c r="B391" s="272" t="s">
        <v>94</v>
      </c>
      <c r="C391" s="269">
        <v>22.71</v>
      </c>
      <c r="D391" s="271">
        <v>20.93</v>
      </c>
      <c r="E391" s="269"/>
      <c r="F391" s="269"/>
      <c r="G391" s="269">
        <f>C391-F389</f>
        <v>1.8000000000000007</v>
      </c>
      <c r="H391" s="269"/>
      <c r="I391" s="269">
        <f>G391-H380</f>
        <v>0.33000000000000185</v>
      </c>
      <c r="J391" s="270"/>
      <c r="K391" s="269">
        <f t="shared" si="15"/>
        <v>0.7955364837549177</v>
      </c>
      <c r="L391" s="269"/>
      <c r="M391" s="269"/>
    </row>
    <row r="392" spans="1:13">
      <c r="A392" s="273" t="s">
        <v>140</v>
      </c>
      <c r="B392" s="278" t="s">
        <v>93</v>
      </c>
      <c r="C392" s="269">
        <v>23.17</v>
      </c>
      <c r="D392" s="271">
        <v>21.2</v>
      </c>
      <c r="E392" s="269">
        <f>AVERAGE(C392:C394)</f>
        <v>23.23</v>
      </c>
      <c r="F392" s="269">
        <f>AVERAGE(D392:D394)</f>
        <v>21.12</v>
      </c>
      <c r="G392" s="269">
        <f>C392-F392</f>
        <v>2.0500000000000007</v>
      </c>
      <c r="H392" s="269">
        <f>AVERAGE(G392:G394)</f>
        <v>2.1099999999999994</v>
      </c>
      <c r="I392" s="269">
        <f>G392-H380</f>
        <v>0.58000000000000185</v>
      </c>
      <c r="J392" s="270">
        <f>AVERAGE(I392:I394)</f>
        <v>0.64000000000000057</v>
      </c>
      <c r="K392" s="269">
        <f t="shared" si="15"/>
        <v>0.66896377739305524</v>
      </c>
      <c r="L392" s="269">
        <f>AVERAGE(K392:K394)</f>
        <v>0.64215344385261197</v>
      </c>
      <c r="M392" s="269">
        <f>STDEV(K392:K394)</f>
        <v>2.9031629144743307E-2</v>
      </c>
    </row>
    <row r="393" spans="1:13">
      <c r="A393" s="273" t="s">
        <v>140</v>
      </c>
      <c r="B393" s="277" t="s">
        <v>93</v>
      </c>
      <c r="C393" s="269">
        <v>23.3</v>
      </c>
      <c r="D393" s="271">
        <v>21.04</v>
      </c>
      <c r="E393" s="269"/>
      <c r="F393" s="269"/>
      <c r="G393" s="269">
        <f>C393-F392</f>
        <v>2.1799999999999997</v>
      </c>
      <c r="H393" s="269"/>
      <c r="I393" s="269">
        <f>G393-H380</f>
        <v>0.71000000000000085</v>
      </c>
      <c r="J393" s="270"/>
      <c r="K393" s="269">
        <f t="shared" si="15"/>
        <v>0.61132013884603398</v>
      </c>
      <c r="L393" s="269"/>
      <c r="M393" s="269"/>
    </row>
    <row r="394" spans="1:13" ht="15" thickBot="1">
      <c r="A394" s="273" t="s">
        <v>140</v>
      </c>
      <c r="B394" s="276" t="s">
        <v>93</v>
      </c>
      <c r="C394" s="269">
        <v>23.22</v>
      </c>
      <c r="D394" s="271">
        <v>21.12</v>
      </c>
      <c r="E394" s="269"/>
      <c r="F394" s="269"/>
      <c r="G394" s="269">
        <f>C394-F392</f>
        <v>2.0999999999999979</v>
      </c>
      <c r="H394" s="269"/>
      <c r="I394" s="269">
        <f>G394-H380</f>
        <v>0.62999999999999901</v>
      </c>
      <c r="J394" s="270"/>
      <c r="K394" s="269">
        <f t="shared" si="15"/>
        <v>0.64617641531874659</v>
      </c>
      <c r="L394" s="269"/>
      <c r="M394" s="269"/>
    </row>
    <row r="395" spans="1:13">
      <c r="A395" s="273" t="s">
        <v>140</v>
      </c>
      <c r="B395" s="275" t="s">
        <v>92</v>
      </c>
      <c r="C395" s="269"/>
      <c r="D395" s="269">
        <v>22.63</v>
      </c>
      <c r="E395" s="269" t="e">
        <f>AVERAGE(C395:C397)</f>
        <v>#DIV/0!</v>
      </c>
      <c r="F395" s="269">
        <f>AVERAGE(D395:D397)</f>
        <v>22.626666666666665</v>
      </c>
      <c r="G395" s="269">
        <f>C395-F395</f>
        <v>-22.626666666666665</v>
      </c>
      <c r="H395" s="269">
        <f>AVERAGE(G395:G397)</f>
        <v>-22.626666666666665</v>
      </c>
      <c r="I395" s="269">
        <f>G395-H380</f>
        <v>-24.096666666666664</v>
      </c>
      <c r="J395" s="270">
        <f>AVERAGE(I395:I397)</f>
        <v>-24.096666666666664</v>
      </c>
      <c r="K395" s="269">
        <f t="shared" si="15"/>
        <v>17939877.045005482</v>
      </c>
      <c r="L395" s="269">
        <f>AVERAGE(K395:K397)</f>
        <v>17939877.045005482</v>
      </c>
      <c r="M395" s="269">
        <f>STDEV(K395:K397)</f>
        <v>0</v>
      </c>
    </row>
    <row r="396" spans="1:13">
      <c r="A396" s="273" t="s">
        <v>140</v>
      </c>
      <c r="B396" s="274" t="s">
        <v>92</v>
      </c>
      <c r="C396" s="269"/>
      <c r="D396" s="269">
        <v>22.6</v>
      </c>
      <c r="E396" s="269"/>
      <c r="F396" s="269"/>
      <c r="G396" s="269">
        <f>C396-F395</f>
        <v>-22.626666666666665</v>
      </c>
      <c r="H396" s="269"/>
      <c r="I396" s="269">
        <f>G396-H380</f>
        <v>-24.096666666666664</v>
      </c>
      <c r="J396" s="270"/>
      <c r="K396" s="269">
        <f t="shared" si="15"/>
        <v>17939877.045005482</v>
      </c>
      <c r="L396" s="269"/>
      <c r="M396" s="269"/>
    </row>
    <row r="397" spans="1:13" ht="15" thickBot="1">
      <c r="A397" s="273" t="s">
        <v>140</v>
      </c>
      <c r="B397" s="272" t="s">
        <v>92</v>
      </c>
      <c r="C397" s="269"/>
      <c r="D397" s="269">
        <v>22.65</v>
      </c>
      <c r="E397" s="269"/>
      <c r="F397" s="269"/>
      <c r="G397" s="269">
        <f>C397-F395</f>
        <v>-22.626666666666665</v>
      </c>
      <c r="H397" s="269"/>
      <c r="I397" s="269">
        <f>G397-H380</f>
        <v>-24.096666666666664</v>
      </c>
      <c r="J397" s="270"/>
      <c r="K397" s="269">
        <f t="shared" si="15"/>
        <v>17939877.045005482</v>
      </c>
      <c r="L397" s="269"/>
      <c r="M397" s="269"/>
    </row>
    <row r="398" spans="1:13">
      <c r="A398" s="273" t="s">
        <v>140</v>
      </c>
      <c r="B398" s="278" t="s">
        <v>91</v>
      </c>
      <c r="C398" s="269">
        <v>24.38</v>
      </c>
      <c r="D398" s="271">
        <v>23.13</v>
      </c>
      <c r="E398" s="269">
        <f>AVERAGE(C398:C400)</f>
        <v>24.843333333333334</v>
      </c>
      <c r="F398" s="269">
        <f>AVERAGE(D398:D400)</f>
        <v>23.126666666666665</v>
      </c>
      <c r="G398" s="269">
        <f>C398-F398</f>
        <v>1.2533333333333339</v>
      </c>
      <c r="H398" s="269">
        <f>AVERAGE(G398:G400)</f>
        <v>1.7166666666666675</v>
      </c>
      <c r="I398" s="269">
        <f>G398-H380</f>
        <v>-0.21666666666666501</v>
      </c>
      <c r="J398" s="270">
        <f>AVERAGE(I398:I400)</f>
        <v>0.2466666666666685</v>
      </c>
      <c r="K398" s="269">
        <f t="shared" si="15"/>
        <v>1.1620455869578383</v>
      </c>
      <c r="L398" s="269">
        <f>AVERAGE(K398:K400)</f>
        <v>0.86591198641007061</v>
      </c>
      <c r="M398" s="269">
        <f>STDEV(K398:K400)</f>
        <v>0.2565677944019632</v>
      </c>
    </row>
    <row r="399" spans="1:13">
      <c r="A399" s="273" t="s">
        <v>140</v>
      </c>
      <c r="B399" s="277" t="s">
        <v>91</v>
      </c>
      <c r="C399" s="269">
        <v>25.09</v>
      </c>
      <c r="D399" s="271">
        <v>23.09</v>
      </c>
      <c r="E399" s="269"/>
      <c r="F399" s="269"/>
      <c r="G399" s="269">
        <f>C399-F398</f>
        <v>1.9633333333333347</v>
      </c>
      <c r="H399" s="269"/>
      <c r="I399" s="269">
        <f>G399-H380</f>
        <v>0.49333333333333584</v>
      </c>
      <c r="J399" s="270"/>
      <c r="K399" s="269">
        <f t="shared" si="15"/>
        <v>0.71038186956448668</v>
      </c>
      <c r="L399" s="269"/>
      <c r="M399" s="269"/>
    </row>
    <row r="400" spans="1:13" ht="15" thickBot="1">
      <c r="A400" s="273" t="s">
        <v>140</v>
      </c>
      <c r="B400" s="276" t="s">
        <v>91</v>
      </c>
      <c r="C400" s="269">
        <v>25.06</v>
      </c>
      <c r="D400" s="271">
        <v>23.16</v>
      </c>
      <c r="E400" s="269"/>
      <c r="F400" s="269"/>
      <c r="G400" s="269">
        <f>C400-F398</f>
        <v>1.9333333333333336</v>
      </c>
      <c r="H400" s="269"/>
      <c r="I400" s="269">
        <f>G400-H380</f>
        <v>0.46333333333333471</v>
      </c>
      <c r="J400" s="270"/>
      <c r="K400" s="269">
        <f t="shared" si="15"/>
        <v>0.72530850270788716</v>
      </c>
      <c r="L400" s="269"/>
      <c r="M400" s="269"/>
    </row>
    <row r="401" spans="1:17">
      <c r="A401" s="273" t="s">
        <v>140</v>
      </c>
      <c r="B401" s="275" t="s">
        <v>90</v>
      </c>
      <c r="C401" s="269">
        <v>23.76</v>
      </c>
      <c r="D401" s="271">
        <v>22.49</v>
      </c>
      <c r="E401" s="269">
        <f>AVERAGE(C401:C403)</f>
        <v>23.810000000000002</v>
      </c>
      <c r="F401" s="269">
        <f>AVERAGE(D401:D403)</f>
        <v>22.553333333333331</v>
      </c>
      <c r="G401" s="269">
        <f>C401-F401</f>
        <v>1.2066666666666706</v>
      </c>
      <c r="H401" s="269">
        <f>AVERAGE(G401:G403)</f>
        <v>1.2566666666666688</v>
      </c>
      <c r="I401" s="269">
        <f>G401-H380</f>
        <v>-0.26333333333332831</v>
      </c>
      <c r="J401" s="270">
        <f>AVERAGE(I401:I403)</f>
        <v>-0.21333333333332996</v>
      </c>
      <c r="K401" s="269">
        <f t="shared" si="15"/>
        <v>1.2002486666652634</v>
      </c>
      <c r="L401" s="269">
        <f>AVERAGE(K401:K403)</f>
        <v>1.1604850887771525</v>
      </c>
      <c r="M401" s="269">
        <f>STDEV(K401:K403)</f>
        <v>6.1831674920098265E-2</v>
      </c>
    </row>
    <row r="402" spans="1:17">
      <c r="A402" s="273" t="s">
        <v>140</v>
      </c>
      <c r="B402" s="274" t="s">
        <v>90</v>
      </c>
      <c r="C402" s="269">
        <v>23.77</v>
      </c>
      <c r="D402" s="271">
        <v>22.54</v>
      </c>
      <c r="E402" s="269"/>
      <c r="F402" s="269"/>
      <c r="G402" s="269">
        <f>C402-F401</f>
        <v>1.2166666666666686</v>
      </c>
      <c r="H402" s="269"/>
      <c r="I402" s="269">
        <f>G402-H380</f>
        <v>-0.2533333333333303</v>
      </c>
      <c r="J402" s="270"/>
      <c r="K402" s="269">
        <f t="shared" si="15"/>
        <v>1.1919579435235834</v>
      </c>
      <c r="L402" s="269"/>
      <c r="M402" s="269"/>
    </row>
    <row r="403" spans="1:17" ht="15" thickBot="1">
      <c r="A403" s="273" t="s">
        <v>140</v>
      </c>
      <c r="B403" s="272" t="s">
        <v>90</v>
      </c>
      <c r="C403" s="269">
        <v>23.9</v>
      </c>
      <c r="D403" s="271">
        <v>22.63</v>
      </c>
      <c r="E403" s="269"/>
      <c r="F403" s="269"/>
      <c r="G403" s="269">
        <f>C403-F401</f>
        <v>1.3466666666666676</v>
      </c>
      <c r="H403" s="269"/>
      <c r="I403" s="269">
        <f>G403-H380</f>
        <v>-0.1233333333333313</v>
      </c>
      <c r="J403" s="270"/>
      <c r="K403" s="269">
        <f t="shared" si="15"/>
        <v>1.0892486561426107</v>
      </c>
      <c r="L403" s="269"/>
      <c r="M403" s="269"/>
    </row>
    <row r="404" spans="1:17">
      <c r="A404" s="273" t="s">
        <v>140</v>
      </c>
      <c r="B404" s="278" t="s">
        <v>89</v>
      </c>
      <c r="C404" s="269">
        <v>23.6</v>
      </c>
      <c r="D404" s="271">
        <v>23.13</v>
      </c>
      <c r="E404" s="269">
        <f>AVERAGE(C404:C406)</f>
        <v>23.76</v>
      </c>
      <c r="F404" s="269">
        <f>AVERAGE(D404:D406)</f>
        <v>23.126666666666665</v>
      </c>
      <c r="G404" s="269">
        <f>C404-F404</f>
        <v>0.47333333333333627</v>
      </c>
      <c r="H404" s="269">
        <f>AVERAGE(G404:G406)</f>
        <v>0.63333333333333519</v>
      </c>
      <c r="I404" s="269">
        <f>G404-H386</f>
        <v>-1.2100000000000009</v>
      </c>
      <c r="J404" s="270">
        <f>AVERAGE(I404:I406)</f>
        <v>-1.0500000000000018</v>
      </c>
      <c r="K404" s="269">
        <f t="shared" si="15"/>
        <v>2.3133763678105761</v>
      </c>
      <c r="L404" s="269">
        <f>AVERAGE(K404:K406)</f>
        <v>2.0770505572072904</v>
      </c>
      <c r="M404" s="269">
        <f>STDEV(K404:K406)</f>
        <v>0.20511404646032327</v>
      </c>
    </row>
    <row r="405" spans="1:17">
      <c r="A405" s="273" t="s">
        <v>140</v>
      </c>
      <c r="B405" s="277" t="s">
        <v>89</v>
      </c>
      <c r="C405" s="269">
        <v>23.83</v>
      </c>
      <c r="D405" s="271">
        <v>23.09</v>
      </c>
      <c r="E405" s="269"/>
      <c r="F405" s="269"/>
      <c r="G405" s="269">
        <f>C405-F404</f>
        <v>0.70333333333333314</v>
      </c>
      <c r="H405" s="269"/>
      <c r="I405" s="269">
        <f>G405-H386</f>
        <v>-0.98000000000000398</v>
      </c>
      <c r="J405" s="270"/>
      <c r="K405" s="269">
        <f t="shared" si="15"/>
        <v>1.9724654089867237</v>
      </c>
      <c r="L405" s="269"/>
      <c r="M405" s="269"/>
    </row>
    <row r="406" spans="1:17" ht="15" thickBot="1">
      <c r="A406" s="273" t="s">
        <v>140</v>
      </c>
      <c r="B406" s="276" t="s">
        <v>89</v>
      </c>
      <c r="C406" s="269">
        <v>23.85</v>
      </c>
      <c r="D406" s="271">
        <v>23.16</v>
      </c>
      <c r="E406" s="269"/>
      <c r="F406" s="269"/>
      <c r="G406" s="269">
        <f>C406-F404</f>
        <v>0.72333333333333627</v>
      </c>
      <c r="H406" s="269"/>
      <c r="I406" s="269">
        <f>G406-H386</f>
        <v>-0.96000000000000085</v>
      </c>
      <c r="J406" s="270"/>
      <c r="K406" s="269">
        <f t="shared" si="15"/>
        <v>1.9453098948245722</v>
      </c>
      <c r="L406" s="269"/>
      <c r="M406" s="269"/>
    </row>
    <row r="407" spans="1:17">
      <c r="A407" s="273" t="s">
        <v>140</v>
      </c>
      <c r="B407" s="275" t="s">
        <v>87</v>
      </c>
      <c r="C407" s="269">
        <v>22.6</v>
      </c>
      <c r="D407" s="271">
        <v>22.13</v>
      </c>
      <c r="E407" s="269">
        <f>AVERAGE(C407:C409)</f>
        <v>23.093333333333334</v>
      </c>
      <c r="F407" s="269">
        <f>AVERAGE(D407:D409)</f>
        <v>22.126666666666665</v>
      </c>
      <c r="G407" s="269">
        <f>C407-F407</f>
        <v>0.47333333333333627</v>
      </c>
      <c r="H407" s="269">
        <f>AVERAGE(G407:G409)</f>
        <v>0.96666666666666856</v>
      </c>
      <c r="I407" s="269">
        <f>G407-H389</f>
        <v>-1.1599999999999977</v>
      </c>
      <c r="J407" s="270">
        <f>AVERAGE(I407:I409)</f>
        <v>-0.66666666666666541</v>
      </c>
      <c r="K407" s="269">
        <f t="shared" si="15"/>
        <v>2.2345742761444365</v>
      </c>
      <c r="L407" s="269">
        <f>AVERAGE(K407:K409)</f>
        <v>1.6887525908721317</v>
      </c>
      <c r="M407" s="269">
        <f>STDEV(K407:K409)</f>
        <v>0.66181470086202698</v>
      </c>
    </row>
    <row r="408" spans="1:17">
      <c r="A408" s="273" t="s">
        <v>140</v>
      </c>
      <c r="B408" s="274" t="s">
        <v>87</v>
      </c>
      <c r="C408" s="269">
        <v>23.83</v>
      </c>
      <c r="D408" s="271">
        <v>22.09</v>
      </c>
      <c r="E408" s="269"/>
      <c r="F408" s="269"/>
      <c r="G408" s="269">
        <f>C408-F407</f>
        <v>1.7033333333333331</v>
      </c>
      <c r="H408" s="269"/>
      <c r="I408" s="269">
        <f>G408-H389</f>
        <v>6.9999999999999174E-2</v>
      </c>
      <c r="J408" s="270"/>
      <c r="K408" s="269">
        <f t="shared" si="15"/>
        <v>0.95263799804393789</v>
      </c>
      <c r="L408" s="269"/>
      <c r="M408" s="269"/>
    </row>
    <row r="409" spans="1:17" ht="15" thickBot="1">
      <c r="A409" s="273" t="s">
        <v>140</v>
      </c>
      <c r="B409" s="272" t="s">
        <v>87</v>
      </c>
      <c r="C409" s="269">
        <v>22.85</v>
      </c>
      <c r="D409" s="271">
        <v>22.16</v>
      </c>
      <c r="E409" s="269"/>
      <c r="F409" s="269"/>
      <c r="G409" s="269">
        <f>C409-F407</f>
        <v>0.72333333333333627</v>
      </c>
      <c r="H409" s="269"/>
      <c r="I409" s="269">
        <f>G409-H389</f>
        <v>-0.9099999999999977</v>
      </c>
      <c r="J409" s="270"/>
      <c r="K409" s="269">
        <f t="shared" si="15"/>
        <v>1.8790454984280205</v>
      </c>
      <c r="L409" s="269"/>
      <c r="M409" s="269"/>
    </row>
    <row r="412" spans="1:17" ht="20">
      <c r="A412" s="431" t="s">
        <v>42</v>
      </c>
      <c r="B412" s="432"/>
      <c r="C412" s="432"/>
      <c r="E412" s="433" t="s">
        <v>120</v>
      </c>
      <c r="F412" s="433"/>
    </row>
    <row r="413" spans="1:17" ht="16" thickBot="1">
      <c r="A413" s="285" t="s">
        <v>117</v>
      </c>
      <c r="B413" s="285" t="s">
        <v>116</v>
      </c>
      <c r="C413" s="283" t="s">
        <v>115</v>
      </c>
      <c r="D413" s="283" t="s">
        <v>114</v>
      </c>
      <c r="E413" s="283" t="s">
        <v>113</v>
      </c>
      <c r="F413" s="283" t="s">
        <v>112</v>
      </c>
      <c r="G413" s="284" t="s">
        <v>111</v>
      </c>
      <c r="H413" s="283" t="s">
        <v>110</v>
      </c>
      <c r="I413" s="284" t="s">
        <v>109</v>
      </c>
      <c r="J413" s="283" t="s">
        <v>108</v>
      </c>
      <c r="K413" s="283" t="s">
        <v>107</v>
      </c>
      <c r="L413" s="283" t="s">
        <v>106</v>
      </c>
      <c r="M413" s="283" t="s">
        <v>105</v>
      </c>
      <c r="O413" s="279"/>
      <c r="P413" s="282" t="s">
        <v>104</v>
      </c>
      <c r="Q413" s="281" t="s">
        <v>103</v>
      </c>
    </row>
    <row r="414" spans="1:17">
      <c r="A414" s="273" t="s">
        <v>140</v>
      </c>
      <c r="B414" s="278" t="s">
        <v>100</v>
      </c>
      <c r="C414" s="269">
        <v>23.56</v>
      </c>
      <c r="D414" s="271">
        <v>24.18</v>
      </c>
      <c r="E414" s="269">
        <f>AVERAGE(C414:C416)</f>
        <v>23.540000000000003</v>
      </c>
      <c r="F414" s="269">
        <f>AVERAGE(D414:D416)</f>
        <v>24.196666666666669</v>
      </c>
      <c r="G414" s="269">
        <f>C414-F414</f>
        <v>-0.63666666666667027</v>
      </c>
      <c r="H414" s="269">
        <f>AVERAGE(G414:G416)</f>
        <v>-0.65666666666666984</v>
      </c>
      <c r="I414" s="269">
        <f>G414-H414</f>
        <v>1.9999999999999574E-2</v>
      </c>
      <c r="J414" s="270">
        <f>AVERAGE(I414:I416)</f>
        <v>0</v>
      </c>
      <c r="K414" s="269">
        <f t="shared" ref="K414:K443" si="16">2^-(I414)</f>
        <v>0.98623270449335942</v>
      </c>
      <c r="L414" s="286">
        <f>AVERAGE(K414:K416)</f>
        <v>1.000305975307221</v>
      </c>
      <c r="M414" s="269">
        <f>STDEV(K414:K416)</f>
        <v>3.0466346743990718E-2</v>
      </c>
      <c r="O414" s="280" t="s">
        <v>102</v>
      </c>
      <c r="P414" s="279">
        <v>1.0003059753072201</v>
      </c>
      <c r="Q414" s="279">
        <v>0.82776803614096695</v>
      </c>
    </row>
    <row r="415" spans="1:17">
      <c r="A415" s="273" t="s">
        <v>140</v>
      </c>
      <c r="B415" s="277" t="s">
        <v>100</v>
      </c>
      <c r="C415" s="269">
        <v>23.49</v>
      </c>
      <c r="D415" s="271">
        <v>24.22</v>
      </c>
      <c r="E415" s="269"/>
      <c r="F415" s="269"/>
      <c r="G415" s="269">
        <f>C415-F414</f>
        <v>-0.70666666666667055</v>
      </c>
      <c r="H415" s="269"/>
      <c r="I415" s="269">
        <f>G415-H414</f>
        <v>-5.0000000000000711E-2</v>
      </c>
      <c r="J415" s="270"/>
      <c r="K415" s="269">
        <f t="shared" si="16"/>
        <v>1.035264923841378</v>
      </c>
      <c r="L415" s="269"/>
      <c r="M415" s="269"/>
      <c r="O415" s="280" t="s">
        <v>101</v>
      </c>
      <c r="P415" s="279">
        <v>1.1365214764559299</v>
      </c>
      <c r="Q415" s="279">
        <v>0.58909585487850002</v>
      </c>
    </row>
    <row r="416" spans="1:17" ht="15" thickBot="1">
      <c r="A416" s="273" t="s">
        <v>140</v>
      </c>
      <c r="B416" s="276" t="s">
        <v>100</v>
      </c>
      <c r="C416" s="269">
        <v>23.57</v>
      </c>
      <c r="D416" s="271">
        <v>24.19</v>
      </c>
      <c r="E416" s="269"/>
      <c r="F416" s="269"/>
      <c r="G416" s="269">
        <f>C416-F414</f>
        <v>-0.6266666666666687</v>
      </c>
      <c r="H416" s="269"/>
      <c r="I416" s="269">
        <f>G416-H414</f>
        <v>3.0000000000001137E-2</v>
      </c>
      <c r="J416" s="270"/>
      <c r="K416" s="269">
        <f t="shared" si="16"/>
        <v>0.97942029758692617</v>
      </c>
      <c r="L416" s="269"/>
      <c r="M416" s="269"/>
      <c r="O416" s="280" t="s">
        <v>99</v>
      </c>
      <c r="P416" s="279">
        <v>1.0619868084372599</v>
      </c>
      <c r="Q416" s="279">
        <v>1.25985897016363</v>
      </c>
    </row>
    <row r="417" spans="1:17">
      <c r="A417" s="273" t="s">
        <v>140</v>
      </c>
      <c r="B417" s="275" t="s">
        <v>96</v>
      </c>
      <c r="C417" s="269">
        <v>22.99</v>
      </c>
      <c r="D417" s="271">
        <v>22.63</v>
      </c>
      <c r="E417" s="269">
        <f>AVERAGE(C417:C419)</f>
        <v>22.026666666666667</v>
      </c>
      <c r="F417" s="269">
        <f>AVERAGE(D417:D419)</f>
        <v>22.2</v>
      </c>
      <c r="G417" s="269">
        <f>C417-F417</f>
        <v>0.78999999999999915</v>
      </c>
      <c r="H417" s="269">
        <f>AVERAGE(G417:G419)</f>
        <v>-0.1733333333333332</v>
      </c>
      <c r="I417" s="269">
        <f>G417-H414</f>
        <v>1.446666666666669</v>
      </c>
      <c r="J417" s="270">
        <f>AVERAGE(I417:I419)</f>
        <v>0.48333333333333667</v>
      </c>
      <c r="K417" s="269">
        <f t="shared" si="16"/>
        <v>0.36686809077778887</v>
      </c>
      <c r="L417" s="269">
        <f>AVERAGE(K417:K419)</f>
        <v>0.82776803614096739</v>
      </c>
      <c r="M417" s="269">
        <f>STDEV(K417:K419)</f>
        <v>0.53052308846665153</v>
      </c>
      <c r="O417" s="280" t="s">
        <v>98</v>
      </c>
      <c r="P417" s="279">
        <v>1.3534753511300801</v>
      </c>
      <c r="Q417" s="279">
        <v>1.2986563625957099</v>
      </c>
    </row>
    <row r="418" spans="1:17">
      <c r="A418" s="273" t="s">
        <v>140</v>
      </c>
      <c r="B418" s="274" t="s">
        <v>96</v>
      </c>
      <c r="C418" s="269">
        <v>22.04</v>
      </c>
      <c r="D418" s="271">
        <v>22.11</v>
      </c>
      <c r="E418" s="269"/>
      <c r="F418" s="269"/>
      <c r="G418" s="269">
        <f>C418-F417</f>
        <v>-0.16000000000000014</v>
      </c>
      <c r="H418" s="269"/>
      <c r="I418" s="269">
        <f>G418-H414</f>
        <v>0.4966666666666697</v>
      </c>
      <c r="J418" s="270"/>
      <c r="K418" s="269">
        <f t="shared" si="16"/>
        <v>0.70874243361112843</v>
      </c>
      <c r="L418" s="269"/>
      <c r="M418" s="269"/>
      <c r="O418" s="280" t="s">
        <v>97</v>
      </c>
      <c r="P418" s="279">
        <v>1.2593023007678901</v>
      </c>
      <c r="Q418" s="279">
        <v>1.7030826414931599</v>
      </c>
    </row>
    <row r="419" spans="1:17" ht="15" thickBot="1">
      <c r="A419" s="273" t="s">
        <v>140</v>
      </c>
      <c r="B419" s="272" t="s">
        <v>96</v>
      </c>
      <c r="C419" s="269">
        <v>21.05</v>
      </c>
      <c r="D419" s="271">
        <v>21.86</v>
      </c>
      <c r="E419" s="269"/>
      <c r="F419" s="269"/>
      <c r="G419" s="269">
        <f>C419-F417</f>
        <v>-1.1499999999999986</v>
      </c>
      <c r="H419" s="269"/>
      <c r="I419" s="269">
        <f>G419-H414</f>
        <v>-0.49333333333332874</v>
      </c>
      <c r="J419" s="270"/>
      <c r="K419" s="269">
        <f t="shared" si="16"/>
        <v>1.407693584033985</v>
      </c>
      <c r="L419" s="269"/>
      <c r="M419" s="269"/>
    </row>
    <row r="420" spans="1:17">
      <c r="A420" s="273" t="s">
        <v>140</v>
      </c>
      <c r="B420" s="278" t="s">
        <v>95</v>
      </c>
      <c r="C420" s="269">
        <v>21.09</v>
      </c>
      <c r="D420" s="271">
        <v>22.43</v>
      </c>
      <c r="E420" s="269">
        <f>AVERAGE(C420:C422)</f>
        <v>21.62</v>
      </c>
      <c r="F420" s="269">
        <f>AVERAGE(D420:D422)</f>
        <v>22.409999999999997</v>
      </c>
      <c r="G420" s="269">
        <f>C420-F420</f>
        <v>-1.3199999999999967</v>
      </c>
      <c r="H420" s="269">
        <f>AVERAGE(G420:G422)</f>
        <v>-0.78999999999999682</v>
      </c>
      <c r="I420" s="269">
        <f>G420-H414</f>
        <v>-0.66333333333332689</v>
      </c>
      <c r="J420" s="270">
        <f>AVERAGE(I420:I422)</f>
        <v>-0.13333333333332695</v>
      </c>
      <c r="K420" s="269">
        <f t="shared" si="16"/>
        <v>1.5837376105594323</v>
      </c>
      <c r="L420" s="269">
        <f>AVERAGE(K420:K422)</f>
        <v>1.1365214764559346</v>
      </c>
      <c r="M420" s="269">
        <f>STDEV(K420:K422)</f>
        <v>0.38762341530914574</v>
      </c>
    </row>
    <row r="421" spans="1:17">
      <c r="A421" s="273" t="s">
        <v>140</v>
      </c>
      <c r="B421" s="277" t="s">
        <v>95</v>
      </c>
      <c r="C421" s="269">
        <v>21.86</v>
      </c>
      <c r="D421" s="271">
        <v>22.33</v>
      </c>
      <c r="E421" s="269"/>
      <c r="F421" s="269"/>
      <c r="G421" s="269">
        <f>C421-F420</f>
        <v>-0.54999999999999716</v>
      </c>
      <c r="H421" s="269"/>
      <c r="I421" s="269">
        <f>G421-H414</f>
        <v>0.10666666666667268</v>
      </c>
      <c r="J421" s="270"/>
      <c r="K421" s="269">
        <f t="shared" si="16"/>
        <v>0.92873141003854465</v>
      </c>
      <c r="L421" s="269"/>
      <c r="M421" s="269"/>
    </row>
    <row r="422" spans="1:17" ht="15" thickBot="1">
      <c r="A422" s="273" t="s">
        <v>140</v>
      </c>
      <c r="B422" s="276" t="s">
        <v>95</v>
      </c>
      <c r="C422" s="269">
        <v>21.91</v>
      </c>
      <c r="D422" s="271">
        <v>22.47</v>
      </c>
      <c r="E422" s="269"/>
      <c r="F422" s="269"/>
      <c r="G422" s="269">
        <f>C422-F420</f>
        <v>-0.49999999999999645</v>
      </c>
      <c r="H422" s="269"/>
      <c r="I422" s="269">
        <f>G422-H414</f>
        <v>0.15666666666667339</v>
      </c>
      <c r="J422" s="270"/>
      <c r="K422" s="269">
        <f t="shared" si="16"/>
        <v>0.89709540876982685</v>
      </c>
      <c r="L422" s="269"/>
      <c r="M422" s="269"/>
    </row>
    <row r="423" spans="1:17">
      <c r="A423" s="273" t="s">
        <v>140</v>
      </c>
      <c r="B423" s="275" t="s">
        <v>94</v>
      </c>
      <c r="C423" s="269">
        <v>21.05</v>
      </c>
      <c r="D423" s="271">
        <v>21.02</v>
      </c>
      <c r="E423" s="269">
        <f>AVERAGE(C423:C425)</f>
        <v>21.05</v>
      </c>
      <c r="F423" s="269">
        <f>AVERAGE(D423:D425)</f>
        <v>20.91</v>
      </c>
      <c r="G423" s="269">
        <f>C423-F423</f>
        <v>0.14000000000000057</v>
      </c>
      <c r="H423" s="269">
        <f>AVERAGE(G423:G425)</f>
        <v>-13.893333333333333</v>
      </c>
      <c r="I423" s="269">
        <f>G423-H414</f>
        <v>0.79666666666667041</v>
      </c>
      <c r="J423" s="270">
        <f>AVERAGE(I423:I425)</f>
        <v>-13.236666666666665</v>
      </c>
      <c r="K423" s="269">
        <f t="shared" si="16"/>
        <v>0.57567774009998895</v>
      </c>
      <c r="L423" s="269">
        <f>AVERAGE(K423:K425)</f>
        <v>833239.18695136905</v>
      </c>
      <c r="M423" s="269">
        <f>STDEV(K423:K425)</f>
        <v>721605.80477702909</v>
      </c>
    </row>
    <row r="424" spans="1:17">
      <c r="A424" s="273" t="s">
        <v>140</v>
      </c>
      <c r="B424" s="274" t="s">
        <v>94</v>
      </c>
      <c r="C424" s="269"/>
      <c r="D424" s="271">
        <v>20.78</v>
      </c>
      <c r="E424" s="269"/>
      <c r="F424" s="269"/>
      <c r="G424" s="269">
        <f>C424-F423</f>
        <v>-20.91</v>
      </c>
      <c r="H424" s="269"/>
      <c r="I424" s="269">
        <f>G424-H414</f>
        <v>-20.25333333333333</v>
      </c>
      <c r="J424" s="270"/>
      <c r="K424" s="269">
        <f t="shared" si="16"/>
        <v>1249858.4925881834</v>
      </c>
      <c r="L424" s="269"/>
      <c r="M424" s="269"/>
    </row>
    <row r="425" spans="1:17" ht="15" thickBot="1">
      <c r="A425" s="273" t="s">
        <v>140</v>
      </c>
      <c r="B425" s="272" t="s">
        <v>94</v>
      </c>
      <c r="C425" s="269"/>
      <c r="D425" s="271">
        <v>20.93</v>
      </c>
      <c r="E425" s="269"/>
      <c r="F425" s="269"/>
      <c r="G425" s="269">
        <f>C425-F423</f>
        <v>-20.91</v>
      </c>
      <c r="H425" s="269"/>
      <c r="I425" s="269">
        <f>G425-H414</f>
        <v>-20.25333333333333</v>
      </c>
      <c r="J425" s="270"/>
      <c r="K425" s="269">
        <f t="shared" si="16"/>
        <v>1249858.4925881834</v>
      </c>
      <c r="L425" s="269"/>
      <c r="M425" s="269"/>
    </row>
    <row r="426" spans="1:17">
      <c r="A426" s="273" t="s">
        <v>140</v>
      </c>
      <c r="B426" s="278" t="s">
        <v>93</v>
      </c>
      <c r="C426" s="269">
        <v>20.07</v>
      </c>
      <c r="D426" s="271">
        <v>21.2</v>
      </c>
      <c r="E426" s="269">
        <f>AVERAGE(C426:C428)</f>
        <v>20.45</v>
      </c>
      <c r="F426" s="269">
        <f>AVERAGE(D426:D428)</f>
        <v>21.12</v>
      </c>
      <c r="G426" s="269">
        <f>C426-F426</f>
        <v>-1.0500000000000007</v>
      </c>
      <c r="H426" s="269">
        <f>AVERAGE(G426:G428)</f>
        <v>-0.67000000000000171</v>
      </c>
      <c r="I426" s="269">
        <f>G426-H414</f>
        <v>-0.39333333333333087</v>
      </c>
      <c r="J426" s="270">
        <f>AVERAGE(I426:I428)</f>
        <v>-1.3333333333331865E-2</v>
      </c>
      <c r="K426" s="269">
        <f t="shared" si="16"/>
        <v>1.3134245558784012</v>
      </c>
      <c r="L426" s="269">
        <f>AVERAGE(K426:K428)</f>
        <v>1.0619868084372566</v>
      </c>
      <c r="M426" s="269">
        <f>STDEV(K426:K428)</f>
        <v>0.37581901882189761</v>
      </c>
    </row>
    <row r="427" spans="1:17">
      <c r="A427" s="273" t="s">
        <v>140</v>
      </c>
      <c r="B427" s="277" t="s">
        <v>93</v>
      </c>
      <c r="C427" s="269">
        <v>21.13</v>
      </c>
      <c r="D427" s="271">
        <v>21.04</v>
      </c>
      <c r="E427" s="269"/>
      <c r="F427" s="269"/>
      <c r="G427" s="269">
        <f>C427-F426</f>
        <v>9.9999999999980105E-3</v>
      </c>
      <c r="H427" s="269"/>
      <c r="I427" s="269">
        <f>G427-H414</f>
        <v>0.66666666666666785</v>
      </c>
      <c r="J427" s="270"/>
      <c r="K427" s="269">
        <f t="shared" si="16"/>
        <v>0.62996052494743615</v>
      </c>
      <c r="L427" s="269"/>
      <c r="M427" s="269"/>
    </row>
    <row r="428" spans="1:17" ht="15" thickBot="1">
      <c r="A428" s="273" t="s">
        <v>140</v>
      </c>
      <c r="B428" s="276" t="s">
        <v>93</v>
      </c>
      <c r="C428" s="269">
        <v>20.149999999999999</v>
      </c>
      <c r="D428" s="271">
        <v>21.12</v>
      </c>
      <c r="E428" s="269"/>
      <c r="F428" s="269"/>
      <c r="G428" s="269">
        <f>C428-F426</f>
        <v>-0.97000000000000242</v>
      </c>
      <c r="H428" s="269"/>
      <c r="I428" s="269">
        <f>G428-H414</f>
        <v>-0.31333333333333258</v>
      </c>
      <c r="J428" s="270"/>
      <c r="K428" s="269">
        <f t="shared" si="16"/>
        <v>1.2425753444859327</v>
      </c>
      <c r="L428" s="269"/>
      <c r="M428" s="269"/>
    </row>
    <row r="429" spans="1:17">
      <c r="A429" s="273" t="s">
        <v>140</v>
      </c>
      <c r="B429" s="275" t="s">
        <v>92</v>
      </c>
      <c r="C429" s="269">
        <v>21.25</v>
      </c>
      <c r="D429" s="269">
        <v>22.63</v>
      </c>
      <c r="E429" s="269">
        <f>AVERAGE(C429:C431)</f>
        <v>21.680000000000003</v>
      </c>
      <c r="F429" s="269">
        <f>AVERAGE(D429:D431)</f>
        <v>22.626666666666665</v>
      </c>
      <c r="G429" s="269">
        <f>C429-F429</f>
        <v>-1.3766666666666652</v>
      </c>
      <c r="H429" s="269">
        <f>AVERAGE(G429:G431)</f>
        <v>-0.94666666666666421</v>
      </c>
      <c r="I429" s="269">
        <f>G429-H414</f>
        <v>-0.71999999999999531</v>
      </c>
      <c r="J429" s="270">
        <f>AVERAGE(I429:I431)</f>
        <v>-0.28999999999999443</v>
      </c>
      <c r="K429" s="269">
        <f t="shared" si="16"/>
        <v>1.6471820345351409</v>
      </c>
      <c r="L429" s="269">
        <f>AVERAGE(K429:K431)</f>
        <v>1.259858970163626</v>
      </c>
      <c r="M429" s="269">
        <f>STDEV(K429:K431)</f>
        <v>0.37379388950107423</v>
      </c>
    </row>
    <row r="430" spans="1:17">
      <c r="A430" s="273" t="s">
        <v>140</v>
      </c>
      <c r="B430" s="274" t="s">
        <v>92</v>
      </c>
      <c r="C430" s="269">
        <v>21.67</v>
      </c>
      <c r="D430" s="269">
        <v>22.6</v>
      </c>
      <c r="E430" s="269"/>
      <c r="F430" s="269"/>
      <c r="G430" s="269">
        <f>C430-F429</f>
        <v>-0.95666666666666345</v>
      </c>
      <c r="H430" s="269"/>
      <c r="I430" s="269">
        <f>G430-H414</f>
        <v>-0.29999999999999361</v>
      </c>
      <c r="J430" s="270"/>
      <c r="K430" s="269">
        <f t="shared" si="16"/>
        <v>1.2311444133449108</v>
      </c>
      <c r="L430" s="269"/>
      <c r="M430" s="269"/>
    </row>
    <row r="431" spans="1:17" ht="15" thickBot="1">
      <c r="A431" s="273" t="s">
        <v>140</v>
      </c>
      <c r="B431" s="272" t="s">
        <v>92</v>
      </c>
      <c r="C431" s="269">
        <v>22.12</v>
      </c>
      <c r="D431" s="269">
        <v>22.65</v>
      </c>
      <c r="E431" s="269"/>
      <c r="F431" s="269"/>
      <c r="G431" s="269">
        <f>C431-F429</f>
        <v>-0.50666666666666416</v>
      </c>
      <c r="H431" s="269"/>
      <c r="I431" s="269">
        <f>G431-H414</f>
        <v>0.15000000000000568</v>
      </c>
      <c r="J431" s="270"/>
      <c r="K431" s="269">
        <f t="shared" si="16"/>
        <v>0.90125046261082675</v>
      </c>
      <c r="L431" s="269"/>
      <c r="M431" s="269"/>
    </row>
    <row r="432" spans="1:17">
      <c r="A432" s="273" t="s">
        <v>140</v>
      </c>
      <c r="B432" s="278" t="s">
        <v>91</v>
      </c>
      <c r="C432" s="269"/>
      <c r="D432" s="271">
        <v>23.13</v>
      </c>
      <c r="E432" s="269">
        <f>AVERAGE(C432:C434)</f>
        <v>21.605</v>
      </c>
      <c r="F432" s="269">
        <f>AVERAGE(D432:D434)</f>
        <v>23.126666666666665</v>
      </c>
      <c r="G432" s="269">
        <f>C432-F432</f>
        <v>-23.126666666666665</v>
      </c>
      <c r="H432" s="269">
        <f>AVERAGE(G432:G434)</f>
        <v>-8.7233333333333309</v>
      </c>
      <c r="I432" s="269">
        <f>G432-H414</f>
        <v>-22.469999999999995</v>
      </c>
      <c r="J432" s="270">
        <f>AVERAGE(I432:I434)</f>
        <v>-8.0666666666666611</v>
      </c>
      <c r="K432" s="269">
        <f t="shared" si="16"/>
        <v>5809570.1825355003</v>
      </c>
      <c r="L432" s="269">
        <f>AVERAGE(K432:K434)</f>
        <v>1936524.6865932795</v>
      </c>
      <c r="M432" s="269">
        <f>STDEV(K432:K434)</f>
        <v>3354155.7894989289</v>
      </c>
    </row>
    <row r="433" spans="1:17">
      <c r="A433" s="273" t="s">
        <v>140</v>
      </c>
      <c r="B433" s="277" t="s">
        <v>91</v>
      </c>
      <c r="C433" s="269">
        <v>21.09</v>
      </c>
      <c r="D433" s="271">
        <v>23.09</v>
      </c>
      <c r="E433" s="269"/>
      <c r="F433" s="269"/>
      <c r="G433" s="269">
        <f>C433-F432</f>
        <v>-2.0366666666666653</v>
      </c>
      <c r="H433" s="269"/>
      <c r="I433" s="269">
        <f>G433-H414</f>
        <v>-1.3799999999999955</v>
      </c>
      <c r="J433" s="270"/>
      <c r="K433" s="269">
        <f t="shared" si="16"/>
        <v>2.6026837108838587</v>
      </c>
      <c r="L433" s="269"/>
      <c r="M433" s="269"/>
    </row>
    <row r="434" spans="1:17" ht="15" thickBot="1">
      <c r="A434" s="273" t="s">
        <v>140</v>
      </c>
      <c r="B434" s="276" t="s">
        <v>91</v>
      </c>
      <c r="C434" s="269">
        <v>22.12</v>
      </c>
      <c r="D434" s="271">
        <v>23.16</v>
      </c>
      <c r="E434" s="269"/>
      <c r="F434" s="269"/>
      <c r="G434" s="269">
        <f>C434-F432</f>
        <v>-1.0066666666666642</v>
      </c>
      <c r="H434" s="269"/>
      <c r="I434" s="269">
        <f>G434-H414</f>
        <v>-0.34999999999999432</v>
      </c>
      <c r="J434" s="270"/>
      <c r="K434" s="269">
        <f t="shared" si="16"/>
        <v>1.2745606273192571</v>
      </c>
      <c r="L434" s="269"/>
      <c r="M434" s="269"/>
    </row>
    <row r="435" spans="1:17">
      <c r="A435" s="273" t="s">
        <v>140</v>
      </c>
      <c r="B435" s="275" t="s">
        <v>90</v>
      </c>
      <c r="C435" s="269">
        <v>21.67</v>
      </c>
      <c r="D435" s="271">
        <v>22.49</v>
      </c>
      <c r="E435" s="269">
        <f>AVERAGE(C435:C437)</f>
        <v>21.52333333333333</v>
      </c>
      <c r="F435" s="269">
        <f>AVERAGE(D435:D437)</f>
        <v>22.553333333333331</v>
      </c>
      <c r="G435" s="269">
        <f>C435-F435</f>
        <v>-0.88333333333332931</v>
      </c>
      <c r="H435" s="269">
        <f>AVERAGE(G435:G437)</f>
        <v>-1.0299999999999965</v>
      </c>
      <c r="I435" s="269">
        <f>G435-H414</f>
        <v>-0.22666666666665947</v>
      </c>
      <c r="J435" s="270">
        <f>AVERAGE(I435:I437)</f>
        <v>-0.37333333333332658</v>
      </c>
      <c r="K435" s="269">
        <f t="shared" si="16"/>
        <v>1.1701282532061081</v>
      </c>
      <c r="L435" s="269">
        <f>AVERAGE(K435:K437)</f>
        <v>1.2986563625957073</v>
      </c>
      <c r="M435" s="269">
        <f>STDEV(K435:K437)</f>
        <v>0.11170877301133426</v>
      </c>
    </row>
    <row r="436" spans="1:17">
      <c r="A436" s="273" t="s">
        <v>140</v>
      </c>
      <c r="B436" s="274" t="s">
        <v>90</v>
      </c>
      <c r="C436" s="269">
        <v>21.44</v>
      </c>
      <c r="D436" s="271">
        <v>22.54</v>
      </c>
      <c r="E436" s="269"/>
      <c r="F436" s="269"/>
      <c r="G436" s="269">
        <f>C436-F435</f>
        <v>-1.1133333333333297</v>
      </c>
      <c r="H436" s="269"/>
      <c r="I436" s="269">
        <f>G436-H414</f>
        <v>-0.45666666666665989</v>
      </c>
      <c r="J436" s="270"/>
      <c r="K436" s="269">
        <f t="shared" si="16"/>
        <v>1.3723673104437732</v>
      </c>
      <c r="L436" s="269"/>
      <c r="M436" s="269"/>
    </row>
    <row r="437" spans="1:17" ht="15" thickBot="1">
      <c r="A437" s="273" t="s">
        <v>140</v>
      </c>
      <c r="B437" s="272" t="s">
        <v>90</v>
      </c>
      <c r="C437" s="269">
        <v>21.46</v>
      </c>
      <c r="D437" s="271">
        <v>22.63</v>
      </c>
      <c r="E437" s="269"/>
      <c r="F437" s="269"/>
      <c r="G437" s="269">
        <f>C437-F435</f>
        <v>-1.0933333333333302</v>
      </c>
      <c r="H437" s="269"/>
      <c r="I437" s="269">
        <f>G437-H414</f>
        <v>-0.43666666666666032</v>
      </c>
      <c r="J437" s="270"/>
      <c r="K437" s="269">
        <f t="shared" si="16"/>
        <v>1.3534735241372404</v>
      </c>
      <c r="L437" s="269"/>
      <c r="M437" s="269"/>
    </row>
    <row r="438" spans="1:17">
      <c r="A438" s="273" t="s">
        <v>140</v>
      </c>
      <c r="B438" s="278" t="s">
        <v>89</v>
      </c>
      <c r="C438" s="269">
        <v>21.6</v>
      </c>
      <c r="D438" s="271">
        <v>23.13</v>
      </c>
      <c r="E438" s="269">
        <f>AVERAGE(C438:C440)</f>
        <v>22.093333333333334</v>
      </c>
      <c r="F438" s="269">
        <f>AVERAGE(D438:D440)</f>
        <v>23.126666666666665</v>
      </c>
      <c r="G438" s="269">
        <f>C438-F438</f>
        <v>-1.5266666666666637</v>
      </c>
      <c r="H438" s="269">
        <f>AVERAGE(G438:G440)</f>
        <v>-1.0333333333333314</v>
      </c>
      <c r="I438" s="269">
        <f>G438-H420</f>
        <v>-0.73666666666666691</v>
      </c>
      <c r="J438" s="270">
        <f>AVERAGE(I438:I440)</f>
        <v>-0.24333333333333462</v>
      </c>
      <c r="K438" s="269">
        <f t="shared" si="16"/>
        <v>1.6663213678518267</v>
      </c>
      <c r="L438" s="269">
        <f>AVERAGE(K438:K440)</f>
        <v>1.2593023007678612</v>
      </c>
      <c r="M438" s="269">
        <f>STDEV(K438:K440)</f>
        <v>0.49351502403743813</v>
      </c>
    </row>
    <row r="439" spans="1:17">
      <c r="A439" s="273" t="s">
        <v>140</v>
      </c>
      <c r="B439" s="277" t="s">
        <v>89</v>
      </c>
      <c r="C439" s="269">
        <v>22.83</v>
      </c>
      <c r="D439" s="271">
        <v>23.09</v>
      </c>
      <c r="E439" s="269"/>
      <c r="F439" s="269"/>
      <c r="G439" s="269">
        <f>C439-F438</f>
        <v>-0.29666666666666686</v>
      </c>
      <c r="H439" s="269"/>
      <c r="I439" s="269">
        <f>G439-H420</f>
        <v>0.49333333333332996</v>
      </c>
      <c r="J439" s="270"/>
      <c r="K439" s="269">
        <f t="shared" si="16"/>
        <v>0.71038186956448957</v>
      </c>
      <c r="L439" s="269"/>
      <c r="M439" s="269"/>
    </row>
    <row r="440" spans="1:17" ht="15" thickBot="1">
      <c r="A440" s="273" t="s">
        <v>140</v>
      </c>
      <c r="B440" s="276" t="s">
        <v>89</v>
      </c>
      <c r="C440" s="269">
        <v>21.85</v>
      </c>
      <c r="D440" s="271">
        <v>23.16</v>
      </c>
      <c r="E440" s="269"/>
      <c r="F440" s="269"/>
      <c r="G440" s="269">
        <f>C440-F438</f>
        <v>-1.2766666666666637</v>
      </c>
      <c r="H440" s="269"/>
      <c r="I440" s="269">
        <f>G440-H420</f>
        <v>-0.48666666666666691</v>
      </c>
      <c r="J440" s="270"/>
      <c r="K440" s="269">
        <f t="shared" si="16"/>
        <v>1.4012036648872674</v>
      </c>
      <c r="L440" s="269"/>
      <c r="M440" s="269"/>
    </row>
    <row r="441" spans="1:17">
      <c r="A441" s="273" t="s">
        <v>140</v>
      </c>
      <c r="B441" s="275" t="s">
        <v>87</v>
      </c>
      <c r="C441" s="269">
        <v>23.6</v>
      </c>
      <c r="D441" s="271">
        <v>24.13</v>
      </c>
      <c r="E441" s="269">
        <f>AVERAGE(C441:C443)</f>
        <v>22.926666666666666</v>
      </c>
      <c r="F441" s="269">
        <f>AVERAGE(D441:D443)</f>
        <v>23.459999999999997</v>
      </c>
      <c r="G441" s="269">
        <f>C441-F441</f>
        <v>0.14000000000000412</v>
      </c>
      <c r="H441" s="269">
        <f>AVERAGE(G441:G443)</f>
        <v>-0.53333333333333022</v>
      </c>
      <c r="I441" s="269">
        <f>G441-H423</f>
        <v>14.033333333333337</v>
      </c>
      <c r="J441" s="270">
        <f>AVERAGE(I441:I443)</f>
        <v>13.360000000000001</v>
      </c>
      <c r="K441" s="269">
        <f t="shared" si="16"/>
        <v>5.9641111354629111E-5</v>
      </c>
      <c r="L441" s="269">
        <f>AVERAGE(K441:K443)</f>
        <v>1.0370802169169277E-4</v>
      </c>
      <c r="M441" s="269">
        <f>STDEV(K441:K443)</f>
        <v>5.3296067762837197E-5</v>
      </c>
    </row>
    <row r="442" spans="1:17">
      <c r="A442" s="273" t="s">
        <v>140</v>
      </c>
      <c r="B442" s="274" t="s">
        <v>87</v>
      </c>
      <c r="C442" s="269">
        <v>23.03</v>
      </c>
      <c r="D442" s="271">
        <v>23.09</v>
      </c>
      <c r="E442" s="269"/>
      <c r="F442" s="269"/>
      <c r="G442" s="269">
        <f>C442-F441</f>
        <v>-0.42999999999999616</v>
      </c>
      <c r="H442" s="269"/>
      <c r="I442" s="269">
        <f>G442-H423</f>
        <v>13.463333333333336</v>
      </c>
      <c r="J442" s="270"/>
      <c r="K442" s="269">
        <f t="shared" si="16"/>
        <v>8.8538635584458746E-5</v>
      </c>
      <c r="L442" s="269"/>
      <c r="M442" s="269"/>
    </row>
    <row r="443" spans="1:17" ht="15" thickBot="1">
      <c r="A443" s="273" t="s">
        <v>140</v>
      </c>
      <c r="B443" s="272" t="s">
        <v>87</v>
      </c>
      <c r="C443" s="269">
        <v>22.15</v>
      </c>
      <c r="D443" s="271">
        <v>23.16</v>
      </c>
      <c r="E443" s="269"/>
      <c r="F443" s="269"/>
      <c r="G443" s="269">
        <f>C443-F441</f>
        <v>-1.3099999999999987</v>
      </c>
      <c r="H443" s="269"/>
      <c r="I443" s="269">
        <f>G443-H423</f>
        <v>12.583333333333334</v>
      </c>
      <c r="J443" s="270"/>
      <c r="K443" s="269">
        <f t="shared" si="16"/>
        <v>1.6294431813599047E-4</v>
      </c>
      <c r="L443" s="269"/>
      <c r="M443" s="269"/>
    </row>
    <row r="446" spans="1:17" ht="18">
      <c r="A446" s="431" t="s">
        <v>42</v>
      </c>
      <c r="B446" s="432"/>
      <c r="C446" s="432"/>
      <c r="E446" s="434" t="s">
        <v>119</v>
      </c>
      <c r="F446" s="434"/>
    </row>
    <row r="447" spans="1:17" ht="16" thickBot="1">
      <c r="A447" s="285" t="s">
        <v>117</v>
      </c>
      <c r="B447" s="285" t="s">
        <v>116</v>
      </c>
      <c r="C447" s="283" t="s">
        <v>115</v>
      </c>
      <c r="D447" s="283" t="s">
        <v>114</v>
      </c>
      <c r="E447" s="283" t="s">
        <v>113</v>
      </c>
      <c r="F447" s="283" t="s">
        <v>112</v>
      </c>
      <c r="G447" s="284" t="s">
        <v>111</v>
      </c>
      <c r="H447" s="283" t="s">
        <v>110</v>
      </c>
      <c r="I447" s="284" t="s">
        <v>109</v>
      </c>
      <c r="J447" s="283" t="s">
        <v>108</v>
      </c>
      <c r="K447" s="283" t="s">
        <v>107</v>
      </c>
      <c r="L447" s="283" t="s">
        <v>106</v>
      </c>
      <c r="M447" s="283" t="s">
        <v>105</v>
      </c>
      <c r="O447" s="279"/>
      <c r="P447" s="282" t="s">
        <v>104</v>
      </c>
      <c r="Q447" s="281" t="s">
        <v>103</v>
      </c>
    </row>
    <row r="448" spans="1:17">
      <c r="A448" s="273" t="s">
        <v>140</v>
      </c>
      <c r="B448" s="278" t="s">
        <v>100</v>
      </c>
      <c r="C448" s="271">
        <v>25.8</v>
      </c>
      <c r="D448" s="271">
        <v>24.18</v>
      </c>
      <c r="E448" s="269">
        <f>AVERAGE(C448:C450)</f>
        <v>25.666666666666668</v>
      </c>
      <c r="F448" s="269">
        <f>AVERAGE(D448:D450)</f>
        <v>24.196666666666669</v>
      </c>
      <c r="G448" s="269">
        <f>C448-F448</f>
        <v>1.6033333333333317</v>
      </c>
      <c r="H448" s="269">
        <f>AVERAGE(G448:G450)</f>
        <v>1.4699999999999989</v>
      </c>
      <c r="I448" s="269">
        <f>G448-H448</f>
        <v>0.13333333333333286</v>
      </c>
      <c r="J448" s="270">
        <f>AVERAGE(I448:I450)</f>
        <v>0</v>
      </c>
      <c r="K448" s="269">
        <f t="shared" ref="K448:K474" si="17">2^-(I448)</f>
        <v>0.91172248855821703</v>
      </c>
      <c r="L448" s="269">
        <f>AVERAGE(K448:K450)</f>
        <v>1.0193491701761905</v>
      </c>
      <c r="M448" s="269">
        <f>STDEV(K448:K450)</f>
        <v>0.25207225598319744</v>
      </c>
      <c r="O448" s="280" t="s">
        <v>102</v>
      </c>
      <c r="P448" s="279">
        <v>1.0193491701761901</v>
      </c>
      <c r="Q448" s="279">
        <v>1.1618674835921099</v>
      </c>
    </row>
    <row r="449" spans="1:17">
      <c r="A449" s="273" t="s">
        <v>140</v>
      </c>
      <c r="B449" s="277" t="s">
        <v>100</v>
      </c>
      <c r="C449" s="271">
        <v>25.92</v>
      </c>
      <c r="D449" s="271">
        <v>24.22</v>
      </c>
      <c r="E449" s="269"/>
      <c r="F449" s="269"/>
      <c r="G449" s="269">
        <f>C449-F448</f>
        <v>1.7233333333333327</v>
      </c>
      <c r="H449" s="269"/>
      <c r="I449" s="269">
        <f>G449-H448</f>
        <v>0.25333333333333385</v>
      </c>
      <c r="J449" s="270"/>
      <c r="K449" s="269">
        <f t="shared" si="17"/>
        <v>0.83895577476824967</v>
      </c>
      <c r="L449" s="269"/>
      <c r="M449" s="269"/>
      <c r="O449" s="280" t="s">
        <v>101</v>
      </c>
      <c r="P449" s="279">
        <v>0.79788783873179303</v>
      </c>
      <c r="Q449" s="279">
        <v>1.17598978411217</v>
      </c>
    </row>
    <row r="450" spans="1:17" ht="15" thickBot="1">
      <c r="A450" s="273" t="s">
        <v>140</v>
      </c>
      <c r="B450" s="276" t="s">
        <v>100</v>
      </c>
      <c r="C450" s="271">
        <v>25.28</v>
      </c>
      <c r="D450" s="271">
        <v>24.19</v>
      </c>
      <c r="E450" s="269"/>
      <c r="F450" s="269"/>
      <c r="G450" s="269">
        <f>C450-F448</f>
        <v>1.0833333333333321</v>
      </c>
      <c r="H450" s="269"/>
      <c r="I450" s="269">
        <f>G450-H448</f>
        <v>-0.38666666666666671</v>
      </c>
      <c r="J450" s="270"/>
      <c r="K450" s="269">
        <f t="shared" si="17"/>
        <v>1.3073692472021052</v>
      </c>
      <c r="L450" s="269"/>
      <c r="M450" s="269"/>
      <c r="O450" s="280" t="s">
        <v>99</v>
      </c>
      <c r="P450" s="279">
        <v>1.0853829859767701</v>
      </c>
      <c r="Q450" s="279">
        <v>1.3640642060097199</v>
      </c>
    </row>
    <row r="451" spans="1:17">
      <c r="A451" s="273" t="s">
        <v>140</v>
      </c>
      <c r="B451" s="275" t="s">
        <v>96</v>
      </c>
      <c r="C451" s="269">
        <v>22.97</v>
      </c>
      <c r="D451" s="271">
        <v>20.66</v>
      </c>
      <c r="E451" s="269">
        <f>AVERAGE(C451:C453)</f>
        <v>22.923333333333336</v>
      </c>
      <c r="F451" s="269">
        <f>AVERAGE(D451:D453)</f>
        <v>20.76</v>
      </c>
      <c r="G451" s="269">
        <f>C451-F451</f>
        <v>2.2099999999999973</v>
      </c>
      <c r="H451" s="269">
        <f>AVERAGE(G451:G453)</f>
        <v>2.1633333333333318</v>
      </c>
      <c r="I451" s="269">
        <f>G451-H448</f>
        <v>0.73999999999999844</v>
      </c>
      <c r="J451" s="270">
        <f>AVERAGE(I451:I453)</f>
        <v>0.6933333333333328</v>
      </c>
      <c r="K451" s="269">
        <f t="shared" si="17"/>
        <v>0.59873935230946496</v>
      </c>
      <c r="L451" s="269">
        <f>AVERAGE(K451:K453)</f>
        <v>0.61867483592112515</v>
      </c>
      <c r="M451" s="269">
        <f>STDEV(K451:K453)</f>
        <v>2.1654150401835302E-2</v>
      </c>
      <c r="O451" s="280" t="s">
        <v>98</v>
      </c>
      <c r="P451" s="279"/>
      <c r="Q451" s="268">
        <f>AVERAGE(P451:P453)</f>
        <v>0.97336919154562296</v>
      </c>
    </row>
    <row r="452" spans="1:17">
      <c r="A452" s="273" t="s">
        <v>140</v>
      </c>
      <c r="B452" s="274" t="s">
        <v>96</v>
      </c>
      <c r="C452" s="269">
        <v>22.87</v>
      </c>
      <c r="D452" s="271">
        <v>20.95</v>
      </c>
      <c r="E452" s="269"/>
      <c r="F452" s="269"/>
      <c r="G452" s="269">
        <f>C452-F451</f>
        <v>2.1099999999999994</v>
      </c>
      <c r="H452" s="269"/>
      <c r="I452" s="269">
        <f>G452-H448</f>
        <v>0.64000000000000057</v>
      </c>
      <c r="J452" s="270"/>
      <c r="K452" s="269">
        <f t="shared" si="17"/>
        <v>0.64171294878145191</v>
      </c>
      <c r="L452" s="269"/>
      <c r="M452" s="269"/>
      <c r="O452" s="280" t="s">
        <v>97</v>
      </c>
      <c r="P452" s="279">
        <v>0.97336919154562296</v>
      </c>
      <c r="Q452" s="279">
        <v>1.9234096024384799</v>
      </c>
    </row>
    <row r="453" spans="1:17" ht="15" thickBot="1">
      <c r="A453" s="273" t="s">
        <v>140</v>
      </c>
      <c r="B453" s="272" t="s">
        <v>96</v>
      </c>
      <c r="C453" s="269">
        <v>22.93</v>
      </c>
      <c r="D453" s="271">
        <v>20.67</v>
      </c>
      <c r="E453" s="269"/>
      <c r="F453" s="269"/>
      <c r="G453" s="269">
        <f>C453-F451</f>
        <v>2.1699999999999982</v>
      </c>
      <c r="H453" s="269"/>
      <c r="I453" s="269">
        <f>G453-H448</f>
        <v>0.69999999999999929</v>
      </c>
      <c r="J453" s="270"/>
      <c r="K453" s="269">
        <f t="shared" si="17"/>
        <v>0.61557220667245838</v>
      </c>
      <c r="L453" s="269"/>
      <c r="M453" s="269"/>
    </row>
    <row r="454" spans="1:17">
      <c r="A454" s="273" t="s">
        <v>140</v>
      </c>
      <c r="B454" s="278" t="s">
        <v>95</v>
      </c>
      <c r="C454" s="269">
        <v>24.17</v>
      </c>
      <c r="D454" s="271">
        <v>22.74</v>
      </c>
      <c r="E454" s="269">
        <f>AVERAGE(C454:C456)</f>
        <v>24.583333333333332</v>
      </c>
      <c r="F454" s="269">
        <f>AVERAGE(D454:D456)</f>
        <v>22.756666666666664</v>
      </c>
      <c r="G454" s="269">
        <f>C454-F454</f>
        <v>1.4133333333333375</v>
      </c>
      <c r="H454" s="269">
        <f>AVERAGE(G454:G456)</f>
        <v>1.8266666666666691</v>
      </c>
      <c r="I454" s="269">
        <f>G454-H448</f>
        <v>-5.6666666666661314E-2</v>
      </c>
      <c r="J454" s="270">
        <f>AVERAGE(I454:I456)</f>
        <v>0.3566666666666703</v>
      </c>
      <c r="K454" s="269">
        <f t="shared" si="17"/>
        <v>1.040059933888474</v>
      </c>
      <c r="L454" s="269">
        <f>AVERAGE(K454:K456)</f>
        <v>0.79788783873179281</v>
      </c>
      <c r="M454" s="269">
        <f>STDEV(K454:K456)</f>
        <v>0.20993692416492879</v>
      </c>
    </row>
    <row r="455" spans="1:17">
      <c r="A455" s="273" t="s">
        <v>140</v>
      </c>
      <c r="B455" s="277" t="s">
        <v>95</v>
      </c>
      <c r="C455" s="269">
        <v>24.77</v>
      </c>
      <c r="D455" s="271">
        <v>22.79</v>
      </c>
      <c r="E455" s="269"/>
      <c r="F455" s="269"/>
      <c r="G455" s="269">
        <f>C455-F454</f>
        <v>2.0133333333333354</v>
      </c>
      <c r="H455" s="269"/>
      <c r="I455" s="269">
        <f>G455-H448</f>
        <v>0.54333333333333655</v>
      </c>
      <c r="J455" s="270"/>
      <c r="K455" s="269">
        <f t="shared" si="17"/>
        <v>0.6861836552218884</v>
      </c>
      <c r="L455" s="269"/>
      <c r="M455" s="269"/>
    </row>
    <row r="456" spans="1:17" ht="15" thickBot="1">
      <c r="A456" s="273" t="s">
        <v>140</v>
      </c>
      <c r="B456" s="276" t="s">
        <v>95</v>
      </c>
      <c r="C456" s="269">
        <v>24.81</v>
      </c>
      <c r="D456" s="271">
        <v>22.74</v>
      </c>
      <c r="E456" s="269"/>
      <c r="F456" s="269"/>
      <c r="G456" s="269">
        <f>C456-F454</f>
        <v>2.0533333333333346</v>
      </c>
      <c r="H456" s="269"/>
      <c r="I456" s="269">
        <f>G456-H448</f>
        <v>0.5833333333333357</v>
      </c>
      <c r="J456" s="270"/>
      <c r="K456" s="269">
        <f t="shared" si="17"/>
        <v>0.66741992708501607</v>
      </c>
      <c r="L456" s="269"/>
      <c r="M456" s="269"/>
    </row>
    <row r="457" spans="1:17">
      <c r="A457" s="273" t="s">
        <v>140</v>
      </c>
      <c r="B457" s="275" t="s">
        <v>94</v>
      </c>
      <c r="C457" s="269">
        <v>26.15</v>
      </c>
      <c r="D457" s="271">
        <v>23.98</v>
      </c>
      <c r="E457" s="269">
        <f>AVERAGE(C457:C459)</f>
        <v>25.873333333333335</v>
      </c>
      <c r="F457" s="269">
        <f>AVERAGE(D457:D459)</f>
        <v>23.993333333333329</v>
      </c>
      <c r="G457" s="269">
        <f>C457-F457</f>
        <v>2.1566666666666698</v>
      </c>
      <c r="H457" s="269">
        <f>AVERAGE(G457:G459)</f>
        <v>1.880000000000005</v>
      </c>
      <c r="I457" s="269">
        <f>G457-H448</f>
        <v>0.68666666666667098</v>
      </c>
      <c r="J457" s="270">
        <f>AVERAGE(I457:I459)</f>
        <v>0.41000000000000608</v>
      </c>
      <c r="K457" s="269">
        <f t="shared" si="17"/>
        <v>0.62128767224296477</v>
      </c>
      <c r="L457" s="269">
        <f>AVERAGE(K457:K459)</f>
        <v>0.75989784112171366</v>
      </c>
      <c r="M457" s="269">
        <f>STDEV(K457:K459)</f>
        <v>0.12571165707534901</v>
      </c>
    </row>
    <row r="458" spans="1:17">
      <c r="A458" s="273" t="s">
        <v>140</v>
      </c>
      <c r="B458" s="274" t="s">
        <v>94</v>
      </c>
      <c r="C458" s="269">
        <v>25.67</v>
      </c>
      <c r="D458" s="271">
        <v>23.04</v>
      </c>
      <c r="E458" s="269"/>
      <c r="F458" s="269"/>
      <c r="G458" s="269">
        <f>C458-F457</f>
        <v>1.676666666666673</v>
      </c>
      <c r="H458" s="269"/>
      <c r="I458" s="269">
        <f>G458-H448</f>
        <v>0.2066666666666741</v>
      </c>
      <c r="J458" s="270"/>
      <c r="K458" s="269">
        <f t="shared" si="17"/>
        <v>0.86653704584245983</v>
      </c>
      <c r="L458" s="269"/>
      <c r="M458" s="269"/>
    </row>
    <row r="459" spans="1:17" ht="15" thickBot="1">
      <c r="A459" s="273" t="s">
        <v>140</v>
      </c>
      <c r="B459" s="272" t="s">
        <v>94</v>
      </c>
      <c r="C459" s="269">
        <v>25.8</v>
      </c>
      <c r="D459" s="271">
        <v>24.96</v>
      </c>
      <c r="E459" s="269"/>
      <c r="F459" s="269"/>
      <c r="G459" s="269">
        <f>C459-F457</f>
        <v>1.806666666666672</v>
      </c>
      <c r="H459" s="269"/>
      <c r="I459" s="269">
        <f>G459-H448</f>
        <v>0.33666666666667311</v>
      </c>
      <c r="J459" s="270"/>
      <c r="K459" s="269">
        <f t="shared" si="17"/>
        <v>0.79186880527971615</v>
      </c>
      <c r="L459" s="269"/>
      <c r="M459" s="269"/>
    </row>
    <row r="460" spans="1:17">
      <c r="A460" s="273" t="s">
        <v>140</v>
      </c>
      <c r="B460" s="278" t="s">
        <v>93</v>
      </c>
      <c r="C460" s="269">
        <v>21.49</v>
      </c>
      <c r="D460" s="271">
        <v>20.13</v>
      </c>
      <c r="E460" s="269">
        <f>AVERAGE(C460:C462)</f>
        <v>21.560000000000002</v>
      </c>
      <c r="F460" s="269">
        <f>AVERAGE(D460:D462)</f>
        <v>20.206666666666667</v>
      </c>
      <c r="G460" s="269">
        <f>C460-F460</f>
        <v>1.2833333333333314</v>
      </c>
      <c r="H460" s="269">
        <f>AVERAGE(G460:G462)</f>
        <v>1.3533333333333317</v>
      </c>
      <c r="I460" s="269">
        <f>G460-H448</f>
        <v>-0.18666666666666742</v>
      </c>
      <c r="J460" s="270">
        <f>AVERAGE(I460:I462)</f>
        <v>-0.11666666666666714</v>
      </c>
      <c r="K460" s="269">
        <f t="shared" si="17"/>
        <v>1.1381310345878231</v>
      </c>
      <c r="L460" s="269">
        <f>AVERAGE(K460:K462)</f>
        <v>1.0853829859767712</v>
      </c>
      <c r="M460" s="269">
        <f>STDEV(K460:K462)</f>
        <v>6.0951983786048138E-2</v>
      </c>
    </row>
    <row r="461" spans="1:17">
      <c r="A461" s="273" t="s">
        <v>140</v>
      </c>
      <c r="B461" s="277" t="s">
        <v>93</v>
      </c>
      <c r="C461" s="269">
        <v>21.54</v>
      </c>
      <c r="D461" s="271">
        <v>20.2</v>
      </c>
      <c r="E461" s="269"/>
      <c r="F461" s="269"/>
      <c r="G461" s="269">
        <f>C461-F460</f>
        <v>1.3333333333333321</v>
      </c>
      <c r="H461" s="269"/>
      <c r="I461" s="269">
        <f>G461-H448</f>
        <v>-0.13666666666666671</v>
      </c>
      <c r="J461" s="270"/>
      <c r="K461" s="269">
        <f t="shared" si="17"/>
        <v>1.0993621133851976</v>
      </c>
      <c r="L461" s="269"/>
      <c r="M461" s="269"/>
    </row>
    <row r="462" spans="1:17" ht="15" thickBot="1">
      <c r="A462" s="273" t="s">
        <v>140</v>
      </c>
      <c r="B462" s="276" t="s">
        <v>93</v>
      </c>
      <c r="C462" s="269">
        <v>21.65</v>
      </c>
      <c r="D462" s="271">
        <v>20.29</v>
      </c>
      <c r="E462" s="269"/>
      <c r="F462" s="269"/>
      <c r="G462" s="269">
        <f>C462-F460</f>
        <v>1.4433333333333316</v>
      </c>
      <c r="H462" s="269"/>
      <c r="I462" s="269">
        <f>G462-H448</f>
        <v>-2.6666666666667282E-2</v>
      </c>
      <c r="J462" s="270"/>
      <c r="K462" s="269">
        <f t="shared" si="17"/>
        <v>1.0186558099572929</v>
      </c>
      <c r="L462" s="269"/>
      <c r="M462" s="269"/>
    </row>
    <row r="463" spans="1:17">
      <c r="A463" s="273" t="s">
        <v>140</v>
      </c>
      <c r="B463" s="275" t="s">
        <v>92</v>
      </c>
      <c r="C463" s="269">
        <v>21.15</v>
      </c>
      <c r="D463" s="271">
        <v>20.51</v>
      </c>
      <c r="E463" s="269">
        <f>AVERAGE(C463:C465)</f>
        <v>21.51</v>
      </c>
      <c r="F463" s="269">
        <f>AVERAGE(D463:D465)</f>
        <v>20.463333333333335</v>
      </c>
      <c r="G463" s="269">
        <f>C463-F463</f>
        <v>0.68666666666666387</v>
      </c>
      <c r="H463" s="269">
        <f>AVERAGE(G463:G465)</f>
        <v>1.0466666666666644</v>
      </c>
      <c r="I463" s="269">
        <f>G463-H448</f>
        <v>-0.78333333333333499</v>
      </c>
      <c r="J463" s="270">
        <f>AVERAGE(I463:I465)</f>
        <v>-0.42333333333333439</v>
      </c>
      <c r="K463" s="269">
        <f t="shared" si="17"/>
        <v>1.7211028744886621</v>
      </c>
      <c r="L463" s="269">
        <f>AVERAGE(K463:K465)</f>
        <v>1.3640642060097239</v>
      </c>
      <c r="M463" s="269">
        <f>STDEV(K463:K465)</f>
        <v>0.31610193954702692</v>
      </c>
    </row>
    <row r="464" spans="1:17">
      <c r="A464" s="273" t="s">
        <v>140</v>
      </c>
      <c r="B464" s="274" t="s">
        <v>92</v>
      </c>
      <c r="C464" s="269">
        <v>21.77</v>
      </c>
      <c r="D464" s="271">
        <v>20.38</v>
      </c>
      <c r="E464" s="269"/>
      <c r="F464" s="269"/>
      <c r="G464" s="269">
        <f>C464-F463</f>
        <v>1.3066666666666649</v>
      </c>
      <c r="H464" s="269"/>
      <c r="I464" s="269">
        <f>G464-H448</f>
        <v>-0.163333333333334</v>
      </c>
      <c r="J464" s="270"/>
      <c r="K464" s="269">
        <f t="shared" si="17"/>
        <v>1.1198716040467596</v>
      </c>
      <c r="L464" s="269"/>
      <c r="M464" s="269"/>
    </row>
    <row r="465" spans="1:13" ht="15" thickBot="1">
      <c r="A465" s="273" t="s">
        <v>140</v>
      </c>
      <c r="B465" s="272" t="s">
        <v>92</v>
      </c>
      <c r="C465" s="269">
        <v>21.61</v>
      </c>
      <c r="D465" s="271">
        <v>20.5</v>
      </c>
      <c r="E465" s="269"/>
      <c r="F465" s="269"/>
      <c r="G465" s="269">
        <f>C465-F463</f>
        <v>1.1466666666666647</v>
      </c>
      <c r="H465" s="269"/>
      <c r="I465" s="269">
        <f>G465-H448</f>
        <v>-0.32333333333333414</v>
      </c>
      <c r="J465" s="270"/>
      <c r="K465" s="269">
        <f t="shared" si="17"/>
        <v>1.2512181394937505</v>
      </c>
      <c r="L465" s="269"/>
      <c r="M465" s="269"/>
    </row>
    <row r="466" spans="1:13">
      <c r="A466" s="273" t="s">
        <v>140</v>
      </c>
      <c r="B466" s="278" t="s">
        <v>91</v>
      </c>
      <c r="C466" s="269"/>
      <c r="D466" s="269"/>
      <c r="E466" s="269" t="e">
        <f>AVERAGE(C466:C468)</f>
        <v>#DIV/0!</v>
      </c>
      <c r="F466" s="269" t="e">
        <f>AVERAGE(D466:D468)</f>
        <v>#DIV/0!</v>
      </c>
      <c r="G466" s="269" t="e">
        <f>C466-F466</f>
        <v>#DIV/0!</v>
      </c>
      <c r="H466" s="269" t="e">
        <f>AVERAGE(G466:G468)</f>
        <v>#DIV/0!</v>
      </c>
      <c r="I466" s="269" t="e">
        <f>G466-H448</f>
        <v>#DIV/0!</v>
      </c>
      <c r="J466" s="270" t="e">
        <f>AVERAGE(I466:I468)</f>
        <v>#DIV/0!</v>
      </c>
      <c r="K466" s="269" t="e">
        <f t="shared" si="17"/>
        <v>#DIV/0!</v>
      </c>
      <c r="L466" s="269" t="e">
        <f>AVERAGE(K466:K468)</f>
        <v>#DIV/0!</v>
      </c>
      <c r="M466" s="269" t="e">
        <f>STDEV(K466:K468)</f>
        <v>#DIV/0!</v>
      </c>
    </row>
    <row r="467" spans="1:13">
      <c r="A467" s="273" t="s">
        <v>140</v>
      </c>
      <c r="B467" s="277" t="s">
        <v>91</v>
      </c>
      <c r="C467" s="269"/>
      <c r="D467" s="269"/>
      <c r="E467" s="269"/>
      <c r="F467" s="269"/>
      <c r="G467" s="269" t="e">
        <f>C467-F466</f>
        <v>#DIV/0!</v>
      </c>
      <c r="H467" s="269"/>
      <c r="I467" s="269" t="e">
        <f>G467-H448</f>
        <v>#DIV/0!</v>
      </c>
      <c r="J467" s="270"/>
      <c r="K467" s="269" t="e">
        <f t="shared" si="17"/>
        <v>#DIV/0!</v>
      </c>
      <c r="L467" s="269"/>
      <c r="M467" s="269"/>
    </row>
    <row r="468" spans="1:13" ht="15" thickBot="1">
      <c r="A468" s="273" t="s">
        <v>140</v>
      </c>
      <c r="B468" s="276" t="s">
        <v>91</v>
      </c>
      <c r="C468" s="269"/>
      <c r="D468" s="269"/>
      <c r="E468" s="269"/>
      <c r="F468" s="269"/>
      <c r="G468" s="269" t="e">
        <f>C468-F466</f>
        <v>#DIV/0!</v>
      </c>
      <c r="H468" s="269"/>
      <c r="I468" s="269" t="e">
        <f>G468-H448</f>
        <v>#DIV/0!</v>
      </c>
      <c r="J468" s="270"/>
      <c r="K468" s="269" t="e">
        <f t="shared" si="17"/>
        <v>#DIV/0!</v>
      </c>
      <c r="L468" s="269"/>
      <c r="M468" s="269"/>
    </row>
    <row r="469" spans="1:13">
      <c r="A469" s="273" t="s">
        <v>140</v>
      </c>
      <c r="B469" s="275" t="s">
        <v>90</v>
      </c>
      <c r="C469" s="269">
        <v>23.09</v>
      </c>
      <c r="D469" s="271">
        <v>22.24</v>
      </c>
      <c r="E469" s="269">
        <f>AVERAGE(C469:C471)</f>
        <v>23.736666666666668</v>
      </c>
      <c r="F469" s="269">
        <f>AVERAGE(D469:D471)</f>
        <v>22.243333333333329</v>
      </c>
      <c r="G469" s="269">
        <f>C469-F469</f>
        <v>0.84666666666667112</v>
      </c>
      <c r="H469" s="269">
        <f>AVERAGE(G469:G471)</f>
        <v>1.493333333333337</v>
      </c>
      <c r="I469" s="269">
        <f>G469-H448</f>
        <v>-0.62333333333332774</v>
      </c>
      <c r="J469" s="270">
        <f>AVERAGE(I469:I471)</f>
        <v>2.3333333333338164E-2</v>
      </c>
      <c r="K469" s="269">
        <f t="shared" si="17"/>
        <v>1.5404302223135442</v>
      </c>
      <c r="L469" s="269">
        <f>AVERAGE(K469:K471)</f>
        <v>1.0377930972078679</v>
      </c>
      <c r="M469" s="269">
        <f>STDEV(K469:K471)</f>
        <v>0.43543302195286626</v>
      </c>
    </row>
    <row r="470" spans="1:13">
      <c r="A470" s="273" t="s">
        <v>140</v>
      </c>
      <c r="B470" s="274" t="s">
        <v>90</v>
      </c>
      <c r="C470" s="269">
        <v>24.08</v>
      </c>
      <c r="D470" s="271">
        <v>22.27</v>
      </c>
      <c r="E470" s="269"/>
      <c r="F470" s="269"/>
      <c r="G470" s="269">
        <f>C470-F469</f>
        <v>1.8366666666666696</v>
      </c>
      <c r="H470" s="269"/>
      <c r="I470" s="269">
        <f>G470-H448</f>
        <v>0.36666666666667069</v>
      </c>
      <c r="J470" s="270"/>
      <c r="K470" s="269">
        <f t="shared" si="17"/>
        <v>0.7755723809168652</v>
      </c>
      <c r="L470" s="269"/>
      <c r="M470" s="269"/>
    </row>
    <row r="471" spans="1:13" ht="15" thickBot="1">
      <c r="A471" s="273" t="s">
        <v>140</v>
      </c>
      <c r="B471" s="272" t="s">
        <v>90</v>
      </c>
      <c r="C471" s="269">
        <v>24.04</v>
      </c>
      <c r="D471" s="271">
        <v>22.22</v>
      </c>
      <c r="E471" s="269"/>
      <c r="F471" s="269"/>
      <c r="G471" s="269">
        <f>C471-F469</f>
        <v>1.7966666666666704</v>
      </c>
      <c r="H471" s="269"/>
      <c r="I471" s="269">
        <f>G471-H448</f>
        <v>0.32666666666667155</v>
      </c>
      <c r="J471" s="270"/>
      <c r="K471" s="269">
        <f t="shared" si="17"/>
        <v>0.79737668839319431</v>
      </c>
      <c r="L471" s="269"/>
      <c r="M471" s="269"/>
    </row>
    <row r="472" spans="1:13">
      <c r="A472" s="273" t="s">
        <v>140</v>
      </c>
      <c r="B472" s="278" t="s">
        <v>89</v>
      </c>
      <c r="C472" s="269">
        <v>21.06</v>
      </c>
      <c r="D472" s="271">
        <v>20.84</v>
      </c>
      <c r="E472" s="269">
        <f>AVERAGE(C472:C474)</f>
        <v>21.81</v>
      </c>
      <c r="F472" s="269">
        <f>AVERAGE(D472:D474)</f>
        <v>20.313333333333333</v>
      </c>
      <c r="G472" s="269">
        <f>C472-F472</f>
        <v>0.74666666666666615</v>
      </c>
      <c r="H472" s="269">
        <f>AVERAGE(G472:G474)</f>
        <v>1.4966666666666661</v>
      </c>
      <c r="I472" s="269">
        <f>G472-H460</f>
        <v>-0.60666666666666558</v>
      </c>
      <c r="J472" s="270"/>
      <c r="K472" s="269">
        <f t="shared" si="17"/>
        <v>1.522736872132272</v>
      </c>
      <c r="L472" s="269">
        <f>AVERAGE(K472:K474)</f>
        <v>0.97336919154562251</v>
      </c>
      <c r="M472" s="269">
        <f>STDEV(K472:K474)</f>
        <v>0.4765106804136644</v>
      </c>
    </row>
    <row r="473" spans="1:13">
      <c r="A473" s="273" t="s">
        <v>140</v>
      </c>
      <c r="B473" s="277" t="s">
        <v>89</v>
      </c>
      <c r="C473" s="269">
        <v>22.13</v>
      </c>
      <c r="D473" s="271">
        <v>20.02</v>
      </c>
      <c r="E473" s="269"/>
      <c r="F473" s="269"/>
      <c r="G473" s="269">
        <f>C473-F472</f>
        <v>1.8166666666666664</v>
      </c>
      <c r="H473" s="269"/>
      <c r="I473" s="269">
        <f>G473-H460</f>
        <v>0.46333333333333471</v>
      </c>
      <c r="J473" s="270"/>
      <c r="K473" s="269">
        <f t="shared" si="17"/>
        <v>0.72530850270788716</v>
      </c>
      <c r="L473" s="269"/>
      <c r="M473" s="269"/>
    </row>
    <row r="474" spans="1:13" ht="15" thickBot="1">
      <c r="A474" s="273" t="s">
        <v>140</v>
      </c>
      <c r="B474" s="276" t="s">
        <v>89</v>
      </c>
      <c r="C474" s="269">
        <v>22.24</v>
      </c>
      <c r="D474" s="271">
        <v>20.079999999999998</v>
      </c>
      <c r="E474" s="269"/>
      <c r="F474" s="269"/>
      <c r="G474" s="269">
        <f>C474-F472</f>
        <v>1.9266666666666659</v>
      </c>
      <c r="H474" s="269"/>
      <c r="I474" s="269">
        <f>G474-H460</f>
        <v>0.57333333333333414</v>
      </c>
      <c r="J474" s="270"/>
      <c r="K474" s="269">
        <f t="shared" si="17"/>
        <v>0.67206219979670834</v>
      </c>
      <c r="L474" s="269"/>
      <c r="M474" s="269"/>
    </row>
    <row r="475" spans="1:13">
      <c r="A475" s="273" t="s">
        <v>140</v>
      </c>
      <c r="B475" s="275" t="s">
        <v>87</v>
      </c>
      <c r="C475" s="269">
        <v>20.7</v>
      </c>
      <c r="D475" s="269">
        <v>20.13</v>
      </c>
      <c r="E475" s="269">
        <v>20.683333333333302</v>
      </c>
      <c r="F475" s="269">
        <v>20.156666666666698</v>
      </c>
      <c r="G475" s="269">
        <v>0.543333333333333</v>
      </c>
      <c r="H475" s="269">
        <v>0.52666666666666695</v>
      </c>
      <c r="I475" s="269">
        <v>-0.92666666666666597</v>
      </c>
      <c r="J475" s="269">
        <v>-0.94333333333333202</v>
      </c>
      <c r="K475" s="269">
        <v>1.9008789554215999</v>
      </c>
      <c r="L475" s="269">
        <v>1.9234096024384799</v>
      </c>
      <c r="M475" s="269">
        <v>5.08212576360101E-2</v>
      </c>
    </row>
    <row r="476" spans="1:13">
      <c r="A476" s="273" t="s">
        <v>140</v>
      </c>
      <c r="B476" s="274" t="s">
        <v>87</v>
      </c>
      <c r="C476" s="269">
        <v>20.64</v>
      </c>
      <c r="D476" s="269">
        <v>20.18</v>
      </c>
      <c r="E476" s="269"/>
      <c r="F476" s="269"/>
      <c r="G476" s="269">
        <v>0.483333333333334</v>
      </c>
      <c r="H476" s="269"/>
      <c r="I476" s="269">
        <v>-0.98666666666666503</v>
      </c>
      <c r="J476" s="269"/>
      <c r="K476" s="269">
        <v>1.9816012265304599</v>
      </c>
      <c r="L476" s="269"/>
      <c r="M476" s="269"/>
    </row>
    <row r="477" spans="1:13" ht="15" thickBot="1">
      <c r="A477" s="273" t="s">
        <v>140</v>
      </c>
      <c r="B477" s="272" t="s">
        <v>87</v>
      </c>
      <c r="C477" s="269">
        <v>20.71</v>
      </c>
      <c r="D477" s="269">
        <v>20.16</v>
      </c>
      <c r="E477" s="269"/>
      <c r="F477" s="269"/>
      <c r="G477" s="269">
        <v>0.55333333333333501</v>
      </c>
      <c r="H477" s="269"/>
      <c r="I477" s="269">
        <v>-0.91666666666666397</v>
      </c>
      <c r="J477" s="269"/>
      <c r="K477" s="269">
        <v>1.88774862536338</v>
      </c>
      <c r="L477" s="269"/>
      <c r="M477" s="269"/>
    </row>
    <row r="480" spans="1:13" ht="20">
      <c r="A480" s="431" t="s">
        <v>42</v>
      </c>
      <c r="B480" s="432"/>
      <c r="C480" s="432"/>
      <c r="E480" s="433" t="s">
        <v>118</v>
      </c>
      <c r="F480" s="433"/>
    </row>
    <row r="481" spans="1:17" ht="16" thickBot="1">
      <c r="A481" s="285" t="s">
        <v>117</v>
      </c>
      <c r="B481" s="285" t="s">
        <v>116</v>
      </c>
      <c r="C481" s="283" t="s">
        <v>115</v>
      </c>
      <c r="D481" s="283" t="s">
        <v>114</v>
      </c>
      <c r="E481" s="283" t="s">
        <v>113</v>
      </c>
      <c r="F481" s="283" t="s">
        <v>112</v>
      </c>
      <c r="G481" s="284" t="s">
        <v>111</v>
      </c>
      <c r="H481" s="283" t="s">
        <v>110</v>
      </c>
      <c r="I481" s="284" t="s">
        <v>109</v>
      </c>
      <c r="J481" s="283" t="s">
        <v>108</v>
      </c>
      <c r="K481" s="283" t="s">
        <v>107</v>
      </c>
      <c r="L481" s="283" t="s">
        <v>106</v>
      </c>
      <c r="M481" s="283" t="s">
        <v>105</v>
      </c>
      <c r="O481" s="279"/>
      <c r="P481" s="282" t="s">
        <v>104</v>
      </c>
      <c r="Q481" s="281" t="s">
        <v>103</v>
      </c>
    </row>
    <row r="482" spans="1:17">
      <c r="A482" s="273" t="s">
        <v>140</v>
      </c>
      <c r="B482" s="278" t="s">
        <v>100</v>
      </c>
      <c r="C482" s="271">
        <v>25.8</v>
      </c>
      <c r="D482" s="271">
        <v>24.18</v>
      </c>
      <c r="E482" s="269">
        <f>AVERAGE(C482:C484)</f>
        <v>25.666666666666668</v>
      </c>
      <c r="F482" s="269">
        <f>AVERAGE(D482:D484)</f>
        <v>24.196666666666669</v>
      </c>
      <c r="G482" s="269">
        <f>C482-F482</f>
        <v>1.6033333333333317</v>
      </c>
      <c r="H482" s="269">
        <f>AVERAGE(G482:G484)</f>
        <v>1.4699999999999989</v>
      </c>
      <c r="I482" s="269">
        <f>G482-H482</f>
        <v>0.13333333333333286</v>
      </c>
      <c r="J482" s="270">
        <f>AVERAGE(I482:I484)</f>
        <v>0</v>
      </c>
      <c r="K482" s="269">
        <f t="shared" ref="K482:K511" si="18">2^-(I482)</f>
        <v>0.91172248855821703</v>
      </c>
      <c r="L482" s="269">
        <f>AVERAGE(K482:K484)</f>
        <v>1.0193491701761905</v>
      </c>
      <c r="M482" s="269">
        <f>STDEV(K482:K484)</f>
        <v>0.25207225598319744</v>
      </c>
      <c r="O482" s="280" t="s">
        <v>102</v>
      </c>
      <c r="P482" s="279">
        <v>1.0193491701761901</v>
      </c>
      <c r="Q482" s="279">
        <v>1.00774590331446</v>
      </c>
    </row>
    <row r="483" spans="1:17">
      <c r="A483" s="273" t="s">
        <v>140</v>
      </c>
      <c r="B483" s="277" t="s">
        <v>100</v>
      </c>
      <c r="C483" s="271">
        <v>25.92</v>
      </c>
      <c r="D483" s="271">
        <v>24.22</v>
      </c>
      <c r="E483" s="269"/>
      <c r="F483" s="269"/>
      <c r="G483" s="269">
        <f>C483-F482</f>
        <v>1.7233333333333327</v>
      </c>
      <c r="H483" s="269"/>
      <c r="I483" s="269">
        <f>G483-H482</f>
        <v>0.25333333333333385</v>
      </c>
      <c r="J483" s="270"/>
      <c r="K483" s="269">
        <f t="shared" si="18"/>
        <v>0.83895577476824967</v>
      </c>
      <c r="L483" s="269"/>
      <c r="M483" s="269"/>
      <c r="O483" s="280" t="s">
        <v>101</v>
      </c>
      <c r="P483" s="279">
        <v>1.46527470239383</v>
      </c>
      <c r="Q483" s="279">
        <v>1.5228806719757499</v>
      </c>
    </row>
    <row r="484" spans="1:17" ht="15" thickBot="1">
      <c r="A484" s="273" t="s">
        <v>140</v>
      </c>
      <c r="B484" s="276" t="s">
        <v>100</v>
      </c>
      <c r="C484" s="271">
        <v>25.28</v>
      </c>
      <c r="D484" s="271">
        <v>24.19</v>
      </c>
      <c r="E484" s="269"/>
      <c r="F484" s="269"/>
      <c r="G484" s="269">
        <f>C484-F482</f>
        <v>1.0833333333333321</v>
      </c>
      <c r="H484" s="269"/>
      <c r="I484" s="269">
        <f>G484-H482</f>
        <v>-0.38666666666666671</v>
      </c>
      <c r="J484" s="270"/>
      <c r="K484" s="269">
        <f t="shared" si="18"/>
        <v>1.3073692472021052</v>
      </c>
      <c r="L484" s="269"/>
      <c r="M484" s="269"/>
      <c r="O484" s="280" t="s">
        <v>99</v>
      </c>
      <c r="P484" s="279">
        <v>0.96408507013467104</v>
      </c>
      <c r="Q484" s="279">
        <v>1.6732699410138201</v>
      </c>
    </row>
    <row r="485" spans="1:17">
      <c r="A485" s="273" t="s">
        <v>140</v>
      </c>
      <c r="B485" s="275" t="s">
        <v>96</v>
      </c>
      <c r="C485" s="269">
        <v>27.22</v>
      </c>
      <c r="D485" s="271">
        <v>25.69</v>
      </c>
      <c r="E485" s="269">
        <f>AVERAGE(C485:C487)</f>
        <v>27.22</v>
      </c>
      <c r="F485" s="269">
        <f>AVERAGE(D485:D487)</f>
        <v>25.76</v>
      </c>
      <c r="G485" s="269">
        <f>C485-F485</f>
        <v>1.4599999999999973</v>
      </c>
      <c r="H485" s="269">
        <f>AVERAGE(G485:G487)</f>
        <v>1.4599999999999973</v>
      </c>
      <c r="I485" s="269">
        <f>G485-H482</f>
        <v>-1.0000000000001563E-2</v>
      </c>
      <c r="J485" s="270">
        <f>AVERAGE(I485:I487)</f>
        <v>-1.0000000000001563E-2</v>
      </c>
      <c r="K485" s="269">
        <f t="shared" si="18"/>
        <v>1.00695555005672</v>
      </c>
      <c r="L485" s="269">
        <f>AVERAGE(K485:K487)</f>
        <v>1.0077459033144558</v>
      </c>
      <c r="M485" s="269">
        <f>STDEV(K485:K487)</f>
        <v>4.8881752965326757E-2</v>
      </c>
      <c r="O485" s="280" t="s">
        <v>98</v>
      </c>
      <c r="P485" s="279">
        <v>1.4594141085946399</v>
      </c>
      <c r="Q485" s="279">
        <v>0.98766406052565903</v>
      </c>
    </row>
    <row r="486" spans="1:17">
      <c r="A486" s="273" t="s">
        <v>140</v>
      </c>
      <c r="B486" s="274" t="s">
        <v>96</v>
      </c>
      <c r="C486" s="269">
        <v>27.29</v>
      </c>
      <c r="D486" s="271">
        <v>25.48</v>
      </c>
      <c r="E486" s="269"/>
      <c r="F486" s="269"/>
      <c r="G486" s="269">
        <f>C486-F485</f>
        <v>1.5299999999999976</v>
      </c>
      <c r="H486" s="269"/>
      <c r="I486" s="269">
        <f>G486-H482</f>
        <v>5.9999999999998721E-2</v>
      </c>
      <c r="J486" s="270"/>
      <c r="K486" s="269">
        <f t="shared" si="18"/>
        <v>0.95926411932526523</v>
      </c>
      <c r="L486" s="269"/>
      <c r="M486" s="269"/>
      <c r="O486" s="280" t="s">
        <v>97</v>
      </c>
      <c r="P486" s="279">
        <v>2.0198781771264498</v>
      </c>
      <c r="Q486" s="279">
        <v>2.3458442177191201</v>
      </c>
    </row>
    <row r="487" spans="1:17" ht="15" thickBot="1">
      <c r="A487" s="273" t="s">
        <v>140</v>
      </c>
      <c r="B487" s="272" t="s">
        <v>96</v>
      </c>
      <c r="C487" s="269">
        <v>27.15</v>
      </c>
      <c r="D487" s="271">
        <v>26.11</v>
      </c>
      <c r="E487" s="269"/>
      <c r="F487" s="269"/>
      <c r="G487" s="269">
        <f>C487-F485</f>
        <v>1.389999999999997</v>
      </c>
      <c r="H487" s="269"/>
      <c r="I487" s="269">
        <f>G487-H482</f>
        <v>-8.0000000000001847E-2</v>
      </c>
      <c r="J487" s="270"/>
      <c r="K487" s="269">
        <f t="shared" si="18"/>
        <v>1.0570180405613818</v>
      </c>
      <c r="L487" s="269"/>
      <c r="M487" s="269"/>
    </row>
    <row r="488" spans="1:17">
      <c r="A488" s="273" t="s">
        <v>140</v>
      </c>
      <c r="B488" s="278" t="s">
        <v>95</v>
      </c>
      <c r="C488" s="269">
        <v>24.05</v>
      </c>
      <c r="D488" s="271">
        <v>23.73</v>
      </c>
      <c r="E488" s="269">
        <f>AVERAGE(C488:C490)</f>
        <v>24.753333333333334</v>
      </c>
      <c r="F488" s="269">
        <f>AVERAGE(D488:D490)</f>
        <v>23.743333333333336</v>
      </c>
      <c r="G488" s="269">
        <f>C488-F488</f>
        <v>0.30666666666666487</v>
      </c>
      <c r="H488" s="269">
        <f>AVERAGE(G488:G490)</f>
        <v>1.009999999999998</v>
      </c>
      <c r="I488" s="269">
        <f>G488-H482</f>
        <v>-1.163333333333334</v>
      </c>
      <c r="J488" s="270">
        <f>AVERAGE(I488:I490)</f>
        <v>-0.46000000000000085</v>
      </c>
      <c r="K488" s="269">
        <f t="shared" si="18"/>
        <v>2.2397432080935191</v>
      </c>
      <c r="L488" s="269">
        <f>AVERAGE(K488:K490)</f>
        <v>1.4652747023938302</v>
      </c>
      <c r="M488" s="269">
        <f>STDEV(K488:K490)</f>
        <v>0.67080304384796108</v>
      </c>
    </row>
    <row r="489" spans="1:17">
      <c r="A489" s="273" t="s">
        <v>140</v>
      </c>
      <c r="B489" s="277" t="s">
        <v>95</v>
      </c>
      <c r="C489" s="269">
        <v>25.09</v>
      </c>
      <c r="D489" s="271">
        <v>23.8</v>
      </c>
      <c r="E489" s="269"/>
      <c r="F489" s="269"/>
      <c r="G489" s="269">
        <f>C489-F488</f>
        <v>1.346666666666664</v>
      </c>
      <c r="H489" s="269"/>
      <c r="I489" s="269">
        <f>G489-H482</f>
        <v>-0.12333333333333485</v>
      </c>
      <c r="J489" s="270"/>
      <c r="K489" s="269">
        <f t="shared" si="18"/>
        <v>1.0892486561426136</v>
      </c>
      <c r="L489" s="269"/>
      <c r="M489" s="269"/>
    </row>
    <row r="490" spans="1:17" ht="15" thickBot="1">
      <c r="A490" s="273" t="s">
        <v>140</v>
      </c>
      <c r="B490" s="276" t="s">
        <v>95</v>
      </c>
      <c r="C490" s="269">
        <v>25.12</v>
      </c>
      <c r="D490" s="271">
        <v>23.7</v>
      </c>
      <c r="E490" s="269"/>
      <c r="F490" s="269"/>
      <c r="G490" s="269">
        <f>C490-F488</f>
        <v>1.3766666666666652</v>
      </c>
      <c r="H490" s="269"/>
      <c r="I490" s="269">
        <f>G490-H482</f>
        <v>-9.3333333333333712E-2</v>
      </c>
      <c r="J490" s="270"/>
      <c r="K490" s="269">
        <f t="shared" si="18"/>
        <v>1.0668322429453578</v>
      </c>
      <c r="L490" s="269"/>
      <c r="M490" s="269"/>
    </row>
    <row r="491" spans="1:17">
      <c r="A491" s="273" t="s">
        <v>140</v>
      </c>
      <c r="B491" s="275" t="s">
        <v>94</v>
      </c>
      <c r="C491" s="269">
        <v>24.24</v>
      </c>
      <c r="D491" s="271">
        <v>22.19</v>
      </c>
      <c r="E491" s="269">
        <f>AVERAGE(C491:C493)</f>
        <v>24.193333333333332</v>
      </c>
      <c r="F491" s="269">
        <f>AVERAGE(D491:D493)</f>
        <v>21.786666666666665</v>
      </c>
      <c r="G491" s="269">
        <f>C491-F491</f>
        <v>2.4533333333333331</v>
      </c>
      <c r="H491" s="269">
        <f>AVERAGE(G491:G493)</f>
        <v>2.4066666666666676</v>
      </c>
      <c r="I491" s="269">
        <f>G491-H482</f>
        <v>0.98333333333333428</v>
      </c>
      <c r="J491" s="270">
        <f>AVERAGE(I491:I493)</f>
        <v>0.93666666666666865</v>
      </c>
      <c r="K491" s="269">
        <f t="shared" si="18"/>
        <v>0.50580972015096093</v>
      </c>
      <c r="L491" s="269">
        <f>AVERAGE(K491:K493)</f>
        <v>0.52288067197575316</v>
      </c>
      <c r="M491" s="269">
        <f>STDEV(K491:K493)</f>
        <v>2.6579193403535459E-2</v>
      </c>
    </row>
    <row r="492" spans="1:17">
      <c r="A492" s="273" t="s">
        <v>140</v>
      </c>
      <c r="B492" s="274" t="s">
        <v>94</v>
      </c>
      <c r="C492" s="269">
        <v>24.11</v>
      </c>
      <c r="D492" s="271">
        <v>21.49</v>
      </c>
      <c r="E492" s="269"/>
      <c r="F492" s="269"/>
      <c r="G492" s="269">
        <f>C492-F491</f>
        <v>2.3233333333333341</v>
      </c>
      <c r="H492" s="269"/>
      <c r="I492" s="269">
        <f>G492-H482</f>
        <v>0.85333333333333528</v>
      </c>
      <c r="J492" s="270"/>
      <c r="K492" s="269">
        <f t="shared" si="18"/>
        <v>0.55350439079765346</v>
      </c>
      <c r="L492" s="269"/>
      <c r="M492" s="269"/>
    </row>
    <row r="493" spans="1:17" ht="15" thickBot="1">
      <c r="A493" s="273" t="s">
        <v>140</v>
      </c>
      <c r="B493" s="272" t="s">
        <v>94</v>
      </c>
      <c r="C493" s="269">
        <v>24.23</v>
      </c>
      <c r="D493" s="271">
        <v>21.68</v>
      </c>
      <c r="E493" s="269"/>
      <c r="F493" s="269"/>
      <c r="G493" s="269">
        <f>C493-F491</f>
        <v>2.4433333333333351</v>
      </c>
      <c r="H493" s="269"/>
      <c r="I493" s="269">
        <f>G493-H482</f>
        <v>0.97333333333333627</v>
      </c>
      <c r="J493" s="270"/>
      <c r="K493" s="269">
        <f t="shared" si="18"/>
        <v>0.50932790497864522</v>
      </c>
      <c r="L493" s="269"/>
      <c r="M493" s="269"/>
    </row>
    <row r="494" spans="1:17">
      <c r="A494" s="273" t="s">
        <v>140</v>
      </c>
      <c r="B494" s="278" t="s">
        <v>93</v>
      </c>
      <c r="C494" s="269"/>
      <c r="D494" s="271">
        <v>20.83</v>
      </c>
      <c r="E494" s="269" t="e">
        <f>AVERAGE(C494:C496)</f>
        <v>#DIV/0!</v>
      </c>
      <c r="F494" s="269">
        <f>AVERAGE(D494:D496)</f>
        <v>20.693333333333332</v>
      </c>
      <c r="G494" s="269">
        <f>C494-F494</f>
        <v>-20.693333333333332</v>
      </c>
      <c r="H494" s="269">
        <f>AVERAGE(G494:G496)</f>
        <v>-20.693333333333332</v>
      </c>
      <c r="I494" s="269">
        <f>G494-H482</f>
        <v>-22.16333333333333</v>
      </c>
      <c r="J494" s="270">
        <f>AVERAGE(I494:I496)</f>
        <v>-22.16333333333333</v>
      </c>
      <c r="K494" s="269">
        <f t="shared" si="18"/>
        <v>4697081.9483397249</v>
      </c>
      <c r="L494" s="269">
        <f>AVERAGE(K494:K496)</f>
        <v>4697081.9483397249</v>
      </c>
      <c r="M494" s="269">
        <f>STDEV(K494:K496)</f>
        <v>0</v>
      </c>
    </row>
    <row r="495" spans="1:17">
      <c r="A495" s="273" t="s">
        <v>140</v>
      </c>
      <c r="B495" s="277" t="s">
        <v>93</v>
      </c>
      <c r="C495" s="269"/>
      <c r="D495" s="271">
        <v>20.61</v>
      </c>
      <c r="E495" s="269"/>
      <c r="F495" s="269"/>
      <c r="G495" s="269">
        <f>C495-F494</f>
        <v>-20.693333333333332</v>
      </c>
      <c r="H495" s="269"/>
      <c r="I495" s="269">
        <f>G495-H482</f>
        <v>-22.16333333333333</v>
      </c>
      <c r="J495" s="270"/>
      <c r="K495" s="269">
        <f t="shared" si="18"/>
        <v>4697081.9483397249</v>
      </c>
      <c r="L495" s="269"/>
      <c r="M495" s="269"/>
    </row>
    <row r="496" spans="1:17" ht="15" thickBot="1">
      <c r="A496" s="273" t="s">
        <v>140</v>
      </c>
      <c r="B496" s="276" t="s">
        <v>93</v>
      </c>
      <c r="C496" s="269"/>
      <c r="D496" s="271">
        <v>20.64</v>
      </c>
      <c r="E496" s="269"/>
      <c r="F496" s="269"/>
      <c r="G496" s="269">
        <f>C496-F494</f>
        <v>-20.693333333333332</v>
      </c>
      <c r="H496" s="269"/>
      <c r="I496" s="269">
        <f>G496-H482</f>
        <v>-22.16333333333333</v>
      </c>
      <c r="J496" s="270"/>
      <c r="K496" s="269">
        <f t="shared" si="18"/>
        <v>4697081.9483397249</v>
      </c>
      <c r="L496" s="269"/>
      <c r="M496" s="269"/>
    </row>
    <row r="497" spans="1:13">
      <c r="A497" s="273" t="s">
        <v>140</v>
      </c>
      <c r="B497" s="275" t="s">
        <v>92</v>
      </c>
      <c r="C497" s="269"/>
      <c r="D497" s="271">
        <v>22.7</v>
      </c>
      <c r="E497" s="269" t="e">
        <f>AVERAGE(C497:C499)</f>
        <v>#DIV/0!</v>
      </c>
      <c r="F497" s="269">
        <f>AVERAGE(D497:D499)</f>
        <v>22.83</v>
      </c>
      <c r="G497" s="269">
        <f>C497-F497</f>
        <v>-22.83</v>
      </c>
      <c r="H497" s="269">
        <f>AVERAGE(G497:G499)</f>
        <v>-22.83</v>
      </c>
      <c r="I497" s="269">
        <f>G497-H482</f>
        <v>-24.299999999999997</v>
      </c>
      <c r="J497" s="270">
        <f>AVERAGE(I497:I499)</f>
        <v>-24.299999999999997</v>
      </c>
      <c r="K497" s="269">
        <f t="shared" si="18"/>
        <v>20655175.749880895</v>
      </c>
      <c r="L497" s="269">
        <f>AVERAGE(K497:K499)</f>
        <v>20655175.749880895</v>
      </c>
      <c r="M497" s="269">
        <f>STDEV(K497:K499)</f>
        <v>0</v>
      </c>
    </row>
    <row r="498" spans="1:13">
      <c r="A498" s="273" t="s">
        <v>140</v>
      </c>
      <c r="B498" s="274" t="s">
        <v>92</v>
      </c>
      <c r="C498" s="269"/>
      <c r="D498" s="271">
        <v>22.99</v>
      </c>
      <c r="E498" s="269"/>
      <c r="F498" s="269"/>
      <c r="G498" s="269">
        <f>C498-F497</f>
        <v>-22.83</v>
      </c>
      <c r="H498" s="269"/>
      <c r="I498" s="269">
        <f>G498-H482</f>
        <v>-24.299999999999997</v>
      </c>
      <c r="J498" s="270"/>
      <c r="K498" s="269">
        <f t="shared" si="18"/>
        <v>20655175.749880895</v>
      </c>
      <c r="L498" s="269"/>
      <c r="M498" s="269"/>
    </row>
    <row r="499" spans="1:13" ht="15" thickBot="1">
      <c r="A499" s="273" t="s">
        <v>140</v>
      </c>
      <c r="B499" s="272" t="s">
        <v>92</v>
      </c>
      <c r="C499" s="269"/>
      <c r="D499" s="271">
        <v>22.8</v>
      </c>
      <c r="E499" s="269"/>
      <c r="F499" s="269"/>
      <c r="G499" s="269">
        <f>C499-F497</f>
        <v>-22.83</v>
      </c>
      <c r="H499" s="269"/>
      <c r="I499" s="269">
        <f>G499-H482</f>
        <v>-24.299999999999997</v>
      </c>
      <c r="J499" s="270"/>
      <c r="K499" s="269">
        <f t="shared" si="18"/>
        <v>20655175.749880895</v>
      </c>
      <c r="L499" s="269"/>
      <c r="M499" s="269"/>
    </row>
    <row r="500" spans="1:13">
      <c r="A500" s="273" t="s">
        <v>140</v>
      </c>
      <c r="B500" s="278" t="s">
        <v>91</v>
      </c>
      <c r="C500" s="269">
        <v>22.34</v>
      </c>
      <c r="D500" s="269">
        <v>22.34</v>
      </c>
      <c r="E500" s="269">
        <f>AVERAGE(C500:C502)</f>
        <v>23.116666666666664</v>
      </c>
      <c r="F500" s="269">
        <f>AVERAGE(D500:D502)</f>
        <v>22.080000000000002</v>
      </c>
      <c r="G500" s="269">
        <f>C500-F500</f>
        <v>0.25999999999999801</v>
      </c>
      <c r="H500" s="269">
        <f>AVERAGE(G500:G502)</f>
        <v>1.0366666666666642</v>
      </c>
      <c r="I500" s="269">
        <f>G500-H482</f>
        <v>-1.2100000000000009</v>
      </c>
      <c r="J500" s="270">
        <f>AVERAGE(I500:I502)</f>
        <v>-0.43333333333333474</v>
      </c>
      <c r="K500" s="269">
        <f t="shared" si="18"/>
        <v>2.3133763678105761</v>
      </c>
      <c r="L500" s="269">
        <f>AVERAGE(K500:K502)</f>
        <v>1.4594141085946359</v>
      </c>
      <c r="M500" s="269">
        <f>STDEV(K500:K502)</f>
        <v>0.74059862865779946</v>
      </c>
    </row>
    <row r="501" spans="1:13">
      <c r="A501" s="273" t="s">
        <v>140</v>
      </c>
      <c r="B501" s="277" t="s">
        <v>91</v>
      </c>
      <c r="C501" s="269">
        <v>23.56</v>
      </c>
      <c r="D501" s="269">
        <v>21.94</v>
      </c>
      <c r="E501" s="269"/>
      <c r="F501" s="269"/>
      <c r="G501" s="269">
        <f>C501-F500</f>
        <v>1.4799999999999969</v>
      </c>
      <c r="H501" s="269"/>
      <c r="I501" s="269">
        <f>G501-H482</f>
        <v>9.9999999999980105E-3</v>
      </c>
      <c r="J501" s="270"/>
      <c r="K501" s="269">
        <f t="shared" si="18"/>
        <v>0.99309249543703737</v>
      </c>
      <c r="L501" s="269"/>
      <c r="M501" s="269"/>
    </row>
    <row r="502" spans="1:13" ht="15" thickBot="1">
      <c r="A502" s="273" t="s">
        <v>140</v>
      </c>
      <c r="B502" s="276" t="s">
        <v>91</v>
      </c>
      <c r="C502" s="269">
        <v>23.45</v>
      </c>
      <c r="D502" s="269">
        <v>21.96</v>
      </c>
      <c r="E502" s="269"/>
      <c r="F502" s="269"/>
      <c r="G502" s="269">
        <f>C502-F500</f>
        <v>1.3699999999999974</v>
      </c>
      <c r="H502" s="269"/>
      <c r="I502" s="269">
        <f>G502-H482</f>
        <v>-0.10000000000000142</v>
      </c>
      <c r="J502" s="270"/>
      <c r="K502" s="269">
        <f t="shared" si="18"/>
        <v>1.0717734625362942</v>
      </c>
      <c r="L502" s="269"/>
      <c r="M502" s="269"/>
    </row>
    <row r="503" spans="1:13">
      <c r="A503" s="273" t="s">
        <v>140</v>
      </c>
      <c r="B503" s="275" t="s">
        <v>90</v>
      </c>
      <c r="C503" s="269">
        <v>24.38</v>
      </c>
      <c r="D503" s="271">
        <v>23.69</v>
      </c>
      <c r="E503" s="269">
        <f>AVERAGE(C503:C505)</f>
        <v>24.61</v>
      </c>
      <c r="F503" s="269">
        <f>AVERAGE(D503:D505)</f>
        <v>23.099999999999998</v>
      </c>
      <c r="G503" s="269">
        <f>C503-F503</f>
        <v>1.2800000000000011</v>
      </c>
      <c r="H503" s="269">
        <f>AVERAGE(G503:G505)</f>
        <v>1.5100000000000016</v>
      </c>
      <c r="I503" s="269">
        <f>G503-H482</f>
        <v>-0.18999999999999773</v>
      </c>
      <c r="J503" s="270">
        <f>AVERAGE(I503:I505)</f>
        <v>4.00000000000027E-2</v>
      </c>
      <c r="K503" s="269">
        <f t="shared" si="18"/>
        <v>1.1407637158684218</v>
      </c>
      <c r="L503" s="269">
        <f>AVERAGE(K503:K505)</f>
        <v>0.9876640605256588</v>
      </c>
      <c r="M503" s="269">
        <f>STDEV(K503:K505)</f>
        <v>0.2026499801062675</v>
      </c>
    </row>
    <row r="504" spans="1:13">
      <c r="A504" s="273" t="s">
        <v>140</v>
      </c>
      <c r="B504" s="274" t="s">
        <v>90</v>
      </c>
      <c r="C504" s="269">
        <v>24.48</v>
      </c>
      <c r="D504" s="271">
        <v>23.56</v>
      </c>
      <c r="E504" s="269"/>
      <c r="F504" s="269"/>
      <c r="G504" s="269">
        <f>C504-F503</f>
        <v>1.3800000000000026</v>
      </c>
      <c r="H504" s="269"/>
      <c r="I504" s="269">
        <f>G504-H482</f>
        <v>-8.9999999999996305E-2</v>
      </c>
      <c r="J504" s="270"/>
      <c r="K504" s="269">
        <f t="shared" si="18"/>
        <v>1.0643701824533571</v>
      </c>
      <c r="L504" s="269"/>
      <c r="M504" s="269"/>
    </row>
    <row r="505" spans="1:13" ht="15" thickBot="1">
      <c r="A505" s="273" t="s">
        <v>140</v>
      </c>
      <c r="B505" s="272" t="s">
        <v>90</v>
      </c>
      <c r="C505" s="269">
        <v>24.97</v>
      </c>
      <c r="D505" s="271">
        <v>22.05</v>
      </c>
      <c r="E505" s="269"/>
      <c r="F505" s="269"/>
      <c r="G505" s="269">
        <f>C505-F503</f>
        <v>1.870000000000001</v>
      </c>
      <c r="H505" s="269"/>
      <c r="I505" s="269">
        <f>G505-H482</f>
        <v>0.40000000000000213</v>
      </c>
      <c r="J505" s="270"/>
      <c r="K505" s="269">
        <f t="shared" si="18"/>
        <v>0.75785828325519788</v>
      </c>
      <c r="L505" s="269"/>
      <c r="M505" s="269"/>
    </row>
    <row r="506" spans="1:13">
      <c r="A506" s="273" t="s">
        <v>140</v>
      </c>
      <c r="B506" s="278" t="s">
        <v>89</v>
      </c>
      <c r="C506" s="269"/>
      <c r="D506" s="271">
        <v>21.46</v>
      </c>
      <c r="E506" s="269" t="e">
        <f>AVERAGE(C506:C508)</f>
        <v>#DIV/0!</v>
      </c>
      <c r="F506" s="269">
        <f>AVERAGE(D506:D508)</f>
        <v>21.343333333333334</v>
      </c>
      <c r="G506" s="269">
        <f>C506-F506</f>
        <v>-21.343333333333334</v>
      </c>
      <c r="H506" s="269">
        <f>AVERAGE(G506:G508)</f>
        <v>-21.343333333333334</v>
      </c>
      <c r="I506" s="269">
        <f>G506-H482</f>
        <v>-22.813333333333333</v>
      </c>
      <c r="J506" s="270">
        <f>AVERAGE(I506:I508)</f>
        <v>-22.813333333333333</v>
      </c>
      <c r="K506" s="269">
        <f t="shared" si="18"/>
        <v>7370511.6063704873</v>
      </c>
      <c r="L506" s="269">
        <f>AVERAGE(K506:K508)</f>
        <v>7370511.6063704873</v>
      </c>
      <c r="M506" s="269">
        <f>STDEV(K506:K508)</f>
        <v>0</v>
      </c>
    </row>
    <row r="507" spans="1:13">
      <c r="A507" s="273" t="s">
        <v>140</v>
      </c>
      <c r="B507" s="277" t="s">
        <v>89</v>
      </c>
      <c r="C507" s="269"/>
      <c r="D507" s="271">
        <v>21.2</v>
      </c>
      <c r="E507" s="269"/>
      <c r="F507" s="269"/>
      <c r="G507" s="269">
        <f>C507-F506</f>
        <v>-21.343333333333334</v>
      </c>
      <c r="H507" s="269"/>
      <c r="I507" s="269">
        <f>G507-H482</f>
        <v>-22.813333333333333</v>
      </c>
      <c r="J507" s="270"/>
      <c r="K507" s="269">
        <f t="shared" si="18"/>
        <v>7370511.6063704873</v>
      </c>
      <c r="L507" s="269"/>
      <c r="M507" s="269"/>
    </row>
    <row r="508" spans="1:13" ht="15" thickBot="1">
      <c r="A508" s="273" t="s">
        <v>140</v>
      </c>
      <c r="B508" s="276" t="s">
        <v>89</v>
      </c>
      <c r="C508" s="269"/>
      <c r="D508" s="271">
        <v>21.37</v>
      </c>
      <c r="E508" s="269"/>
      <c r="F508" s="269"/>
      <c r="G508" s="269">
        <f>C508-F506</f>
        <v>-21.343333333333334</v>
      </c>
      <c r="H508" s="269"/>
      <c r="I508" s="269">
        <f>G508-H482</f>
        <v>-22.813333333333333</v>
      </c>
      <c r="J508" s="270"/>
      <c r="K508" s="269">
        <f t="shared" si="18"/>
        <v>7370511.6063704873</v>
      </c>
      <c r="L508" s="269"/>
      <c r="M508" s="269"/>
    </row>
    <row r="509" spans="1:13">
      <c r="A509" s="273" t="s">
        <v>140</v>
      </c>
      <c r="B509" s="275" t="s">
        <v>87</v>
      </c>
      <c r="C509" s="269">
        <v>22.6</v>
      </c>
      <c r="D509" s="271">
        <v>22.13</v>
      </c>
      <c r="E509" s="269">
        <f>AVERAGE(C509:C511)</f>
        <v>22.26</v>
      </c>
      <c r="F509" s="269">
        <f>AVERAGE(D509:D511)</f>
        <v>22.459999999999997</v>
      </c>
      <c r="G509" s="269">
        <f>C509-F509</f>
        <v>0.14000000000000412</v>
      </c>
      <c r="H509" s="269">
        <f>AVERAGE(G509:G511)</f>
        <v>-0.19999999999999693</v>
      </c>
      <c r="I509" s="269">
        <f>G509-H488</f>
        <v>-0.86999999999999389</v>
      </c>
      <c r="J509" s="270">
        <f>AVERAGE(I509:I511)</f>
        <v>-1.2099999999999949</v>
      </c>
      <c r="K509" s="269">
        <f t="shared" si="18"/>
        <v>1.8276629004587932</v>
      </c>
      <c r="L509" s="269">
        <f>AVERAGE(K509:K511)</f>
        <v>2.3458442177191148</v>
      </c>
      <c r="M509" s="269">
        <f>STDEV(K509:K511)</f>
        <v>0.461635266513373</v>
      </c>
    </row>
    <row r="510" spans="1:13">
      <c r="A510" s="273" t="s">
        <v>140</v>
      </c>
      <c r="B510" s="274" t="s">
        <v>87</v>
      </c>
      <c r="C510" s="269">
        <v>22.03</v>
      </c>
      <c r="D510" s="271">
        <v>23.09</v>
      </c>
      <c r="E510" s="269"/>
      <c r="F510" s="269"/>
      <c r="G510" s="269">
        <f>C510-F509</f>
        <v>-0.42999999999999616</v>
      </c>
      <c r="H510" s="269"/>
      <c r="I510" s="269">
        <f>G510-H488</f>
        <v>-1.4399999999999942</v>
      </c>
      <c r="J510" s="270"/>
      <c r="K510" s="269">
        <f t="shared" si="18"/>
        <v>2.7132086548953329</v>
      </c>
      <c r="L510" s="269"/>
      <c r="M510" s="269"/>
    </row>
    <row r="511" spans="1:13" ht="15" thickBot="1">
      <c r="A511" s="273" t="s">
        <v>140</v>
      </c>
      <c r="B511" s="272" t="s">
        <v>87</v>
      </c>
      <c r="C511" s="269">
        <v>22.15</v>
      </c>
      <c r="D511" s="271">
        <v>22.16</v>
      </c>
      <c r="E511" s="269"/>
      <c r="F511" s="269"/>
      <c r="G511" s="269">
        <f>C511-F509</f>
        <v>-0.30999999999999872</v>
      </c>
      <c r="H511" s="269"/>
      <c r="I511" s="269">
        <f>G511-H488</f>
        <v>-1.3199999999999967</v>
      </c>
      <c r="J511" s="270"/>
      <c r="K511" s="269">
        <f t="shared" si="18"/>
        <v>2.496661097803218</v>
      </c>
      <c r="L511" s="269"/>
      <c r="M511" s="269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48E819-BB8D-8744-8FB5-E9E5C0828141}">
  <dimension ref="A1:Y511"/>
  <sheetViews>
    <sheetView topLeftCell="A46" zoomScale="80" zoomScaleNormal="80" workbookViewId="0">
      <selection activeCell="H261" sqref="H261"/>
    </sheetView>
  </sheetViews>
  <sheetFormatPr baseColWidth="10" defaultColWidth="9" defaultRowHeight="14"/>
  <cols>
    <col min="1" max="1" width="6.33203125" style="295" customWidth="1"/>
    <col min="2" max="2" width="10" style="295" customWidth="1"/>
    <col min="3" max="4" width="6.83203125" style="297" customWidth="1"/>
    <col min="5" max="6" width="10.6640625" style="296" customWidth="1"/>
    <col min="7" max="7" width="9" style="296" customWidth="1"/>
    <col min="8" max="8" width="8.1640625" style="295" customWidth="1"/>
    <col min="9" max="9" width="12.6640625" style="295" customWidth="1"/>
    <col min="10" max="10" width="12.1640625" style="295" customWidth="1"/>
    <col min="11" max="11" width="13.1640625" style="295" customWidth="1"/>
    <col min="12" max="12" width="14.83203125" style="295" customWidth="1"/>
    <col min="13" max="13" width="12.6640625" style="295" customWidth="1"/>
    <col min="14" max="14" width="7.5" style="295" customWidth="1"/>
    <col min="15" max="15" width="5.6640625" style="295" customWidth="1"/>
    <col min="16" max="16384" width="9" style="295"/>
  </cols>
  <sheetData>
    <row r="1" spans="1:17" ht="8" customHeight="1">
      <c r="A1" s="303"/>
      <c r="B1" s="296"/>
    </row>
    <row r="2" spans="1:17" ht="27" customHeight="1">
      <c r="A2" s="441" t="s">
        <v>43</v>
      </c>
      <c r="B2" s="442"/>
      <c r="C2" s="443"/>
      <c r="E2" s="453" t="s">
        <v>132</v>
      </c>
      <c r="F2" s="454"/>
    </row>
    <row r="3" spans="1:17" ht="16" thickBot="1">
      <c r="A3" s="316" t="s">
        <v>117</v>
      </c>
      <c r="B3" s="316" t="s">
        <v>116</v>
      </c>
      <c r="C3" s="315" t="s">
        <v>115</v>
      </c>
      <c r="D3" s="315" t="s">
        <v>114</v>
      </c>
      <c r="E3" s="313" t="s">
        <v>113</v>
      </c>
      <c r="F3" s="313" t="s">
        <v>112</v>
      </c>
      <c r="G3" s="314" t="s">
        <v>111</v>
      </c>
      <c r="H3" s="313" t="s">
        <v>110</v>
      </c>
      <c r="I3" s="314" t="s">
        <v>109</v>
      </c>
      <c r="J3" s="313" t="s">
        <v>108</v>
      </c>
      <c r="K3" s="313" t="s">
        <v>107</v>
      </c>
      <c r="L3" s="313" t="s">
        <v>106</v>
      </c>
      <c r="M3" s="313" t="s">
        <v>105</v>
      </c>
    </row>
    <row r="4" spans="1:17">
      <c r="A4" s="303" t="s">
        <v>141</v>
      </c>
      <c r="B4" s="308" t="s">
        <v>100</v>
      </c>
      <c r="C4" s="325">
        <v>23.2174090525731</v>
      </c>
      <c r="D4" s="326">
        <v>23.0305072808981</v>
      </c>
      <c r="E4" s="298">
        <f>AVERAGE(C4:C6)</f>
        <v>23.923825119533301</v>
      </c>
      <c r="F4" s="298">
        <f>AVERAGE(D4:D6)</f>
        <v>22.93144426625733</v>
      </c>
      <c r="G4" s="298">
        <f>C4-F4</f>
        <v>0.28596478631576971</v>
      </c>
      <c r="H4" s="298">
        <f>AVERAGE(G4:G6)</f>
        <v>0.99238085327597025</v>
      </c>
      <c r="I4" s="298">
        <f>G4-H4</f>
        <v>-0.70641606696020054</v>
      </c>
      <c r="J4" s="299">
        <f>AVERAGE(I4:I6)</f>
        <v>3.7007434154171883E-17</v>
      </c>
      <c r="K4" s="298">
        <f t="shared" ref="K4:K11" si="0">2^-(I4)</f>
        <v>1.6317455071172104</v>
      </c>
      <c r="L4" s="317">
        <f>AVERAGE(K4:K6)</f>
        <v>1.0936351401741622</v>
      </c>
      <c r="M4" s="298">
        <f>STDEV(K4:K6)</f>
        <v>0.5331636862086796</v>
      </c>
      <c r="O4" s="309"/>
      <c r="P4" s="312" t="s">
        <v>104</v>
      </c>
      <c r="Q4" s="311" t="s">
        <v>103</v>
      </c>
    </row>
    <row r="5" spans="1:17">
      <c r="A5" s="303" t="s">
        <v>141</v>
      </c>
      <c r="B5" s="307" t="s">
        <v>100</v>
      </c>
      <c r="C5" s="325">
        <v>24.7460736347313</v>
      </c>
      <c r="D5" s="326">
        <v>22.600120442079799</v>
      </c>
      <c r="E5" s="298"/>
      <c r="F5" s="298"/>
      <c r="G5" s="298">
        <f>C5-F4</f>
        <v>1.8146293684739696</v>
      </c>
      <c r="H5" s="298"/>
      <c r="I5" s="298">
        <f>G5-H4</f>
        <v>0.82224851519799935</v>
      </c>
      <c r="J5" s="299"/>
      <c r="K5" s="298">
        <f t="shared" si="0"/>
        <v>0.56555980105265602</v>
      </c>
      <c r="L5" s="298"/>
      <c r="M5" s="298"/>
      <c r="O5" s="309" t="s">
        <v>102</v>
      </c>
      <c r="P5" s="309">
        <v>1.09363514017417</v>
      </c>
      <c r="Q5" s="309">
        <v>1.3284035209415499</v>
      </c>
    </row>
    <row r="6" spans="1:17" ht="15" thickBot="1">
      <c r="A6" s="303" t="s">
        <v>141</v>
      </c>
      <c r="B6" s="306" t="s">
        <v>100</v>
      </c>
      <c r="C6" s="325">
        <v>23.807992671295501</v>
      </c>
      <c r="D6" s="326">
        <v>23.163705075794098</v>
      </c>
      <c r="E6" s="298"/>
      <c r="F6" s="298"/>
      <c r="G6" s="298">
        <f>C6-F4</f>
        <v>0.87654840503817155</v>
      </c>
      <c r="H6" s="298"/>
      <c r="I6" s="298">
        <f>G6-H4</f>
        <v>-0.1158324482377987</v>
      </c>
      <c r="J6" s="299"/>
      <c r="K6" s="298">
        <f t="shared" si="0"/>
        <v>1.08360011235262</v>
      </c>
      <c r="L6" s="298"/>
      <c r="M6" s="298"/>
      <c r="O6" s="309" t="s">
        <v>101</v>
      </c>
      <c r="P6" s="309">
        <v>1.24395140966323</v>
      </c>
      <c r="Q6" s="309">
        <v>2.2817886196108099</v>
      </c>
    </row>
    <row r="7" spans="1:17">
      <c r="A7" s="303" t="s">
        <v>141</v>
      </c>
      <c r="B7" s="305" t="s">
        <v>96</v>
      </c>
      <c r="C7" s="325">
        <v>24.515692698130302</v>
      </c>
      <c r="D7" s="326">
        <v>24.455725132910999</v>
      </c>
      <c r="E7" s="298">
        <f>AVERAGE(C7:C9)</f>
        <v>24.696893218006966</v>
      </c>
      <c r="F7" s="298">
        <f>AVERAGE(D7:D9)</f>
        <v>24.105305325917232</v>
      </c>
      <c r="G7" s="298">
        <f>C7-F7</f>
        <v>0.41038737221306931</v>
      </c>
      <c r="H7" s="298">
        <f>AVERAGE(G7:G9)</f>
        <v>0.59158789208973539</v>
      </c>
      <c r="I7" s="298">
        <f>G7-H4</f>
        <v>-0.58199348106290094</v>
      </c>
      <c r="J7" s="299">
        <f>AVERAGE(I7:I9)</f>
        <v>-0.40079296118623492</v>
      </c>
      <c r="K7" s="298">
        <f t="shared" si="0"/>
        <v>1.4969162228374067</v>
      </c>
      <c r="L7" s="298">
        <f>AVERAGE(K7:K9)</f>
        <v>1.3284035209415526</v>
      </c>
      <c r="M7" s="298">
        <f>STDEV(K7:K9)</f>
        <v>0.17864428526127235</v>
      </c>
      <c r="O7" s="309" t="s">
        <v>99</v>
      </c>
      <c r="P7" s="309">
        <v>1.58444354709033</v>
      </c>
      <c r="Q7" s="309">
        <v>1.36799907333694</v>
      </c>
    </row>
    <row r="8" spans="1:17">
      <c r="A8" s="303" t="s">
        <v>141</v>
      </c>
      <c r="B8" s="304" t="s">
        <v>96</v>
      </c>
      <c r="C8" s="325">
        <v>24.667740338917401</v>
      </c>
      <c r="D8" s="326">
        <v>23.914644130470901</v>
      </c>
      <c r="E8" s="298"/>
      <c r="F8" s="298"/>
      <c r="G8" s="298">
        <f>C8-F7</f>
        <v>0.56243501300016874</v>
      </c>
      <c r="H8" s="298"/>
      <c r="I8" s="298">
        <f>G8-H4</f>
        <v>-0.42994584027580152</v>
      </c>
      <c r="J8" s="299"/>
      <c r="K8" s="298">
        <f t="shared" si="0"/>
        <v>1.3471830017771851</v>
      </c>
      <c r="L8" s="298"/>
      <c r="M8" s="298"/>
      <c r="O8" s="309" t="s">
        <v>98</v>
      </c>
      <c r="P8" s="309">
        <v>1.22167008996747</v>
      </c>
      <c r="Q8" s="309">
        <v>1.1794236437972401</v>
      </c>
    </row>
    <row r="9" spans="1:17" ht="15" thickBot="1">
      <c r="A9" s="303" t="s">
        <v>141</v>
      </c>
      <c r="B9" s="302" t="s">
        <v>96</v>
      </c>
      <c r="C9" s="325">
        <v>24.9072466169732</v>
      </c>
      <c r="D9" s="326">
        <v>23.945546714369801</v>
      </c>
      <c r="E9" s="298"/>
      <c r="F9" s="298"/>
      <c r="G9" s="298">
        <f>C9-F7</f>
        <v>0.80194129105596801</v>
      </c>
      <c r="H9" s="298"/>
      <c r="I9" s="298">
        <f>G9-H4</f>
        <v>-0.19043956222000225</v>
      </c>
      <c r="J9" s="299"/>
      <c r="K9" s="298">
        <f t="shared" si="0"/>
        <v>1.1411113382100659</v>
      </c>
      <c r="L9" s="298"/>
      <c r="M9" s="298"/>
      <c r="O9" s="309" t="s">
        <v>97</v>
      </c>
      <c r="P9" s="309">
        <v>1.0327583717551201</v>
      </c>
      <c r="Q9" s="309">
        <v>1.0941602616105199</v>
      </c>
    </row>
    <row r="10" spans="1:17">
      <c r="A10" s="303" t="s">
        <v>141</v>
      </c>
      <c r="B10" s="308" t="s">
        <v>95</v>
      </c>
      <c r="C10" s="325">
        <v>23.4497569058606</v>
      </c>
      <c r="D10" s="326">
        <v>22.4546746388556</v>
      </c>
      <c r="E10" s="298">
        <f>AVERAGE(C10:C12)</f>
        <v>24.071636193145533</v>
      </c>
      <c r="F10" s="298">
        <f>AVERAGE(D10:D12)</f>
        <v>23.06235619340633</v>
      </c>
      <c r="G10" s="298">
        <f>C10-F10</f>
        <v>0.38740071245426932</v>
      </c>
      <c r="H10" s="298">
        <f>AVERAGE(G10:G12)</f>
        <v>0.71413791263351989</v>
      </c>
      <c r="I10" s="298">
        <f>G10-H4</f>
        <v>-0.60498014082170093</v>
      </c>
      <c r="J10" s="299">
        <f>AVERAGE(I10:I12)</f>
        <v>-0.27824294064245036</v>
      </c>
      <c r="K10" s="298">
        <f t="shared" si="0"/>
        <v>1.5209578166054065</v>
      </c>
      <c r="L10" s="298">
        <f>AVERAGE(K10:K12)</f>
        <v>1.2439514096632474</v>
      </c>
      <c r="M10" s="298">
        <f>STDEV(K10:K12)</f>
        <v>0.39174621756184147</v>
      </c>
    </row>
    <row r="11" spans="1:17">
      <c r="A11" s="303" t="s">
        <v>141</v>
      </c>
      <c r="B11" s="307" t="s">
        <v>95</v>
      </c>
      <c r="C11" s="325">
        <v>24.103231306219101</v>
      </c>
      <c r="D11" s="326">
        <v>23.960134956393699</v>
      </c>
      <c r="E11" s="298"/>
      <c r="F11" s="298"/>
      <c r="G11" s="298">
        <f>C11-F10</f>
        <v>1.0408751128127705</v>
      </c>
      <c r="H11" s="298"/>
      <c r="I11" s="298">
        <f>G11-H4</f>
        <v>4.8494259536800199E-2</v>
      </c>
      <c r="J11" s="299"/>
      <c r="K11" s="298">
        <f t="shared" si="0"/>
        <v>0.96694500272108808</v>
      </c>
      <c r="L11" s="298"/>
      <c r="M11" s="298"/>
    </row>
    <row r="12" spans="1:17" ht="15" thickBot="1">
      <c r="A12" s="303" t="s">
        <v>141</v>
      </c>
      <c r="B12" s="306" t="s">
        <v>95</v>
      </c>
      <c r="C12" s="325">
        <v>24.661920367356899</v>
      </c>
      <c r="D12" s="326">
        <v>22.772258984969699</v>
      </c>
      <c r="E12" s="298"/>
      <c r="F12" s="298"/>
      <c r="G12" s="298"/>
      <c r="H12" s="298"/>
      <c r="I12" s="298"/>
      <c r="J12" s="299"/>
      <c r="K12" s="298"/>
      <c r="L12" s="298"/>
      <c r="M12" s="298"/>
    </row>
    <row r="13" spans="1:17">
      <c r="A13" s="303" t="s">
        <v>141</v>
      </c>
      <c r="B13" s="305" t="s">
        <v>94</v>
      </c>
      <c r="C13" s="325">
        <v>23.757328165953101</v>
      </c>
      <c r="D13" s="326">
        <v>22.5409730549706</v>
      </c>
      <c r="E13" s="298">
        <f>AVERAGE(C13:C15)</f>
        <v>23.479160343523969</v>
      </c>
      <c r="F13" s="298">
        <f>AVERAGE(D13:D15)</f>
        <v>23.646309026797098</v>
      </c>
      <c r="G13" s="298">
        <f>C13-F13</f>
        <v>0.11101913915600292</v>
      </c>
      <c r="H13" s="298">
        <f>AVERAGE(G13:G15)</f>
        <v>-0.16714868327313206</v>
      </c>
      <c r="I13" s="298">
        <f>G13-H4</f>
        <v>-0.88136171411996733</v>
      </c>
      <c r="J13" s="299">
        <f>AVERAGE(I13:I15)</f>
        <v>-1.1595295365491023</v>
      </c>
      <c r="K13" s="298">
        <f t="shared" ref="K13:K33" si="1">2^-(I13)</f>
        <v>1.8421131932037369</v>
      </c>
      <c r="L13" s="298">
        <f>AVERAGE(K13:K15)</f>
        <v>2.2817886196107939</v>
      </c>
      <c r="M13" s="298">
        <f>STDEV(K13:K15)</f>
        <v>0.5932087045538037</v>
      </c>
    </row>
    <row r="14" spans="1:17">
      <c r="A14" s="303" t="s">
        <v>141</v>
      </c>
      <c r="B14" s="304" t="s">
        <v>94</v>
      </c>
      <c r="C14" s="325">
        <v>23.074799252379599</v>
      </c>
      <c r="D14" s="326">
        <v>24.924685171152799</v>
      </c>
      <c r="E14" s="298"/>
      <c r="F14" s="298"/>
      <c r="G14" s="298">
        <f>C14-F13</f>
        <v>-0.57150977441749973</v>
      </c>
      <c r="H14" s="298"/>
      <c r="I14" s="298">
        <f>G14-H4</f>
        <v>-1.5638906276934699</v>
      </c>
      <c r="J14" s="299"/>
      <c r="K14" s="298">
        <f t="shared" si="1"/>
        <v>2.9565007184624168</v>
      </c>
      <c r="L14" s="298"/>
      <c r="M14" s="298"/>
    </row>
    <row r="15" spans="1:17" ht="15" thickBot="1">
      <c r="A15" s="303" t="s">
        <v>141</v>
      </c>
      <c r="B15" s="302" t="s">
        <v>94</v>
      </c>
      <c r="C15" s="325">
        <v>23.605353612239199</v>
      </c>
      <c r="D15" s="326">
        <v>23.4732688542679</v>
      </c>
      <c r="E15" s="298"/>
      <c r="F15" s="298"/>
      <c r="G15" s="298">
        <f>C15-F13</f>
        <v>-4.0955414557899417E-2</v>
      </c>
      <c r="H15" s="298"/>
      <c r="I15" s="298">
        <f>G15-H4</f>
        <v>-1.0333362678338696</v>
      </c>
      <c r="J15" s="299"/>
      <c r="K15" s="298">
        <f t="shared" si="1"/>
        <v>2.0467519471662285</v>
      </c>
      <c r="L15" s="298"/>
      <c r="M15" s="298"/>
    </row>
    <row r="16" spans="1:17">
      <c r="A16" s="303" t="s">
        <v>141</v>
      </c>
      <c r="B16" s="308" t="s">
        <v>93</v>
      </c>
      <c r="C16" s="325">
        <v>23.267387227796</v>
      </c>
      <c r="D16" s="326">
        <v>23.125610018119701</v>
      </c>
      <c r="E16" s="298">
        <f>AVERAGE(C16:C18)</f>
        <v>23.890292148998068</v>
      </c>
      <c r="F16" s="298">
        <f>AVERAGE(D16:D18)</f>
        <v>23.464936756396131</v>
      </c>
      <c r="G16" s="298">
        <f>C16-F16</f>
        <v>-0.1975495286001312</v>
      </c>
      <c r="H16" s="298">
        <f>AVERAGE(G16:G18)</f>
        <v>0.42535539260193528</v>
      </c>
      <c r="I16" s="298">
        <f>G16-H4</f>
        <v>-1.1899303818761013</v>
      </c>
      <c r="J16" s="299">
        <f>AVERAGE(I16:I18)</f>
        <v>-0.56702546067403492</v>
      </c>
      <c r="K16" s="298">
        <f t="shared" si="1"/>
        <v>2.2814173379036911</v>
      </c>
      <c r="L16" s="298">
        <f>AVERAGE(K16:K18)</f>
        <v>1.5844435470903024</v>
      </c>
      <c r="M16" s="298">
        <f>STDEV(K16:K18)</f>
        <v>0.68318105871261625</v>
      </c>
    </row>
    <row r="17" spans="1:13">
      <c r="A17" s="303" t="s">
        <v>141</v>
      </c>
      <c r="B17" s="307" t="s">
        <v>93</v>
      </c>
      <c r="C17" s="325">
        <v>23.819505585818899</v>
      </c>
      <c r="D17" s="326">
        <v>22.860254248609301</v>
      </c>
      <c r="E17" s="298"/>
      <c r="F17" s="298"/>
      <c r="G17" s="298">
        <f>C17-F16</f>
        <v>0.35456882942276735</v>
      </c>
      <c r="H17" s="298"/>
      <c r="I17" s="298">
        <f>G17-H4</f>
        <v>-0.6378120238532029</v>
      </c>
      <c r="J17" s="299"/>
      <c r="K17" s="298">
        <f t="shared" si="1"/>
        <v>1.5559676048916231</v>
      </c>
      <c r="L17" s="298"/>
      <c r="M17" s="298"/>
    </row>
    <row r="18" spans="1:13" ht="15" thickBot="1">
      <c r="A18" s="303" t="s">
        <v>141</v>
      </c>
      <c r="B18" s="306" t="s">
        <v>93</v>
      </c>
      <c r="C18" s="325">
        <v>24.583983633379301</v>
      </c>
      <c r="D18" s="326">
        <v>24.408946002459398</v>
      </c>
      <c r="E18" s="298"/>
      <c r="F18" s="298"/>
      <c r="G18" s="298">
        <f>C18-F16</f>
        <v>1.1190468769831696</v>
      </c>
      <c r="H18" s="298"/>
      <c r="I18" s="298">
        <f>G18-H4</f>
        <v>0.12666602370719937</v>
      </c>
      <c r="J18" s="299"/>
      <c r="K18" s="298">
        <f t="shared" si="1"/>
        <v>0.91594569847559382</v>
      </c>
      <c r="L18" s="298"/>
      <c r="M18" s="298"/>
    </row>
    <row r="19" spans="1:13">
      <c r="A19" s="303" t="s">
        <v>141</v>
      </c>
      <c r="B19" s="305" t="s">
        <v>92</v>
      </c>
      <c r="C19" s="325">
        <v>23.419221270691398</v>
      </c>
      <c r="D19" s="325">
        <v>23.997816924753199</v>
      </c>
      <c r="E19" s="298">
        <f>AVERAGE(C19:C21)</f>
        <v>23.977428877707098</v>
      </c>
      <c r="F19" s="298">
        <f>AVERAGE(D19:D21)</f>
        <v>23.323669793604733</v>
      </c>
      <c r="G19" s="298">
        <f>C19-F19</f>
        <v>9.555147708666567E-2</v>
      </c>
      <c r="H19" s="298">
        <f>AVERAGE(G19:G21)</f>
        <v>0.65375908410236627</v>
      </c>
      <c r="I19" s="298">
        <f>G19-H4</f>
        <v>-0.89682937618930458</v>
      </c>
      <c r="J19" s="299">
        <f>AVERAGE(I19:I21)</f>
        <v>-0.33862176917360404</v>
      </c>
      <c r="K19" s="298">
        <f t="shared" si="1"/>
        <v>1.8619694163315428</v>
      </c>
      <c r="L19" s="298">
        <f>AVERAGE(K19:K21)</f>
        <v>1.367999073336972</v>
      </c>
      <c r="M19" s="298">
        <f>STDEV(K19:K21)</f>
        <v>0.59470016742709431</v>
      </c>
    </row>
    <row r="20" spans="1:13">
      <c r="A20" s="303" t="s">
        <v>141</v>
      </c>
      <c r="B20" s="304" t="s">
        <v>92</v>
      </c>
      <c r="C20" s="325">
        <v>23.6986317806488</v>
      </c>
      <c r="D20" s="325">
        <v>22.5464754174482</v>
      </c>
      <c r="E20" s="298"/>
      <c r="F20" s="298"/>
      <c r="G20" s="298">
        <f>C20-F19</f>
        <v>0.3749619870440668</v>
      </c>
      <c r="H20" s="298"/>
      <c r="I20" s="298">
        <f>G20-H4</f>
        <v>-0.61741886623190345</v>
      </c>
      <c r="J20" s="299"/>
      <c r="K20" s="298">
        <f t="shared" si="1"/>
        <v>1.5341280075286394</v>
      </c>
      <c r="L20" s="298"/>
      <c r="M20" s="298"/>
    </row>
    <row r="21" spans="1:13" ht="15" thickBot="1">
      <c r="A21" s="303" t="s">
        <v>141</v>
      </c>
      <c r="B21" s="302" t="s">
        <v>92</v>
      </c>
      <c r="C21" s="325">
        <v>24.814433581781099</v>
      </c>
      <c r="D21" s="325">
        <v>23.4267170386128</v>
      </c>
      <c r="E21" s="298"/>
      <c r="F21" s="298"/>
      <c r="G21" s="298">
        <f>C21-F19</f>
        <v>1.4907637881763662</v>
      </c>
      <c r="H21" s="298"/>
      <c r="I21" s="298">
        <f>G21-H4</f>
        <v>0.49838293490039598</v>
      </c>
      <c r="J21" s="299"/>
      <c r="K21" s="298">
        <f t="shared" si="1"/>
        <v>0.70789979615073373</v>
      </c>
      <c r="L21" s="298"/>
      <c r="M21" s="298"/>
    </row>
    <row r="22" spans="1:13">
      <c r="A22" s="303" t="s">
        <v>141</v>
      </c>
      <c r="B22" s="308" t="s">
        <v>91</v>
      </c>
      <c r="C22" s="325">
        <v>23.975506549703798</v>
      </c>
      <c r="D22" s="326">
        <v>22.828177862323201</v>
      </c>
      <c r="E22" s="298">
        <f>AVERAGE(C22:C24)</f>
        <v>24.05901407371087</v>
      </c>
      <c r="F22" s="298">
        <f>AVERAGE(D22:D24)</f>
        <v>23.347724287292966</v>
      </c>
      <c r="G22" s="298">
        <f>C22-F22</f>
        <v>0.62778226241083246</v>
      </c>
      <c r="H22" s="298">
        <f>AVERAGE(G22:G24)</f>
        <v>0.71128978641790042</v>
      </c>
      <c r="I22" s="298">
        <f>G22-H4</f>
        <v>-0.36459859086513779</v>
      </c>
      <c r="J22" s="299">
        <f>AVERAGE(I22:I24)</f>
        <v>-0.28109106685806984</v>
      </c>
      <c r="K22" s="298">
        <f t="shared" si="1"/>
        <v>1.2875233448250174</v>
      </c>
      <c r="L22" s="298">
        <f>AVERAGE(K22:K24)</f>
        <v>1.2216700899674899</v>
      </c>
      <c r="M22" s="298">
        <f>STDEV(K22:K24)</f>
        <v>0.1513294128052618</v>
      </c>
    </row>
    <row r="23" spans="1:13">
      <c r="A23" s="303" t="s">
        <v>141</v>
      </c>
      <c r="B23" s="307" t="s">
        <v>91</v>
      </c>
      <c r="C23" s="325">
        <v>23.92985614453</v>
      </c>
      <c r="D23" s="326">
        <v>23.450820149677401</v>
      </c>
      <c r="E23" s="298"/>
      <c r="F23" s="298"/>
      <c r="G23" s="298">
        <f>C23-F22</f>
        <v>0.58213185723703376</v>
      </c>
      <c r="H23" s="298"/>
      <c r="I23" s="298">
        <f>G23-H4</f>
        <v>-0.4102489960389365</v>
      </c>
      <c r="J23" s="299"/>
      <c r="K23" s="298">
        <f t="shared" si="1"/>
        <v>1.328915152970451</v>
      </c>
      <c r="L23" s="298"/>
      <c r="M23" s="298"/>
    </row>
    <row r="24" spans="1:13" ht="15" thickBot="1">
      <c r="A24" s="303" t="s">
        <v>141</v>
      </c>
      <c r="B24" s="306" t="s">
        <v>91</v>
      </c>
      <c r="C24" s="325">
        <v>24.271679526898801</v>
      </c>
      <c r="D24" s="326">
        <v>23.764174849878302</v>
      </c>
      <c r="E24" s="298"/>
      <c r="F24" s="298"/>
      <c r="G24" s="298">
        <f>C24-F22</f>
        <v>0.92395523960583503</v>
      </c>
      <c r="H24" s="298"/>
      <c r="I24" s="298">
        <f>G24-H4</f>
        <v>-6.8425613670135221E-2</v>
      </c>
      <c r="J24" s="299"/>
      <c r="K24" s="298">
        <f t="shared" si="1"/>
        <v>1.0485717721070016</v>
      </c>
      <c r="L24" s="298"/>
      <c r="M24" s="298"/>
    </row>
    <row r="25" spans="1:13">
      <c r="A25" s="303" t="s">
        <v>141</v>
      </c>
      <c r="B25" s="305" t="s">
        <v>90</v>
      </c>
      <c r="C25" s="325">
        <v>24.617998654597599</v>
      </c>
      <c r="D25" s="326">
        <v>22.2386276628392</v>
      </c>
      <c r="E25" s="298">
        <f>AVERAGE(C25:C27)</f>
        <v>23.969778095384001</v>
      </c>
      <c r="F25" s="298">
        <f>AVERAGE(D25:D27)</f>
        <v>22.801113013931602</v>
      </c>
      <c r="G25" s="298">
        <f>C25-F25</f>
        <v>1.8168856406659977</v>
      </c>
      <c r="H25" s="298">
        <f>AVERAGE(G26:G27)</f>
        <v>0.84455480184559839</v>
      </c>
      <c r="I25" s="298">
        <f>G25-H4</f>
        <v>0.82450478739002742</v>
      </c>
      <c r="J25" s="299">
        <f>AVERAGE(I26:I27)</f>
        <v>-0.14782605143037186</v>
      </c>
      <c r="K25" s="298">
        <f t="shared" si="1"/>
        <v>0.564675997126733</v>
      </c>
      <c r="L25" s="298">
        <f>AVERAGE(K26:K27)</f>
        <v>1.1794236437972083</v>
      </c>
      <c r="M25" s="298">
        <f>STDEV(K26:K27)</f>
        <v>0.5720148126334742</v>
      </c>
    </row>
    <row r="26" spans="1:13">
      <c r="A26" s="303" t="s">
        <v>141</v>
      </c>
      <c r="B26" s="304" t="s">
        <v>90</v>
      </c>
      <c r="C26" s="325">
        <v>24.161322286016102</v>
      </c>
      <c r="D26" s="326">
        <v>22.317626686859501</v>
      </c>
      <c r="E26" s="298"/>
      <c r="F26" s="298"/>
      <c r="G26" s="298">
        <f>C26-F25</f>
        <v>1.3602092720845</v>
      </c>
      <c r="H26" s="298"/>
      <c r="I26" s="298">
        <f>G26-H4</f>
        <v>0.36782841880852979</v>
      </c>
      <c r="J26" s="299"/>
      <c r="K26" s="298">
        <f t="shared" si="1"/>
        <v>0.77494809084492577</v>
      </c>
      <c r="L26" s="298"/>
      <c r="M26" s="298"/>
    </row>
    <row r="27" spans="1:13" ht="15" thickBot="1">
      <c r="A27" s="303" t="s">
        <v>141</v>
      </c>
      <c r="B27" s="302" t="s">
        <v>90</v>
      </c>
      <c r="C27" s="325">
        <v>23.130013345538298</v>
      </c>
      <c r="D27" s="326">
        <v>23.8470846920961</v>
      </c>
      <c r="E27" s="298"/>
      <c r="F27" s="298"/>
      <c r="G27" s="298">
        <f>C27-F25</f>
        <v>0.32890033160669674</v>
      </c>
      <c r="H27" s="298"/>
      <c r="I27" s="298">
        <f>G27-H4</f>
        <v>-0.66348052166927352</v>
      </c>
      <c r="J27" s="299"/>
      <c r="K27" s="298">
        <f t="shared" si="1"/>
        <v>1.5838991967494906</v>
      </c>
      <c r="L27" s="298"/>
      <c r="M27" s="298"/>
    </row>
    <row r="28" spans="1:13">
      <c r="A28" s="303" t="s">
        <v>141</v>
      </c>
      <c r="B28" s="308" t="s">
        <v>89</v>
      </c>
      <c r="C28" s="325">
        <v>24.347286442624402</v>
      </c>
      <c r="D28" s="326">
        <v>22.505256985450998</v>
      </c>
      <c r="E28" s="298">
        <f>AVERAGE(C28:C30)</f>
        <v>24.270090663662103</v>
      </c>
      <c r="F28" s="298">
        <f>AVERAGE(D28:D30)</f>
        <v>23.819240748828932</v>
      </c>
      <c r="G28" s="298">
        <f>C28-F28</f>
        <v>0.52804569379546962</v>
      </c>
      <c r="H28" s="298">
        <f>AVERAGE(G28:G30)</f>
        <v>0.45084991483316844</v>
      </c>
      <c r="I28" s="298">
        <f t="shared" ref="I28:I33" si="2">G28-H4</f>
        <v>-0.46433515948050064</v>
      </c>
      <c r="J28" s="299">
        <f>AVERAGE(I28:I30)</f>
        <v>0.12005629707451171</v>
      </c>
      <c r="K28" s="298">
        <f t="shared" si="1"/>
        <v>1.3796814050763255</v>
      </c>
      <c r="L28" s="298">
        <f>AVERAGE(K28:K30)</f>
        <v>1.0327583717551134</v>
      </c>
      <c r="M28" s="298">
        <f>STDEV(K28:K30)</f>
        <v>0.51379129322475481</v>
      </c>
    </row>
    <row r="29" spans="1:13">
      <c r="A29" s="303" t="s">
        <v>141</v>
      </c>
      <c r="B29" s="307" t="s">
        <v>89</v>
      </c>
      <c r="C29" s="325">
        <v>23.467513006647799</v>
      </c>
      <c r="D29" s="326">
        <v>24.614130385661898</v>
      </c>
      <c r="E29" s="298"/>
      <c r="F29" s="298"/>
      <c r="G29" s="298">
        <f>C29-F28</f>
        <v>-0.3517277421811329</v>
      </c>
      <c r="H29" s="298"/>
      <c r="I29" s="298">
        <f t="shared" si="2"/>
        <v>-0.3517277421811329</v>
      </c>
      <c r="J29" s="299"/>
      <c r="K29" s="298">
        <f t="shared" si="1"/>
        <v>1.2760879295034648</v>
      </c>
      <c r="L29" s="298"/>
      <c r="M29" s="298"/>
    </row>
    <row r="30" spans="1:13" ht="15" thickBot="1">
      <c r="A30" s="303" t="s">
        <v>141</v>
      </c>
      <c r="B30" s="306" t="s">
        <v>89</v>
      </c>
      <c r="C30" s="325">
        <v>24.995472541714101</v>
      </c>
      <c r="D30" s="326">
        <v>24.338334875373899</v>
      </c>
      <c r="E30" s="298"/>
      <c r="F30" s="298"/>
      <c r="G30" s="298">
        <f>C30-F28</f>
        <v>1.1762317928851687</v>
      </c>
      <c r="H30" s="298"/>
      <c r="I30" s="298">
        <f t="shared" si="2"/>
        <v>1.1762317928851687</v>
      </c>
      <c r="J30" s="299"/>
      <c r="K30" s="298">
        <f t="shared" si="1"/>
        <v>0.44250578068554991</v>
      </c>
      <c r="L30" s="298"/>
      <c r="M30" s="298"/>
    </row>
    <row r="31" spans="1:13">
      <c r="A31" s="303" t="s">
        <v>141</v>
      </c>
      <c r="B31" s="305" t="s">
        <v>87</v>
      </c>
      <c r="C31" s="325">
        <v>23.534586862591201</v>
      </c>
      <c r="D31" s="326">
        <v>23.987808724226401</v>
      </c>
      <c r="E31" s="298">
        <f>AVERAGE(C31:C33)</f>
        <v>23.714840925304099</v>
      </c>
      <c r="F31" s="298">
        <f>AVERAGE(D31:D33)</f>
        <v>23.581076702358001</v>
      </c>
      <c r="G31" s="298">
        <f>C31-F31</f>
        <v>-4.6489839766799435E-2</v>
      </c>
      <c r="H31" s="298">
        <f>AVERAGE(G31:G33)</f>
        <v>0.13376422294609944</v>
      </c>
      <c r="I31" s="298">
        <f t="shared" si="2"/>
        <v>-0.63807773185653482</v>
      </c>
      <c r="J31" s="299">
        <f>AVERAGE(I31:I33)</f>
        <v>-6.3431741083812374E-2</v>
      </c>
      <c r="K31" s="298">
        <f t="shared" si="1"/>
        <v>1.556254201232588</v>
      </c>
      <c r="L31" s="298">
        <f>AVERAGE(K31:K33)</f>
        <v>1.0941602616105115</v>
      </c>
      <c r="M31" s="298">
        <f>STDEV(K31:K33)</f>
        <v>0.4146610220187768</v>
      </c>
    </row>
    <row r="32" spans="1:13">
      <c r="A32" s="303" t="s">
        <v>141</v>
      </c>
      <c r="B32" s="304" t="s">
        <v>87</v>
      </c>
      <c r="C32" s="325">
        <v>23.622462498545399</v>
      </c>
      <c r="D32" s="326">
        <v>22.350915221914899</v>
      </c>
      <c r="E32" s="298"/>
      <c r="F32" s="298"/>
      <c r="G32" s="298">
        <f>C32-F31</f>
        <v>4.1385796187398682E-2</v>
      </c>
      <c r="H32" s="298"/>
      <c r="I32" s="298">
        <f t="shared" si="2"/>
        <v>4.1385796187398682E-2</v>
      </c>
      <c r="J32" s="299"/>
      <c r="K32" s="298">
        <f t="shared" si="1"/>
        <v>0.97172110185504867</v>
      </c>
      <c r="L32" s="298"/>
      <c r="M32" s="298"/>
    </row>
    <row r="33" spans="1:17" ht="15" thickBot="1">
      <c r="A33" s="303" t="s">
        <v>141</v>
      </c>
      <c r="B33" s="302" t="s">
        <v>87</v>
      </c>
      <c r="C33" s="325">
        <v>23.9874734147757</v>
      </c>
      <c r="D33" s="326">
        <v>24.404506160932701</v>
      </c>
      <c r="E33" s="298"/>
      <c r="F33" s="298"/>
      <c r="G33" s="298">
        <f>C33-F31</f>
        <v>0.40639671241769904</v>
      </c>
      <c r="H33" s="298"/>
      <c r="I33" s="298">
        <f t="shared" si="2"/>
        <v>0.40639671241769904</v>
      </c>
      <c r="J33" s="299"/>
      <c r="K33" s="298">
        <f t="shared" si="1"/>
        <v>0.75450548174389809</v>
      </c>
      <c r="L33" s="298"/>
      <c r="M33" s="298"/>
    </row>
    <row r="36" spans="1:17" ht="24" customHeight="1">
      <c r="A36" s="441" t="s">
        <v>43</v>
      </c>
      <c r="B36" s="442"/>
      <c r="C36" s="443"/>
      <c r="E36" s="453" t="s">
        <v>131</v>
      </c>
      <c r="F36" s="453"/>
    </row>
    <row r="37" spans="1:17" ht="16" thickBot="1">
      <c r="A37" s="316" t="s">
        <v>117</v>
      </c>
      <c r="B37" s="316" t="s">
        <v>116</v>
      </c>
      <c r="C37" s="315" t="s">
        <v>115</v>
      </c>
      <c r="D37" s="315" t="s">
        <v>114</v>
      </c>
      <c r="E37" s="313" t="s">
        <v>113</v>
      </c>
      <c r="F37" s="313" t="s">
        <v>112</v>
      </c>
      <c r="G37" s="314" t="s">
        <v>111</v>
      </c>
      <c r="H37" s="313" t="s">
        <v>110</v>
      </c>
      <c r="I37" s="314" t="s">
        <v>109</v>
      </c>
      <c r="J37" s="313" t="s">
        <v>108</v>
      </c>
      <c r="K37" s="313" t="s">
        <v>107</v>
      </c>
      <c r="L37" s="313" t="s">
        <v>106</v>
      </c>
      <c r="M37" s="313" t="s">
        <v>105</v>
      </c>
      <c r="O37" s="309"/>
      <c r="P37" s="312" t="s">
        <v>104</v>
      </c>
      <c r="Q37" s="311" t="s">
        <v>103</v>
      </c>
    </row>
    <row r="38" spans="1:17">
      <c r="A38" s="303" t="s">
        <v>141</v>
      </c>
      <c r="B38" s="308" t="s">
        <v>100</v>
      </c>
      <c r="C38" s="300">
        <v>22.015316908570899</v>
      </c>
      <c r="D38" s="300">
        <v>22.5161289465577</v>
      </c>
      <c r="E38" s="298">
        <f>AVERAGE(C38:C40)</f>
        <v>21.87574277782927</v>
      </c>
      <c r="F38" s="298">
        <f>AVERAGE(D38:D40)</f>
        <v>22.708708240328832</v>
      </c>
      <c r="G38" s="298">
        <f>C38-F38</f>
        <v>-0.69339133175793322</v>
      </c>
      <c r="H38" s="298">
        <f>AVERAGE(G38:G40)</f>
        <v>-0.83296546249956549</v>
      </c>
      <c r="I38" s="298">
        <f>G38-H38</f>
        <v>0.13957413074163227</v>
      </c>
      <c r="J38" s="299">
        <f>AVERAGE(I38:I40)</f>
        <v>0</v>
      </c>
      <c r="K38" s="298">
        <f t="shared" ref="K38:K67" si="3">2^-(I38)</f>
        <v>0.9077870855085618</v>
      </c>
      <c r="L38" s="317">
        <f>AVERAGE(K38:K40)</f>
        <v>1.1086303299281486</v>
      </c>
      <c r="M38" s="298">
        <f>STDEV(K38:K40)</f>
        <v>0.62488417900004822</v>
      </c>
      <c r="O38" s="309" t="s">
        <v>102</v>
      </c>
      <c r="P38" s="309">
        <v>1.1086303299281499</v>
      </c>
      <c r="Q38" s="309">
        <v>1.0482045095702499</v>
      </c>
    </row>
    <row r="39" spans="1:17">
      <c r="A39" s="303" t="s">
        <v>141</v>
      </c>
      <c r="B39" s="307" t="s">
        <v>100</v>
      </c>
      <c r="C39" s="300">
        <v>21.0203582908694</v>
      </c>
      <c r="D39" s="300">
        <v>22.768473881780199</v>
      </c>
      <c r="E39" s="298"/>
      <c r="F39" s="298"/>
      <c r="G39" s="298">
        <f>C39-F38</f>
        <v>-1.6883499494594325</v>
      </c>
      <c r="H39" s="298"/>
      <c r="I39" s="298">
        <f>G39-H38</f>
        <v>-0.85538448695986702</v>
      </c>
      <c r="J39" s="299"/>
      <c r="K39" s="298">
        <f t="shared" si="3"/>
        <v>1.8092408645170572</v>
      </c>
      <c r="L39" s="298"/>
      <c r="M39" s="298"/>
      <c r="O39" s="309" t="s">
        <v>101</v>
      </c>
      <c r="P39" s="309">
        <v>2.40192831240291</v>
      </c>
      <c r="Q39" s="309">
        <v>2.8703831147301102</v>
      </c>
    </row>
    <row r="40" spans="1:17" ht="15" thickBot="1">
      <c r="A40" s="303" t="s">
        <v>141</v>
      </c>
      <c r="B40" s="306" t="s">
        <v>100</v>
      </c>
      <c r="C40" s="300">
        <v>22.591553134047501</v>
      </c>
      <c r="D40" s="300">
        <v>22.841521892648601</v>
      </c>
      <c r="E40" s="298"/>
      <c r="F40" s="298"/>
      <c r="G40" s="298">
        <f>C40-F38</f>
        <v>-0.11715510628133075</v>
      </c>
      <c r="H40" s="298"/>
      <c r="I40" s="298">
        <f>G40-H38</f>
        <v>0.71581035621823474</v>
      </c>
      <c r="J40" s="299"/>
      <c r="K40" s="298">
        <f t="shared" si="3"/>
        <v>0.60886303975882661</v>
      </c>
      <c r="L40" s="298"/>
      <c r="M40" s="298"/>
      <c r="O40" s="309" t="s">
        <v>99</v>
      </c>
      <c r="P40" s="309">
        <v>1.1404743281348799</v>
      </c>
      <c r="Q40" s="309">
        <v>1.87112026015184</v>
      </c>
    </row>
    <row r="41" spans="1:17">
      <c r="A41" s="303" t="s">
        <v>141</v>
      </c>
      <c r="B41" s="305" t="s">
        <v>96</v>
      </c>
      <c r="C41" s="301">
        <v>21.782631448224102</v>
      </c>
      <c r="D41" s="300">
        <v>22.073559952155801</v>
      </c>
      <c r="E41" s="298">
        <f>AVERAGE(C41:C43)</f>
        <v>21.535108565990132</v>
      </c>
      <c r="F41" s="298">
        <f>AVERAGE(D41:D43)</f>
        <v>22.348289487055435</v>
      </c>
      <c r="G41" s="298">
        <f>C41-F41</f>
        <v>-0.5656580388313337</v>
      </c>
      <c r="H41" s="298">
        <f>AVERAGE(G41:G43)</f>
        <v>-0.81318092106530193</v>
      </c>
      <c r="I41" s="298">
        <f>G41-H38</f>
        <v>0.26730742366823179</v>
      </c>
      <c r="J41" s="299">
        <f>AVERAGE(I41:I43)</f>
        <v>1.978454143426352E-2</v>
      </c>
      <c r="K41" s="298">
        <f t="shared" si="3"/>
        <v>0.8308687930230223</v>
      </c>
      <c r="L41" s="298">
        <f>AVERAGE(K41:K43)</f>
        <v>1.0482045095702419</v>
      </c>
      <c r="M41" s="298">
        <f>STDEV(K41:K43)</f>
        <v>0.4676868513032712</v>
      </c>
      <c r="O41" s="309" t="s">
        <v>98</v>
      </c>
      <c r="P41" s="309">
        <v>2.63172815661799</v>
      </c>
      <c r="Q41" s="309">
        <v>1.11938328674494</v>
      </c>
    </row>
    <row r="42" spans="1:17">
      <c r="A42" s="303" t="s">
        <v>141</v>
      </c>
      <c r="B42" s="304" t="s">
        <v>96</v>
      </c>
      <c r="C42" s="301">
        <v>20.850828841483999</v>
      </c>
      <c r="D42" s="300">
        <v>22.571670041897899</v>
      </c>
      <c r="E42" s="298"/>
      <c r="F42" s="298"/>
      <c r="G42" s="298">
        <f>C42-F41</f>
        <v>-1.4974606455714365</v>
      </c>
      <c r="H42" s="298"/>
      <c r="I42" s="298">
        <f>G42-H38</f>
        <v>-0.66449518307187105</v>
      </c>
      <c r="J42" s="299"/>
      <c r="K42" s="298">
        <f t="shared" si="3"/>
        <v>1.5850135602286166</v>
      </c>
      <c r="L42" s="298"/>
      <c r="M42" s="298"/>
      <c r="O42" s="309" t="s">
        <v>97</v>
      </c>
      <c r="P42" s="309">
        <v>1.48026254622896</v>
      </c>
      <c r="Q42" s="309">
        <v>1.6069051274486299</v>
      </c>
    </row>
    <row r="43" spans="1:17" ht="15" thickBot="1">
      <c r="A43" s="303" t="s">
        <v>141</v>
      </c>
      <c r="B43" s="302" t="s">
        <v>96</v>
      </c>
      <c r="C43" s="301">
        <v>21.9718654082623</v>
      </c>
      <c r="D43" s="300">
        <v>22.399638467112599</v>
      </c>
      <c r="E43" s="298"/>
      <c r="F43" s="298"/>
      <c r="G43" s="298">
        <f>C43-F41</f>
        <v>-0.37642407879313566</v>
      </c>
      <c r="H43" s="298"/>
      <c r="I43" s="298">
        <f>G43-H38</f>
        <v>0.45654138370642983</v>
      </c>
      <c r="J43" s="299"/>
      <c r="K43" s="298">
        <f t="shared" si="3"/>
        <v>0.72873117545908705</v>
      </c>
      <c r="L43" s="298"/>
      <c r="M43" s="298"/>
    </row>
    <row r="44" spans="1:17">
      <c r="A44" s="303" t="s">
        <v>141</v>
      </c>
      <c r="B44" s="308" t="s">
        <v>95</v>
      </c>
      <c r="C44" s="301">
        <v>20.397697728934599</v>
      </c>
      <c r="D44" s="300">
        <v>22.9389557725051</v>
      </c>
      <c r="E44" s="298">
        <f>AVERAGE(C44:C46)</f>
        <v>21.371623008563002</v>
      </c>
      <c r="F44" s="298">
        <f>AVERAGE(D44:D46)</f>
        <v>23.203750360514636</v>
      </c>
      <c r="G44" s="298">
        <f>C44-F44</f>
        <v>-2.8060526315800374</v>
      </c>
      <c r="H44" s="298">
        <f>AVERAGE(G44:G46)</f>
        <v>-1.8321273519516363</v>
      </c>
      <c r="I44" s="298">
        <f>G44-H38</f>
        <v>-1.9730871690804719</v>
      </c>
      <c r="J44" s="299">
        <f>AVERAGE(I44:I46)</f>
        <v>-0.99916188945207074</v>
      </c>
      <c r="K44" s="298">
        <f t="shared" si="3"/>
        <v>3.9260734655417391</v>
      </c>
      <c r="L44" s="298">
        <f>AVERAGE(K44:K46)</f>
        <v>2.4019283124029407</v>
      </c>
      <c r="M44" s="298">
        <f>STDEV(K44:K46)</f>
        <v>1.5483150654184734</v>
      </c>
    </row>
    <row r="45" spans="1:17">
      <c r="A45" s="303" t="s">
        <v>141</v>
      </c>
      <c r="B45" s="307" t="s">
        <v>95</v>
      </c>
      <c r="C45" s="301">
        <v>21.078482473006702</v>
      </c>
      <c r="D45" s="300">
        <v>24.173408843791002</v>
      </c>
      <c r="E45" s="298"/>
      <c r="F45" s="298"/>
      <c r="G45" s="298">
        <f>C45-F44</f>
        <v>-2.1252678875079347</v>
      </c>
      <c r="H45" s="298"/>
      <c r="I45" s="298">
        <f>G45-H38</f>
        <v>-1.2923024250083692</v>
      </c>
      <c r="J45" s="299"/>
      <c r="K45" s="298">
        <f t="shared" si="3"/>
        <v>2.4491861417398328</v>
      </c>
      <c r="L45" s="298"/>
      <c r="M45" s="298"/>
    </row>
    <row r="46" spans="1:17" ht="15" thickBot="1">
      <c r="A46" s="303" t="s">
        <v>141</v>
      </c>
      <c r="B46" s="306" t="s">
        <v>95</v>
      </c>
      <c r="C46" s="301">
        <v>22.6386888237477</v>
      </c>
      <c r="D46" s="300">
        <v>22.4988864652478</v>
      </c>
      <c r="E46" s="298"/>
      <c r="F46" s="298"/>
      <c r="G46" s="298">
        <f>C46-F44</f>
        <v>-0.56506153676693671</v>
      </c>
      <c r="H46" s="298"/>
      <c r="I46" s="298">
        <f>G46-H38</f>
        <v>0.26790392573262878</v>
      </c>
      <c r="J46" s="299"/>
      <c r="K46" s="298">
        <f t="shared" si="3"/>
        <v>0.83052532992724981</v>
      </c>
      <c r="L46" s="298"/>
      <c r="M46" s="298"/>
    </row>
    <row r="47" spans="1:17">
      <c r="A47" s="303" t="s">
        <v>141</v>
      </c>
      <c r="B47" s="305" t="s">
        <v>94</v>
      </c>
      <c r="C47" s="301">
        <v>20.302804425075301</v>
      </c>
      <c r="D47" s="300">
        <v>24.366122585160301</v>
      </c>
      <c r="E47" s="298">
        <f>AVERAGE(C47:C49)</f>
        <v>21.819090481454065</v>
      </c>
      <c r="F47" s="298">
        <f>AVERAGE(D47:D49)</f>
        <v>23.735759830365136</v>
      </c>
      <c r="G47" s="298">
        <f>C47-F47</f>
        <v>-3.4329554052898352</v>
      </c>
      <c r="H47" s="298">
        <f>AVERAGE(G47:G49)</f>
        <v>-1.9166693489110689</v>
      </c>
      <c r="I47" s="298">
        <f>G47-H38</f>
        <v>-2.5999899427902697</v>
      </c>
      <c r="J47" s="299">
        <f>AVERAGE(I47:I49)</f>
        <v>-1.0837038864115034</v>
      </c>
      <c r="K47" s="298">
        <f t="shared" si="3"/>
        <v>6.0628240011807986</v>
      </c>
      <c r="L47" s="298">
        <f>AVERAGE(K47:K49)</f>
        <v>2.8703831147300973</v>
      </c>
      <c r="M47" s="298">
        <f>STDEV(K47:K49)</f>
        <v>2.7743217012776222</v>
      </c>
    </row>
    <row r="48" spans="1:17">
      <c r="A48" s="303" t="s">
        <v>141</v>
      </c>
      <c r="B48" s="304" t="s">
        <v>94</v>
      </c>
      <c r="C48" s="301">
        <v>22.841053540903101</v>
      </c>
      <c r="D48" s="300">
        <v>22.5972257501525</v>
      </c>
      <c r="E48" s="298"/>
      <c r="F48" s="298"/>
      <c r="G48" s="298">
        <f>C48-F47</f>
        <v>-0.8947062894620359</v>
      </c>
      <c r="H48" s="298"/>
      <c r="I48" s="298">
        <f>G48-H38</f>
        <v>-6.1740826962470408E-2</v>
      </c>
      <c r="J48" s="299"/>
      <c r="K48" s="298">
        <f t="shared" si="3"/>
        <v>1.0437244106443668</v>
      </c>
      <c r="L48" s="298"/>
      <c r="M48" s="298"/>
    </row>
    <row r="49" spans="1:13" ht="15" thickBot="1">
      <c r="A49" s="303" t="s">
        <v>141</v>
      </c>
      <c r="B49" s="302" t="s">
        <v>94</v>
      </c>
      <c r="C49" s="301">
        <v>22.313413478383801</v>
      </c>
      <c r="D49" s="300">
        <v>24.243931155782601</v>
      </c>
      <c r="E49" s="298"/>
      <c r="F49" s="298"/>
      <c r="G49" s="298">
        <f>C49-F47</f>
        <v>-1.4223463519813357</v>
      </c>
      <c r="H49" s="298"/>
      <c r="I49" s="298">
        <f>G49-H38</f>
        <v>-0.58938088948177025</v>
      </c>
      <c r="J49" s="299"/>
      <c r="K49" s="298">
        <f t="shared" si="3"/>
        <v>1.5046009323651259</v>
      </c>
      <c r="L49" s="298"/>
      <c r="M49" s="298"/>
    </row>
    <row r="50" spans="1:13">
      <c r="A50" s="303" t="s">
        <v>141</v>
      </c>
      <c r="B50" s="308" t="s">
        <v>93</v>
      </c>
      <c r="C50" s="301">
        <v>21.881985922747401</v>
      </c>
      <c r="D50" s="300">
        <v>22.2415852301515</v>
      </c>
      <c r="E50" s="298">
        <f>AVERAGE(C50:C52)</f>
        <v>22.070104200649865</v>
      </c>
      <c r="F50" s="298">
        <f>AVERAGE(D50:D52)</f>
        <v>23.060582295078202</v>
      </c>
      <c r="G50" s="298">
        <f>C50-F50</f>
        <v>-1.1785963723308015</v>
      </c>
      <c r="H50" s="298">
        <f>AVERAGE(G50:G52)</f>
        <v>-0.99047809442833434</v>
      </c>
      <c r="I50" s="298">
        <f>G50-H38</f>
        <v>-0.34563090983123601</v>
      </c>
      <c r="J50" s="299">
        <f>AVERAGE(I50:I52)</f>
        <v>-0.15751263192876883</v>
      </c>
      <c r="K50" s="298">
        <f t="shared" si="3"/>
        <v>1.2707065580177113</v>
      </c>
      <c r="L50" s="298">
        <f>AVERAGE(K50:K52)</f>
        <v>1.1404743281348746</v>
      </c>
      <c r="M50" s="298">
        <f>STDEV(K50:K52)</f>
        <v>0.27778673322021585</v>
      </c>
    </row>
    <row r="51" spans="1:13">
      <c r="A51" s="303" t="s">
        <v>141</v>
      </c>
      <c r="B51" s="307" t="s">
        <v>93</v>
      </c>
      <c r="C51" s="301">
        <v>21.817038344025601</v>
      </c>
      <c r="D51" s="300">
        <v>23.228837982958702</v>
      </c>
      <c r="E51" s="298"/>
      <c r="F51" s="298"/>
      <c r="G51" s="298">
        <f>C51-F50</f>
        <v>-1.243543951052601</v>
      </c>
      <c r="H51" s="298"/>
      <c r="I51" s="298">
        <f>G51-H38</f>
        <v>-0.41057848855303547</v>
      </c>
      <c r="J51" s="299"/>
      <c r="K51" s="298">
        <f t="shared" si="3"/>
        <v>1.3292186943203292</v>
      </c>
      <c r="L51" s="298"/>
      <c r="M51" s="298"/>
    </row>
    <row r="52" spans="1:13" ht="15" thickBot="1">
      <c r="A52" s="303" t="s">
        <v>141</v>
      </c>
      <c r="B52" s="306" t="s">
        <v>93</v>
      </c>
      <c r="C52" s="301">
        <v>22.511288335176602</v>
      </c>
      <c r="D52" s="300">
        <v>23.711323672124401</v>
      </c>
      <c r="E52" s="298"/>
      <c r="F52" s="298"/>
      <c r="G52" s="298">
        <f>C52-F50</f>
        <v>-0.54929395990160046</v>
      </c>
      <c r="H52" s="298"/>
      <c r="I52" s="298">
        <f>G52-H38</f>
        <v>0.28367150259796503</v>
      </c>
      <c r="J52" s="299"/>
      <c r="K52" s="298">
        <f t="shared" si="3"/>
        <v>0.82149773206658316</v>
      </c>
      <c r="L52" s="298"/>
      <c r="M52" s="298"/>
    </row>
    <row r="53" spans="1:13">
      <c r="A53" s="303" t="s">
        <v>141</v>
      </c>
      <c r="B53" s="305" t="s">
        <v>92</v>
      </c>
      <c r="C53" s="301">
        <v>21.532633574509099</v>
      </c>
      <c r="D53" s="301">
        <v>24.037747876184699</v>
      </c>
      <c r="E53" s="298">
        <f>AVERAGE(C53:C55)</f>
        <v>21.618611763008531</v>
      </c>
      <c r="F53" s="298">
        <f>AVERAGE(D53:D55)</f>
        <v>23.126300911654067</v>
      </c>
      <c r="G53" s="298">
        <f>C53-F53</f>
        <v>-1.5936673371449679</v>
      </c>
      <c r="H53" s="298">
        <f>AVERAGE(G53:G55)</f>
        <v>-1.5076891486455335</v>
      </c>
      <c r="I53" s="298">
        <f>G53-H38</f>
        <v>-0.7607018746454024</v>
      </c>
      <c r="J53" s="299">
        <f>AVERAGE(I53:I55)</f>
        <v>-0.67472368614596812</v>
      </c>
      <c r="K53" s="298">
        <f t="shared" si="3"/>
        <v>1.6943147124759124</v>
      </c>
      <c r="L53" s="298">
        <f>AVERAGE(K53:K55)</f>
        <v>1.8711202601518195</v>
      </c>
      <c r="M53" s="298">
        <f>STDEV(K53:K55)</f>
        <v>1.209318935073852</v>
      </c>
    </row>
    <row r="54" spans="1:13">
      <c r="A54" s="303" t="s">
        <v>141</v>
      </c>
      <c r="B54" s="304" t="s">
        <v>92</v>
      </c>
      <c r="C54" s="301">
        <v>22.689384104080101</v>
      </c>
      <c r="D54" s="301">
        <v>22.5988456752753</v>
      </c>
      <c r="E54" s="298"/>
      <c r="F54" s="298"/>
      <c r="G54" s="298">
        <f>C54-F53</f>
        <v>-0.43691680757396512</v>
      </c>
      <c r="H54" s="298"/>
      <c r="I54" s="298">
        <f>G54-H38</f>
        <v>0.39604865492560037</v>
      </c>
      <c r="J54" s="299"/>
      <c r="K54" s="298">
        <f t="shared" si="3"/>
        <v>0.75993679888142474</v>
      </c>
      <c r="L54" s="298"/>
      <c r="M54" s="298"/>
    </row>
    <row r="55" spans="1:13" ht="15" thickBot="1">
      <c r="A55" s="303" t="s">
        <v>141</v>
      </c>
      <c r="B55" s="302" t="s">
        <v>92</v>
      </c>
      <c r="C55" s="301">
        <v>20.633817610436399</v>
      </c>
      <c r="D55" s="301">
        <v>22.742309183502201</v>
      </c>
      <c r="E55" s="298"/>
      <c r="F55" s="298"/>
      <c r="G55" s="298">
        <f>C55-F53</f>
        <v>-2.4924833012176677</v>
      </c>
      <c r="H55" s="298"/>
      <c r="I55" s="298">
        <f>G55-H38</f>
        <v>-1.6595178387181022</v>
      </c>
      <c r="J55" s="299"/>
      <c r="K55" s="298">
        <f t="shared" si="3"/>
        <v>3.159109269098122</v>
      </c>
      <c r="L55" s="298"/>
      <c r="M55" s="298"/>
    </row>
    <row r="56" spans="1:13">
      <c r="A56" s="303" t="s">
        <v>141</v>
      </c>
      <c r="B56" s="308" t="s">
        <v>91</v>
      </c>
      <c r="C56" s="301">
        <v>21.1203614703022</v>
      </c>
      <c r="D56" s="300">
        <v>22.539933357747501</v>
      </c>
      <c r="E56" s="298">
        <f>AVERAGE(C56:C58)</f>
        <v>20.779389914417902</v>
      </c>
      <c r="F56" s="298">
        <f>AVERAGE(D56:D58)</f>
        <v>22.988951247782904</v>
      </c>
      <c r="G56" s="298">
        <f>C56-F56</f>
        <v>-1.8685897774807039</v>
      </c>
      <c r="H56" s="298">
        <f>AVERAGE(G56:G58)</f>
        <v>-2.2095613333650035</v>
      </c>
      <c r="I56" s="298">
        <f>G56-H38</f>
        <v>-1.0356243149811384</v>
      </c>
      <c r="J56" s="299">
        <f>AVERAGE(I56:I58)</f>
        <v>-1.3765958708654378</v>
      </c>
      <c r="K56" s="298">
        <f t="shared" si="3"/>
        <v>2.050000575841358</v>
      </c>
      <c r="L56" s="298">
        <f>AVERAGE(K56:K58)</f>
        <v>2.631728156618097</v>
      </c>
      <c r="M56" s="298">
        <f>STDEV(K56:K58)</f>
        <v>0.50574666094748599</v>
      </c>
    </row>
    <row r="57" spans="1:13">
      <c r="A57" s="303" t="s">
        <v>141</v>
      </c>
      <c r="B57" s="307" t="s">
        <v>91</v>
      </c>
      <c r="C57" s="301">
        <v>20.6308404197048</v>
      </c>
      <c r="D57" s="300">
        <v>23.497514666758001</v>
      </c>
      <c r="E57" s="298"/>
      <c r="F57" s="298"/>
      <c r="G57" s="298">
        <f>C57-F56</f>
        <v>-2.3581108280781038</v>
      </c>
      <c r="H57" s="298"/>
      <c r="I57" s="298">
        <f>G57-H38</f>
        <v>-1.5251453655785383</v>
      </c>
      <c r="J57" s="299"/>
      <c r="K57" s="298">
        <f t="shared" si="3"/>
        <v>2.87815714778037</v>
      </c>
      <c r="L57" s="298"/>
      <c r="M57" s="298"/>
    </row>
    <row r="58" spans="1:13" ht="15" thickBot="1">
      <c r="A58" s="303" t="s">
        <v>141</v>
      </c>
      <c r="B58" s="306" t="s">
        <v>91</v>
      </c>
      <c r="C58" s="301">
        <v>20.586967853246701</v>
      </c>
      <c r="D58" s="300">
        <v>22.929405718843199</v>
      </c>
      <c r="E58" s="298"/>
      <c r="F58" s="298"/>
      <c r="G58" s="298">
        <f>C58-F56</f>
        <v>-2.4019833945362024</v>
      </c>
      <c r="H58" s="298"/>
      <c r="I58" s="298">
        <f>G58-H38</f>
        <v>-1.5690179320366369</v>
      </c>
      <c r="J58" s="299"/>
      <c r="K58" s="298">
        <f t="shared" si="3"/>
        <v>2.967026746232563</v>
      </c>
      <c r="L58" s="298"/>
      <c r="M58" s="298"/>
    </row>
    <row r="59" spans="1:13">
      <c r="A59" s="303" t="s">
        <v>141</v>
      </c>
      <c r="B59" s="305" t="s">
        <v>90</v>
      </c>
      <c r="C59" s="301">
        <v>21.832274567821301</v>
      </c>
      <c r="D59" s="300">
        <v>22.525449125052301</v>
      </c>
      <c r="E59" s="298">
        <f>AVERAGE(C59:C61)</f>
        <v>22.2887253202578</v>
      </c>
      <c r="F59" s="298">
        <f>AVERAGE(D59:D61)</f>
        <v>23.244920559138567</v>
      </c>
      <c r="G59" s="298">
        <f>C59-F59</f>
        <v>-1.412645991317266</v>
      </c>
      <c r="H59" s="298">
        <f>AVERAGE(G59:G61)</f>
        <v>-0.95619523888076685</v>
      </c>
      <c r="I59" s="298">
        <f>G59-H38</f>
        <v>-0.57968052881770049</v>
      </c>
      <c r="J59" s="299">
        <f>AVERAGE(I59:I61)</f>
        <v>-0.12322977638120136</v>
      </c>
      <c r="K59" s="298">
        <f t="shared" si="3"/>
        <v>1.4945182650441748</v>
      </c>
      <c r="L59" s="298">
        <f>AVERAGE(K59:K61)</f>
        <v>1.1193832867449585</v>
      </c>
      <c r="M59" s="298">
        <f>STDEV(K59:K61)</f>
        <v>0.33057958901463674</v>
      </c>
    </row>
    <row r="60" spans="1:13">
      <c r="A60" s="303" t="s">
        <v>141</v>
      </c>
      <c r="B60" s="304" t="s">
        <v>90</v>
      </c>
      <c r="C60" s="301">
        <v>22.422152790935201</v>
      </c>
      <c r="D60" s="300">
        <v>24.9551136115915</v>
      </c>
      <c r="E60" s="298"/>
      <c r="F60" s="298"/>
      <c r="G60" s="298">
        <f>C60-F59</f>
        <v>-0.8227677682033665</v>
      </c>
      <c r="H60" s="298"/>
      <c r="I60" s="298">
        <f>G60-H38</f>
        <v>1.0197694296198989E-2</v>
      </c>
      <c r="J60" s="299"/>
      <c r="K60" s="298">
        <f t="shared" si="3"/>
        <v>0.99295642006045803</v>
      </c>
      <c r="L60" s="298"/>
      <c r="M60" s="298"/>
    </row>
    <row r="61" spans="1:13" ht="15" thickBot="1">
      <c r="A61" s="303" t="s">
        <v>141</v>
      </c>
      <c r="B61" s="302" t="s">
        <v>90</v>
      </c>
      <c r="C61" s="301">
        <v>22.611748602016899</v>
      </c>
      <c r="D61" s="300">
        <v>22.2541989407719</v>
      </c>
      <c r="E61" s="298"/>
      <c r="F61" s="298"/>
      <c r="G61" s="298">
        <f>C61-F59</f>
        <v>-0.63317195712166807</v>
      </c>
      <c r="H61" s="298"/>
      <c r="I61" s="298">
        <f>G61-H38</f>
        <v>0.19979350537789742</v>
      </c>
      <c r="J61" s="299"/>
      <c r="K61" s="298">
        <f t="shared" si="3"/>
        <v>0.87067517513024273</v>
      </c>
      <c r="L61" s="298"/>
      <c r="M61" s="298"/>
    </row>
    <row r="62" spans="1:13">
      <c r="A62" s="303" t="s">
        <v>141</v>
      </c>
      <c r="B62" s="308" t="s">
        <v>89</v>
      </c>
      <c r="C62" s="301">
        <v>20.781319628465301</v>
      </c>
      <c r="D62" s="300">
        <v>24.719217746160801</v>
      </c>
      <c r="E62" s="298">
        <f>AVERAGE(C62:C64)</f>
        <v>21.047311489565502</v>
      </c>
      <c r="F62" s="298">
        <f>AVERAGE(D62:D64)</f>
        <v>23.309347929200168</v>
      </c>
      <c r="G62" s="298">
        <f>C62-F62</f>
        <v>-2.5280283007348672</v>
      </c>
      <c r="H62" s="298">
        <f>AVERAGE(G62:G64)</f>
        <v>-2.2620364396346679</v>
      </c>
      <c r="I62" s="298">
        <f>G62-H44</f>
        <v>-0.69590094878323083</v>
      </c>
      <c r="J62" s="299">
        <f>AVERAGE(I62:I64)</f>
        <v>-0.42990908768303143</v>
      </c>
      <c r="K62" s="298">
        <f t="shared" si="3"/>
        <v>1.6198957261491667</v>
      </c>
      <c r="L62" s="298">
        <f>AVERAGE(K62:K64)</f>
        <v>1.4802625462289658</v>
      </c>
      <c r="M62" s="298">
        <f>STDEV(K62:K64)</f>
        <v>0.70337515185929655</v>
      </c>
    </row>
    <row r="63" spans="1:13">
      <c r="A63" s="303" t="s">
        <v>141</v>
      </c>
      <c r="B63" s="307" t="s">
        <v>89</v>
      </c>
      <c r="C63" s="301">
        <v>20.404532867608498</v>
      </c>
      <c r="D63" s="300">
        <v>23.137355246739698</v>
      </c>
      <c r="E63" s="298"/>
      <c r="F63" s="298"/>
      <c r="G63" s="298">
        <f>C63-F62</f>
        <v>-2.9048150615916697</v>
      </c>
      <c r="H63" s="298"/>
      <c r="I63" s="298">
        <f>G63-H44</f>
        <v>-1.0726877096400333</v>
      </c>
      <c r="J63" s="299"/>
      <c r="K63" s="298">
        <f t="shared" si="3"/>
        <v>2.1033482116787594</v>
      </c>
      <c r="L63" s="298"/>
      <c r="M63" s="298"/>
    </row>
    <row r="64" spans="1:13" ht="15" thickBot="1">
      <c r="A64" s="303" t="s">
        <v>141</v>
      </c>
      <c r="B64" s="306" t="s">
        <v>89</v>
      </c>
      <c r="C64" s="301">
        <v>21.956081972622702</v>
      </c>
      <c r="D64" s="300">
        <v>22.071470794700002</v>
      </c>
      <c r="E64" s="298"/>
      <c r="F64" s="298"/>
      <c r="G64" s="298">
        <f>C64-F62</f>
        <v>-1.3532659565774665</v>
      </c>
      <c r="H64" s="298"/>
      <c r="I64" s="298">
        <f>G64-H44</f>
        <v>0.47886139537416983</v>
      </c>
      <c r="J64" s="299"/>
      <c r="K64" s="298">
        <f t="shared" si="3"/>
        <v>0.71754370085897101</v>
      </c>
      <c r="L64" s="298"/>
      <c r="M64" s="298"/>
    </row>
    <row r="65" spans="1:17">
      <c r="A65" s="303" t="s">
        <v>141</v>
      </c>
      <c r="B65" s="305" t="s">
        <v>87</v>
      </c>
      <c r="C65" s="301">
        <v>21.639596425460098</v>
      </c>
      <c r="D65" s="300">
        <v>24.420562036259099</v>
      </c>
      <c r="E65" s="298">
        <f>AVERAGE(C65:C67)</f>
        <v>21.6505474605068</v>
      </c>
      <c r="F65" s="298">
        <f>AVERAGE(D65:D67)</f>
        <v>23.957902160140133</v>
      </c>
      <c r="G65" s="298">
        <f>C65-F65</f>
        <v>-2.3183057346800346</v>
      </c>
      <c r="H65" s="298">
        <f>AVERAGE(G65:G67)</f>
        <v>-2.3073546996333327</v>
      </c>
      <c r="I65" s="298">
        <f>G65-H47</f>
        <v>-0.40163638576896576</v>
      </c>
      <c r="J65" s="299">
        <f>AVERAGE(I65:I67)</f>
        <v>-0.39068535072226385</v>
      </c>
      <c r="K65" s="298">
        <f t="shared" si="3"/>
        <v>1.3210054198969154</v>
      </c>
      <c r="L65" s="298">
        <f>AVERAGE(K65:K67)</f>
        <v>1.6069051274486867</v>
      </c>
      <c r="M65" s="298">
        <f>STDEV(K65:K67)</f>
        <v>1.1906009133174611</v>
      </c>
    </row>
    <row r="66" spans="1:17">
      <c r="A66" s="303" t="s">
        <v>141</v>
      </c>
      <c r="B66" s="304" t="s">
        <v>87</v>
      </c>
      <c r="C66" s="301">
        <v>20.498020850291802</v>
      </c>
      <c r="D66" s="300">
        <v>23.734713186285902</v>
      </c>
      <c r="E66" s="298"/>
      <c r="F66" s="298"/>
      <c r="G66" s="298">
        <f>C66-F65</f>
        <v>-3.4598813098483312</v>
      </c>
      <c r="H66" s="298"/>
      <c r="I66" s="298">
        <f>G66-H47</f>
        <v>-1.5432119609372623</v>
      </c>
      <c r="J66" s="299"/>
      <c r="K66" s="298">
        <f t="shared" si="3"/>
        <v>2.9144263842345941</v>
      </c>
      <c r="L66" s="298"/>
      <c r="M66" s="298"/>
    </row>
    <row r="67" spans="1:17" ht="15" thickBot="1">
      <c r="A67" s="303" t="s">
        <v>141</v>
      </c>
      <c r="B67" s="302" t="s">
        <v>87</v>
      </c>
      <c r="C67" s="301">
        <v>22.814025105768501</v>
      </c>
      <c r="D67" s="300">
        <v>23.718431257875402</v>
      </c>
      <c r="E67" s="298"/>
      <c r="F67" s="298"/>
      <c r="G67" s="298">
        <f>C67-F65</f>
        <v>-1.1438770543716323</v>
      </c>
      <c r="H67" s="298"/>
      <c r="I67" s="298">
        <f>G67-H47</f>
        <v>0.77279229453943654</v>
      </c>
      <c r="J67" s="299"/>
      <c r="K67" s="298">
        <f t="shared" si="3"/>
        <v>0.58528357821455046</v>
      </c>
      <c r="L67" s="298"/>
      <c r="M67" s="298"/>
    </row>
    <row r="70" spans="1:17" ht="28" customHeight="1">
      <c r="A70" s="441" t="s">
        <v>43</v>
      </c>
      <c r="B70" s="442"/>
      <c r="C70" s="443"/>
      <c r="E70" s="452" t="s">
        <v>130</v>
      </c>
      <c r="F70" s="452"/>
    </row>
    <row r="71" spans="1:17" ht="16" thickBot="1">
      <c r="A71" s="316" t="s">
        <v>117</v>
      </c>
      <c r="B71" s="316" t="s">
        <v>116</v>
      </c>
      <c r="C71" s="315" t="s">
        <v>115</v>
      </c>
      <c r="D71" s="315" t="s">
        <v>114</v>
      </c>
      <c r="E71" s="313" t="s">
        <v>113</v>
      </c>
      <c r="F71" s="313" t="s">
        <v>112</v>
      </c>
      <c r="G71" s="314" t="s">
        <v>111</v>
      </c>
      <c r="H71" s="313" t="s">
        <v>110</v>
      </c>
      <c r="I71" s="314" t="s">
        <v>109</v>
      </c>
      <c r="J71" s="313" t="s">
        <v>108</v>
      </c>
      <c r="K71" s="313" t="s">
        <v>107</v>
      </c>
      <c r="L71" s="313" t="s">
        <v>106</v>
      </c>
      <c r="M71" s="313" t="s">
        <v>105</v>
      </c>
      <c r="O71" s="309"/>
      <c r="P71" s="312" t="s">
        <v>104</v>
      </c>
      <c r="Q71" s="311" t="s">
        <v>103</v>
      </c>
    </row>
    <row r="72" spans="1:17">
      <c r="A72" s="303" t="s">
        <v>141</v>
      </c>
      <c r="B72" s="308" t="s">
        <v>100</v>
      </c>
      <c r="C72" s="300">
        <v>22.3750178063069</v>
      </c>
      <c r="D72" s="300">
        <v>23.988819053180801</v>
      </c>
      <c r="E72" s="298">
        <f>AVERAGE(C72:C74)</f>
        <v>21.381721771231799</v>
      </c>
      <c r="F72" s="298">
        <f>AVERAGE(D72:D74)</f>
        <v>23.594545374979401</v>
      </c>
      <c r="G72" s="298">
        <f>C72-F72</f>
        <v>-1.2195275686725005</v>
      </c>
      <c r="H72" s="298">
        <f>AVERAGE(G72:G74)</f>
        <v>-2.2128236037476001</v>
      </c>
      <c r="I72" s="298">
        <f>G72-H72</f>
        <v>0.99329603507509967</v>
      </c>
      <c r="J72" s="299">
        <f>AVERAGE(I72:I74)</f>
        <v>0</v>
      </c>
      <c r="K72" s="298">
        <f t="shared" ref="K72:K101" si="4">2^-(I72)</f>
        <v>0.50232882383192823</v>
      </c>
      <c r="L72" s="317">
        <f>AVERAGE(K72:K74)</f>
        <v>1.108542253787631</v>
      </c>
      <c r="M72" s="298">
        <f>STDEV(K72:K74)</f>
        <v>0.52692121054387131</v>
      </c>
      <c r="O72" s="309" t="s">
        <v>102</v>
      </c>
      <c r="P72" s="309">
        <v>1.0015070606535501</v>
      </c>
      <c r="Q72" s="309">
        <v>0.62258523959992096</v>
      </c>
    </row>
    <row r="73" spans="1:17">
      <c r="A73" s="303" t="s">
        <v>141</v>
      </c>
      <c r="B73" s="307" t="s">
        <v>100</v>
      </c>
      <c r="C73" s="300">
        <v>20.931078107918399</v>
      </c>
      <c r="D73" s="300">
        <v>23.687285294953099</v>
      </c>
      <c r="E73" s="298"/>
      <c r="F73" s="298"/>
      <c r="G73" s="298">
        <f>C73-F72</f>
        <v>-2.6634672670610016</v>
      </c>
      <c r="H73" s="298"/>
      <c r="I73" s="298">
        <f>G73-H72</f>
        <v>-0.45064366331340144</v>
      </c>
      <c r="J73" s="299"/>
      <c r="K73" s="298">
        <f t="shared" si="4"/>
        <v>1.366649856251728</v>
      </c>
      <c r="L73" s="298"/>
      <c r="M73" s="298"/>
      <c r="O73" s="309" t="s">
        <v>101</v>
      </c>
      <c r="P73" s="309">
        <v>0.857294619483979</v>
      </c>
      <c r="Q73" s="309">
        <v>0.80872645749685901</v>
      </c>
    </row>
    <row r="74" spans="1:17" ht="15" thickBot="1">
      <c r="A74" s="303" t="s">
        <v>141</v>
      </c>
      <c r="B74" s="306" t="s">
        <v>100</v>
      </c>
      <c r="C74" s="300">
        <v>20.839069399470102</v>
      </c>
      <c r="D74" s="300">
        <v>23.107531776804301</v>
      </c>
      <c r="E74" s="298"/>
      <c r="F74" s="298"/>
      <c r="G74" s="298">
        <f>C74-F72</f>
        <v>-2.7554759755092988</v>
      </c>
      <c r="H74" s="298"/>
      <c r="I74" s="298">
        <f>G74-H72</f>
        <v>-0.54265237176169867</v>
      </c>
      <c r="J74" s="299"/>
      <c r="K74" s="298">
        <f t="shared" si="4"/>
        <v>1.4566480812792373</v>
      </c>
      <c r="L74" s="298"/>
      <c r="M74" s="298"/>
      <c r="O74" s="309" t="s">
        <v>99</v>
      </c>
      <c r="P74" s="309">
        <v>1.56340225756661</v>
      </c>
      <c r="Q74" s="309">
        <v>0.60230258833803496</v>
      </c>
    </row>
    <row r="75" spans="1:17">
      <c r="A75" s="303" t="s">
        <v>141</v>
      </c>
      <c r="B75" s="305" t="s">
        <v>96</v>
      </c>
      <c r="C75" s="301">
        <v>21.370014180504501</v>
      </c>
      <c r="D75" s="300">
        <v>22.2745100517038</v>
      </c>
      <c r="E75" s="298">
        <f>AVERAGE(C75:C77)</f>
        <v>21.502608791053472</v>
      </c>
      <c r="F75" s="298">
        <f>AVERAGE(D75:D77)</f>
        <v>22.926039882576031</v>
      </c>
      <c r="G75" s="298">
        <f>C75-F75</f>
        <v>-1.5560257020715298</v>
      </c>
      <c r="H75" s="298">
        <f>AVERAGE(G75:G77)</f>
        <v>-1.4234310915225639</v>
      </c>
      <c r="I75" s="298">
        <f>G75-H72</f>
        <v>0.65679790167607033</v>
      </c>
      <c r="J75" s="299">
        <f>AVERAGE(I75:I77)</f>
        <v>0.78939251222503615</v>
      </c>
      <c r="K75" s="298">
        <f t="shared" si="4"/>
        <v>0.63428454648225396</v>
      </c>
      <c r="L75" s="298">
        <f>AVERAGE(K75:K77)</f>
        <v>0.6225852395999284</v>
      </c>
      <c r="M75" s="298">
        <f>STDEV(K75:K77)</f>
        <v>0.27403928392103383</v>
      </c>
      <c r="O75" s="309" t="s">
        <v>98</v>
      </c>
      <c r="P75" s="309">
        <v>0.45341292756291302</v>
      </c>
      <c r="Q75" s="309">
        <v>1.85824399825231</v>
      </c>
    </row>
    <row r="76" spans="1:17">
      <c r="A76" s="303" t="s">
        <v>141</v>
      </c>
      <c r="B76" s="304" t="s">
        <v>96</v>
      </c>
      <c r="C76" s="301">
        <v>20.880387001883399</v>
      </c>
      <c r="D76" s="300">
        <v>23.139713677605801</v>
      </c>
      <c r="E76" s="298"/>
      <c r="F76" s="298"/>
      <c r="G76" s="298">
        <f>C76-F75</f>
        <v>-2.0456528806926322</v>
      </c>
      <c r="H76" s="298"/>
      <c r="I76" s="298">
        <f>G76-H72</f>
        <v>0.16717072305496794</v>
      </c>
      <c r="J76" s="299"/>
      <c r="K76" s="298">
        <f t="shared" si="4"/>
        <v>0.89058750562585254</v>
      </c>
      <c r="L76" s="298"/>
      <c r="M76" s="298"/>
      <c r="O76" s="309" t="s">
        <v>97</v>
      </c>
      <c r="P76" s="309">
        <v>0.96618306860149705</v>
      </c>
      <c r="Q76" s="309">
        <v>1.9686694619104701</v>
      </c>
    </row>
    <row r="77" spans="1:17" ht="15" thickBot="1">
      <c r="A77" s="303" t="s">
        <v>141</v>
      </c>
      <c r="B77" s="302" t="s">
        <v>96</v>
      </c>
      <c r="C77" s="301">
        <v>22.257425190772501</v>
      </c>
      <c r="D77" s="300">
        <v>23.3638959184185</v>
      </c>
      <c r="E77" s="298"/>
      <c r="F77" s="298"/>
      <c r="G77" s="298">
        <f>C77-F75</f>
        <v>-0.66861469180352984</v>
      </c>
      <c r="H77" s="298"/>
      <c r="I77" s="298">
        <f>G77-H72</f>
        <v>1.5442089119440703</v>
      </c>
      <c r="J77" s="299"/>
      <c r="K77" s="298">
        <f t="shared" si="4"/>
        <v>0.34288366669167852</v>
      </c>
      <c r="L77" s="298"/>
      <c r="M77" s="298"/>
    </row>
    <row r="78" spans="1:17">
      <c r="A78" s="303" t="s">
        <v>141</v>
      </c>
      <c r="B78" s="308" t="s">
        <v>95</v>
      </c>
      <c r="C78" s="301">
        <v>21.374250382193001</v>
      </c>
      <c r="D78" s="300">
        <v>22.764336672316102</v>
      </c>
      <c r="E78" s="298">
        <f>AVERAGE(C78:C80)</f>
        <v>20.957899608180835</v>
      </c>
      <c r="F78" s="298">
        <f>AVERAGE(D78:D80)</f>
        <v>22.918450929654799</v>
      </c>
      <c r="G78" s="298">
        <f>C78-F78</f>
        <v>-1.5442005474617986</v>
      </c>
      <c r="H78" s="298">
        <f>AVERAGE(G78:G80)</f>
        <v>-1.9605513214739656</v>
      </c>
      <c r="I78" s="298">
        <f>G78-H72</f>
        <v>0.66862305628580154</v>
      </c>
      <c r="J78" s="299">
        <f>AVERAGE(I78:I80)</f>
        <v>0.25227228227363446</v>
      </c>
      <c r="K78" s="298">
        <f t="shared" si="4"/>
        <v>0.62910683589075767</v>
      </c>
      <c r="L78" s="298">
        <f>AVERAGE(K78:K80)</f>
        <v>0.8572946194839931</v>
      </c>
      <c r="M78" s="298">
        <f>STDEV(K78:K80)</f>
        <v>0.2048124729870702</v>
      </c>
    </row>
    <row r="79" spans="1:17">
      <c r="A79" s="303" t="s">
        <v>141</v>
      </c>
      <c r="B79" s="307" t="s">
        <v>95</v>
      </c>
      <c r="C79" s="301">
        <v>20.669719008888801</v>
      </c>
      <c r="D79" s="300">
        <v>22.063570408235201</v>
      </c>
      <c r="E79" s="298"/>
      <c r="F79" s="298"/>
      <c r="G79" s="298">
        <f>C79-F78</f>
        <v>-2.2487319207659979</v>
      </c>
      <c r="H79" s="298"/>
      <c r="I79" s="298">
        <f>G79-H72</f>
        <v>-3.5908317018397806E-2</v>
      </c>
      <c r="J79" s="299"/>
      <c r="K79" s="298">
        <f t="shared" si="4"/>
        <v>1.0252020844307379</v>
      </c>
      <c r="L79" s="298"/>
      <c r="M79" s="298"/>
    </row>
    <row r="80" spans="1:17" ht="15" thickBot="1">
      <c r="A80" s="303" t="s">
        <v>141</v>
      </c>
      <c r="B80" s="306" t="s">
        <v>95</v>
      </c>
      <c r="C80" s="301">
        <v>20.829729433460699</v>
      </c>
      <c r="D80" s="300">
        <v>23.927445708413099</v>
      </c>
      <c r="E80" s="298"/>
      <c r="F80" s="298"/>
      <c r="G80" s="298">
        <f>C80-F78</f>
        <v>-2.0887214961941005</v>
      </c>
      <c r="H80" s="298"/>
      <c r="I80" s="298">
        <f>G80-H72</f>
        <v>0.1241021075534996</v>
      </c>
      <c r="J80" s="299"/>
      <c r="K80" s="298">
        <f t="shared" si="4"/>
        <v>0.91757493813048407</v>
      </c>
      <c r="L80" s="298"/>
      <c r="M80" s="298"/>
    </row>
    <row r="81" spans="1:13">
      <c r="A81" s="303" t="s">
        <v>141</v>
      </c>
      <c r="B81" s="305" t="s">
        <v>94</v>
      </c>
      <c r="C81" s="301">
        <v>22.398669410389299</v>
      </c>
      <c r="D81" s="300">
        <v>24.308613044805298</v>
      </c>
      <c r="E81" s="298">
        <f>AVERAGE(C81:C83)</f>
        <v>21.853539474821002</v>
      </c>
      <c r="F81" s="298">
        <f>AVERAGE(D81:D83)</f>
        <v>23.652982362245897</v>
      </c>
      <c r="G81" s="298">
        <f>C81-F81</f>
        <v>-1.2543129518565976</v>
      </c>
      <c r="H81" s="298">
        <f>AVERAGE(G81:G83)</f>
        <v>-1.7994428874248978</v>
      </c>
      <c r="I81" s="298">
        <f>G81-H72</f>
        <v>0.95851065189100249</v>
      </c>
      <c r="J81" s="299">
        <f>AVERAGE(I81:I83)</f>
        <v>0.4133807163227024</v>
      </c>
      <c r="K81" s="298">
        <f t="shared" si="4"/>
        <v>0.51458786754210517</v>
      </c>
      <c r="L81" s="298">
        <f>AVERAGE(K81:K83)</f>
        <v>0.80872645749686711</v>
      </c>
      <c r="M81" s="298">
        <f>STDEV(K81:K83)</f>
        <v>0.39468149401894503</v>
      </c>
    </row>
    <row r="82" spans="1:13">
      <c r="A82" s="303" t="s">
        <v>141</v>
      </c>
      <c r="B82" s="304" t="s">
        <v>94</v>
      </c>
      <c r="C82" s="301">
        <v>22.0520821462536</v>
      </c>
      <c r="D82" s="300">
        <v>22.498949170228499</v>
      </c>
      <c r="E82" s="298"/>
      <c r="F82" s="298"/>
      <c r="G82" s="298">
        <f>C82-F81</f>
        <v>-1.6009002159922971</v>
      </c>
      <c r="H82" s="298"/>
      <c r="I82" s="298">
        <f>G82-H72</f>
        <v>0.61192338775530297</v>
      </c>
      <c r="J82" s="299"/>
      <c r="K82" s="298">
        <f t="shared" si="4"/>
        <v>0.65432378172805261</v>
      </c>
      <c r="L82" s="298"/>
      <c r="M82" s="298"/>
    </row>
    <row r="83" spans="1:13" ht="15" thickBot="1">
      <c r="A83" s="303" t="s">
        <v>141</v>
      </c>
      <c r="B83" s="302" t="s">
        <v>94</v>
      </c>
      <c r="C83" s="301">
        <v>21.109866867820099</v>
      </c>
      <c r="D83" s="300">
        <v>24.1513848717039</v>
      </c>
      <c r="E83" s="298"/>
      <c r="F83" s="298"/>
      <c r="G83" s="298">
        <f>C83-F81</f>
        <v>-2.5431154944257983</v>
      </c>
      <c r="H83" s="298"/>
      <c r="I83" s="298">
        <f>G83-H72</f>
        <v>-0.3302918906781982</v>
      </c>
      <c r="J83" s="299"/>
      <c r="K83" s="298">
        <f t="shared" si="4"/>
        <v>1.2572677232204434</v>
      </c>
      <c r="L83" s="298"/>
      <c r="M83" s="298"/>
    </row>
    <row r="84" spans="1:13">
      <c r="A84" s="303" t="s">
        <v>141</v>
      </c>
      <c r="B84" s="308" t="s">
        <v>93</v>
      </c>
      <c r="C84" s="301">
        <v>20.610788023183499</v>
      </c>
      <c r="D84" s="300">
        <v>24.627811338666401</v>
      </c>
      <c r="E84" s="298">
        <f>AVERAGE(C84:C86)</f>
        <v>22.042138549949133</v>
      </c>
      <c r="F84" s="298">
        <f>AVERAGE(D84:D86)</f>
        <v>24.513732249621835</v>
      </c>
      <c r="G84" s="298">
        <f>C84-F84</f>
        <v>-3.9029442264383363</v>
      </c>
      <c r="H84" s="298">
        <f>AVERAGE(G84:G86)</f>
        <v>-2.4715936996727024</v>
      </c>
      <c r="I84" s="298">
        <f>G84-H72</f>
        <v>-1.6901206226907362</v>
      </c>
      <c r="J84" s="299">
        <f>AVERAGE(I84:I86)</f>
        <v>-0.25877009592510225</v>
      </c>
      <c r="K84" s="298">
        <f t="shared" si="4"/>
        <v>3.2268368191068539</v>
      </c>
      <c r="L84" s="298">
        <f>AVERAGE(K84:K86)</f>
        <v>1.5634022575666193</v>
      </c>
      <c r="M84" s="298">
        <f>STDEV(K84:K86)</f>
        <v>1.4421658819871468</v>
      </c>
    </row>
    <row r="85" spans="1:13">
      <c r="A85" s="303" t="s">
        <v>141</v>
      </c>
      <c r="B85" s="307" t="s">
        <v>93</v>
      </c>
      <c r="C85" s="301">
        <v>22.623969798933601</v>
      </c>
      <c r="D85" s="300">
        <v>24.820814219978701</v>
      </c>
      <c r="E85" s="298"/>
      <c r="F85" s="298"/>
      <c r="G85" s="298">
        <f>C85-F84</f>
        <v>-1.8897624506882345</v>
      </c>
      <c r="H85" s="298"/>
      <c r="I85" s="298">
        <f>G85-H72</f>
        <v>0.32306115305936567</v>
      </c>
      <c r="J85" s="299"/>
      <c r="K85" s="298">
        <f t="shared" si="4"/>
        <v>0.79937194579978721</v>
      </c>
      <c r="L85" s="298"/>
      <c r="M85" s="298"/>
    </row>
    <row r="86" spans="1:13" ht="15" thickBot="1">
      <c r="A86" s="303" t="s">
        <v>141</v>
      </c>
      <c r="B86" s="306" t="s">
        <v>93</v>
      </c>
      <c r="C86" s="301">
        <v>22.891657827730299</v>
      </c>
      <c r="D86" s="300">
        <v>24.092571190220401</v>
      </c>
      <c r="E86" s="298"/>
      <c r="F86" s="298"/>
      <c r="G86" s="298">
        <f>C86-F84</f>
        <v>-1.6220744218915364</v>
      </c>
      <c r="H86" s="298"/>
      <c r="I86" s="298">
        <f>G86-H72</f>
        <v>0.59074918185606373</v>
      </c>
      <c r="J86" s="299"/>
      <c r="K86" s="298">
        <f t="shared" si="4"/>
        <v>0.6639980077932166</v>
      </c>
      <c r="L86" s="298"/>
      <c r="M86" s="298"/>
    </row>
    <row r="87" spans="1:13">
      <c r="A87" s="303" t="s">
        <v>141</v>
      </c>
      <c r="B87" s="305" t="s">
        <v>92</v>
      </c>
      <c r="C87" s="301">
        <v>20.609891448640202</v>
      </c>
      <c r="D87" s="301">
        <v>22.398231602900498</v>
      </c>
      <c r="E87" s="298">
        <f>AVERAGE(C87:C89)</f>
        <v>21.538346638930701</v>
      </c>
      <c r="F87" s="298">
        <f>AVERAGE(D87:D89)</f>
        <v>22.848935941330069</v>
      </c>
      <c r="G87" s="298">
        <f>C87-F87</f>
        <v>-2.2390444926898674</v>
      </c>
      <c r="H87" s="298">
        <f>AVERAGE(G87:G89)</f>
        <v>-1.310589302399368</v>
      </c>
      <c r="I87" s="298">
        <f>G87-H72</f>
        <v>-2.6220888942267262E-2</v>
      </c>
      <c r="J87" s="299">
        <f>AVERAGE(I87:I89)</f>
        <v>0.90223430134823213</v>
      </c>
      <c r="K87" s="298">
        <f t="shared" si="4"/>
        <v>1.0183411045565667</v>
      </c>
      <c r="L87" s="298">
        <f>AVERAGE(K87:K89)</f>
        <v>0.6023025883380565</v>
      </c>
      <c r="M87" s="298">
        <f>STDEV(K87:K89)</f>
        <v>0.36722548394513099</v>
      </c>
    </row>
    <row r="88" spans="1:13">
      <c r="A88" s="303" t="s">
        <v>141</v>
      </c>
      <c r="B88" s="304" t="s">
        <v>92</v>
      </c>
      <c r="C88" s="301">
        <v>22.265163393689701</v>
      </c>
      <c r="D88" s="301">
        <v>23.9178294678157</v>
      </c>
      <c r="E88" s="298"/>
      <c r="F88" s="298"/>
      <c r="G88" s="298">
        <f>C88-F87</f>
        <v>-0.58377254764036834</v>
      </c>
      <c r="H88" s="298"/>
      <c r="I88" s="298">
        <f>G88-H72</f>
        <v>1.6290510561072318</v>
      </c>
      <c r="J88" s="299"/>
      <c r="K88" s="298">
        <f t="shared" si="4"/>
        <v>0.32330079134943318</v>
      </c>
      <c r="L88" s="298"/>
      <c r="M88" s="298"/>
    </row>
    <row r="89" spans="1:13" ht="15" thickBot="1">
      <c r="A89" s="303" t="s">
        <v>141</v>
      </c>
      <c r="B89" s="302" t="s">
        <v>92</v>
      </c>
      <c r="C89" s="301">
        <v>21.739985074462201</v>
      </c>
      <c r="D89" s="301">
        <v>22.230746753274001</v>
      </c>
      <c r="E89" s="298"/>
      <c r="F89" s="298"/>
      <c r="G89" s="298">
        <f>C89-F87</f>
        <v>-1.1089508668678683</v>
      </c>
      <c r="H89" s="298"/>
      <c r="I89" s="298">
        <f>G89-H72</f>
        <v>1.1038727368797319</v>
      </c>
      <c r="J89" s="299"/>
      <c r="K89" s="298">
        <f t="shared" si="4"/>
        <v>0.46526586910816969</v>
      </c>
      <c r="L89" s="298"/>
      <c r="M89" s="298"/>
    </row>
    <row r="90" spans="1:13">
      <c r="A90" s="303" t="s">
        <v>141</v>
      </c>
      <c r="B90" s="308" t="s">
        <v>91</v>
      </c>
      <c r="C90" s="301">
        <v>22.177440190734199</v>
      </c>
      <c r="D90" s="300">
        <v>23.646998444645899</v>
      </c>
      <c r="E90" s="298">
        <f>AVERAGE(C90:C92)</f>
        <v>22.531356252167331</v>
      </c>
      <c r="F90" s="298">
        <f>AVERAGE(D90:D92)</f>
        <v>23.579580711041732</v>
      </c>
      <c r="G90" s="298">
        <f>C90-F90</f>
        <v>-1.4021405203075332</v>
      </c>
      <c r="H90" s="298">
        <f>AVERAGE(G90:G92)</f>
        <v>-1.0482244588743985</v>
      </c>
      <c r="I90" s="298">
        <f>G90-H72</f>
        <v>0.8106830834400669</v>
      </c>
      <c r="J90" s="299">
        <f>AVERAGE(I90:I92)</f>
        <v>1.1645991448732016</v>
      </c>
      <c r="K90" s="298">
        <f t="shared" si="4"/>
        <v>0.5701118589618448</v>
      </c>
      <c r="L90" s="298">
        <f>AVERAGE(K90:K92)</f>
        <v>0.45341292756291557</v>
      </c>
      <c r="M90" s="298">
        <f>STDEV(K90:K92)</f>
        <v>0.10287995136137396</v>
      </c>
    </row>
    <row r="91" spans="1:13">
      <c r="A91" s="303" t="s">
        <v>141</v>
      </c>
      <c r="B91" s="307" t="s">
        <v>91</v>
      </c>
      <c r="C91" s="301">
        <v>22.637985893935301</v>
      </c>
      <c r="D91" s="300">
        <v>22.641623580980902</v>
      </c>
      <c r="E91" s="298"/>
      <c r="F91" s="298"/>
      <c r="G91" s="298">
        <f>C91-F90</f>
        <v>-0.94159481710643078</v>
      </c>
      <c r="H91" s="298"/>
      <c r="I91" s="298">
        <f>G91-H72</f>
        <v>1.2712287866411693</v>
      </c>
      <c r="J91" s="299"/>
      <c r="K91" s="298">
        <f t="shared" si="4"/>
        <v>0.4143067451040956</v>
      </c>
      <c r="L91" s="298"/>
      <c r="M91" s="298"/>
    </row>
    <row r="92" spans="1:13" ht="15" thickBot="1">
      <c r="A92" s="303" t="s">
        <v>141</v>
      </c>
      <c r="B92" s="306" t="s">
        <v>91</v>
      </c>
      <c r="C92" s="301">
        <v>22.7786426718325</v>
      </c>
      <c r="D92" s="300">
        <v>24.4501201074984</v>
      </c>
      <c r="E92" s="298"/>
      <c r="F92" s="298"/>
      <c r="G92" s="298">
        <f>C92-F90</f>
        <v>-0.80093803920923179</v>
      </c>
      <c r="H92" s="298"/>
      <c r="I92" s="298">
        <f>G92-H72</f>
        <v>1.4118855645383683</v>
      </c>
      <c r="J92" s="299"/>
      <c r="K92" s="298">
        <f t="shared" si="4"/>
        <v>0.37582017862280637</v>
      </c>
      <c r="L92" s="298"/>
      <c r="M92" s="298"/>
    </row>
    <row r="93" spans="1:13">
      <c r="A93" s="303" t="s">
        <v>141</v>
      </c>
      <c r="B93" s="305" t="s">
        <v>90</v>
      </c>
      <c r="C93" s="301">
        <v>20.762695090279699</v>
      </c>
      <c r="D93" s="300">
        <v>23.591401820817499</v>
      </c>
      <c r="E93" s="298">
        <f>AVERAGE(C93:C95)</f>
        <v>20.860254280215301</v>
      </c>
      <c r="F93" s="298">
        <f>AVERAGE(D93:D95)</f>
        <v>23.796201009202733</v>
      </c>
      <c r="G93" s="298">
        <f>C93-F93</f>
        <v>-3.0335059189230336</v>
      </c>
      <c r="H93" s="298">
        <f>AVERAGE(G93:G95)</f>
        <v>-2.935946728987433</v>
      </c>
      <c r="I93" s="298">
        <f>G93-H72</f>
        <v>-0.82068231517543344</v>
      </c>
      <c r="J93" s="299">
        <f>AVERAGE(I93:I95)</f>
        <v>-0.7231231252398328</v>
      </c>
      <c r="K93" s="298">
        <f t="shared" si="4"/>
        <v>1.766241129707522</v>
      </c>
      <c r="L93" s="298">
        <f>AVERAGE(K93:K95)</f>
        <v>1.8582439982523054</v>
      </c>
      <c r="M93" s="298">
        <f>STDEV(K93:K95)</f>
        <v>1.0419676613229514</v>
      </c>
    </row>
    <row r="94" spans="1:13">
      <c r="A94" s="303" t="s">
        <v>141</v>
      </c>
      <c r="B94" s="304" t="s">
        <v>90</v>
      </c>
      <c r="C94" s="301">
        <v>20.026010314787602</v>
      </c>
      <c r="D94" s="300">
        <v>24.055435631564499</v>
      </c>
      <c r="E94" s="298"/>
      <c r="F94" s="298"/>
      <c r="G94" s="298">
        <f>C94-F93</f>
        <v>-3.7701906944151311</v>
      </c>
      <c r="H94" s="298"/>
      <c r="I94" s="298">
        <f>G94-H72</f>
        <v>-1.557367090667531</v>
      </c>
      <c r="J94" s="299"/>
      <c r="K94" s="298">
        <f t="shared" si="4"/>
        <v>2.9431622777907025</v>
      </c>
      <c r="L94" s="298"/>
      <c r="M94" s="298"/>
    </row>
    <row r="95" spans="1:13" ht="15" thickBot="1">
      <c r="A95" s="303" t="s">
        <v>141</v>
      </c>
      <c r="B95" s="302" t="s">
        <v>90</v>
      </c>
      <c r="C95" s="301">
        <v>21.792057435578599</v>
      </c>
      <c r="D95" s="300">
        <v>23.7417655752262</v>
      </c>
      <c r="E95" s="298"/>
      <c r="F95" s="298"/>
      <c r="G95" s="298">
        <f>C95-F93</f>
        <v>-2.004143573624134</v>
      </c>
      <c r="H95" s="298"/>
      <c r="I95" s="298">
        <f>G95-H72</f>
        <v>0.20868003012346614</v>
      </c>
      <c r="J95" s="299"/>
      <c r="K95" s="298">
        <f t="shared" si="4"/>
        <v>0.865328587258691</v>
      </c>
      <c r="L95" s="298"/>
      <c r="M95" s="298"/>
    </row>
    <row r="96" spans="1:13">
      <c r="A96" s="303" t="s">
        <v>141</v>
      </c>
      <c r="B96" s="308" t="s">
        <v>89</v>
      </c>
      <c r="C96" s="301">
        <v>21.521668571000799</v>
      </c>
      <c r="D96" s="300">
        <v>23.928882733426398</v>
      </c>
      <c r="E96" s="298">
        <f>AVERAGE(C96:C98)</f>
        <v>21.293792379266502</v>
      </c>
      <c r="F96" s="298">
        <f>AVERAGE(D96:D98)</f>
        <v>23.224016406696268</v>
      </c>
      <c r="G96" s="298">
        <f>C96-F96</f>
        <v>-1.7023478356954698</v>
      </c>
      <c r="H96" s="298">
        <f>AVERAGE(G96:G98)</f>
        <v>-1.9302240274297684</v>
      </c>
      <c r="I96" s="298">
        <f>G96-H72</f>
        <v>0.51047576805213035</v>
      </c>
      <c r="J96" s="299">
        <f>AVERAGE(I96:I98)</f>
        <v>0.28259957631783178</v>
      </c>
      <c r="K96" s="298">
        <f t="shared" si="4"/>
        <v>0.70199089904094147</v>
      </c>
      <c r="L96" s="298">
        <f>AVERAGE(K96:K98)</f>
        <v>0.96618306860150505</v>
      </c>
      <c r="M96" s="298">
        <f>STDEV(K96:K98)</f>
        <v>0.68341536874900566</v>
      </c>
    </row>
    <row r="97" spans="1:17">
      <c r="A97" s="303" t="s">
        <v>141</v>
      </c>
      <c r="B97" s="307" t="s">
        <v>89</v>
      </c>
      <c r="C97" s="301">
        <v>20.2102347264195</v>
      </c>
      <c r="D97" s="300">
        <v>22.479609917307702</v>
      </c>
      <c r="E97" s="298"/>
      <c r="F97" s="298"/>
      <c r="G97" s="298">
        <f>C97-F96</f>
        <v>-3.0137816802767681</v>
      </c>
      <c r="H97" s="298"/>
      <c r="I97" s="298">
        <f>G97-H72</f>
        <v>-0.80095807652916795</v>
      </c>
      <c r="J97" s="299"/>
      <c r="K97" s="298">
        <f t="shared" si="4"/>
        <v>1.7422577550445295</v>
      </c>
      <c r="L97" s="298"/>
      <c r="M97" s="298"/>
    </row>
    <row r="98" spans="1:17" ht="15" thickBot="1">
      <c r="A98" s="303" t="s">
        <v>141</v>
      </c>
      <c r="B98" s="306" t="s">
        <v>89</v>
      </c>
      <c r="C98" s="301">
        <v>22.149473840379201</v>
      </c>
      <c r="D98" s="300">
        <v>23.263556569354702</v>
      </c>
      <c r="E98" s="298"/>
      <c r="F98" s="298"/>
      <c r="G98" s="298">
        <f>C98-F96</f>
        <v>-1.0745425663170671</v>
      </c>
      <c r="H98" s="298"/>
      <c r="I98" s="298">
        <f>G98-H72</f>
        <v>1.138281037430533</v>
      </c>
      <c r="J98" s="299"/>
      <c r="K98" s="298">
        <f t="shared" si="4"/>
        <v>0.45430055171904415</v>
      </c>
      <c r="L98" s="298"/>
      <c r="M98" s="298"/>
    </row>
    <row r="99" spans="1:17">
      <c r="A99" s="303" t="s">
        <v>141</v>
      </c>
      <c r="B99" s="305" t="s">
        <v>87</v>
      </c>
      <c r="C99" s="301">
        <v>20.3099223635129</v>
      </c>
      <c r="D99" s="300">
        <v>24.493171629810401</v>
      </c>
      <c r="E99" s="298">
        <f>AVERAGE(C99:C101)</f>
        <v>21.305053939535735</v>
      </c>
      <c r="F99" s="298">
        <f>AVERAGE(D99:D101)</f>
        <v>24.295168462463568</v>
      </c>
      <c r="G99" s="298">
        <f>C99-F99</f>
        <v>-3.9852460989506682</v>
      </c>
      <c r="H99" s="298">
        <f>AVERAGE(G99:G101)</f>
        <v>-2.990114522927835</v>
      </c>
      <c r="I99" s="298">
        <f>G99-H72</f>
        <v>-1.772422495203068</v>
      </c>
      <c r="J99" s="299">
        <f>AVERAGE(I99:I101)</f>
        <v>-0.77729091918023496</v>
      </c>
      <c r="K99" s="298">
        <f t="shared" si="4"/>
        <v>3.4162711707406976</v>
      </c>
      <c r="L99" s="298">
        <f>AVERAGE(K99:K101)</f>
        <v>1.9686694619105236</v>
      </c>
      <c r="M99" s="298">
        <f>STDEV(K99:K101)</f>
        <v>1.2836094909081848</v>
      </c>
    </row>
    <row r="100" spans="1:17">
      <c r="A100" s="303" t="s">
        <v>141</v>
      </c>
      <c r="B100" s="304" t="s">
        <v>87</v>
      </c>
      <c r="C100" s="301">
        <v>22.127470755393599</v>
      </c>
      <c r="D100" s="300">
        <v>24.4327247221796</v>
      </c>
      <c r="E100" s="298"/>
      <c r="F100" s="298"/>
      <c r="G100" s="298">
        <f>C100-F99</f>
        <v>-2.1676977070699692</v>
      </c>
      <c r="H100" s="298"/>
      <c r="I100" s="298">
        <f>G100-H72</f>
        <v>4.5125896677630895E-2</v>
      </c>
      <c r="J100" s="299"/>
      <c r="K100" s="298">
        <f t="shared" si="4"/>
        <v>0.96920523562035565</v>
      </c>
      <c r="L100" s="298"/>
      <c r="M100" s="298"/>
    </row>
    <row r="101" spans="1:17" ht="15" thickBot="1">
      <c r="A101" s="303" t="s">
        <v>141</v>
      </c>
      <c r="B101" s="302" t="s">
        <v>87</v>
      </c>
      <c r="C101" s="301">
        <v>21.4777686997007</v>
      </c>
      <c r="D101" s="300">
        <v>23.9596090354007</v>
      </c>
      <c r="E101" s="298"/>
      <c r="F101" s="298"/>
      <c r="G101" s="298">
        <f>C101-F99</f>
        <v>-2.817399762762868</v>
      </c>
      <c r="H101" s="298"/>
      <c r="I101" s="298">
        <f>G101-H72</f>
        <v>-0.60457615901526784</v>
      </c>
      <c r="J101" s="299"/>
      <c r="K101" s="298">
        <f t="shared" si="4"/>
        <v>1.5205319793705183</v>
      </c>
      <c r="L101" s="298"/>
      <c r="M101" s="298"/>
    </row>
    <row r="104" spans="1:17" ht="25" customHeight="1">
      <c r="A104" s="441" t="s">
        <v>43</v>
      </c>
      <c r="B104" s="442"/>
      <c r="C104" s="443"/>
      <c r="E104" s="452" t="s">
        <v>129</v>
      </c>
      <c r="F104" s="452"/>
    </row>
    <row r="105" spans="1:17" ht="16" thickBot="1">
      <c r="A105" s="316" t="s">
        <v>117</v>
      </c>
      <c r="B105" s="316" t="s">
        <v>116</v>
      </c>
      <c r="C105" s="315" t="s">
        <v>115</v>
      </c>
      <c r="D105" s="315" t="s">
        <v>114</v>
      </c>
      <c r="E105" s="313" t="s">
        <v>113</v>
      </c>
      <c r="F105" s="313" t="s">
        <v>112</v>
      </c>
      <c r="G105" s="314" t="s">
        <v>111</v>
      </c>
      <c r="H105" s="313" t="s">
        <v>110</v>
      </c>
      <c r="I105" s="314" t="s">
        <v>109</v>
      </c>
      <c r="J105" s="313" t="s">
        <v>108</v>
      </c>
      <c r="K105" s="313" t="s">
        <v>107</v>
      </c>
      <c r="L105" s="313" t="s">
        <v>106</v>
      </c>
      <c r="M105" s="313" t="s">
        <v>105</v>
      </c>
      <c r="O105" s="309"/>
      <c r="P105" s="312" t="s">
        <v>104</v>
      </c>
      <c r="Q105" s="311" t="s">
        <v>103</v>
      </c>
    </row>
    <row r="106" spans="1:17">
      <c r="A106" s="303" t="s">
        <v>141</v>
      </c>
      <c r="B106" s="308" t="s">
        <v>100</v>
      </c>
      <c r="C106" s="301">
        <v>22.717438403429099</v>
      </c>
      <c r="D106" s="300">
        <v>23.176239810891602</v>
      </c>
      <c r="E106" s="322">
        <f>AVERAGE(C106:C108)</f>
        <v>22.102158007688299</v>
      </c>
      <c r="F106" s="322">
        <f>AVERAGE(D106:D108)</f>
        <v>22.9913242406484</v>
      </c>
      <c r="G106" s="324">
        <f>C106-F106</f>
        <v>-0.27388583721930004</v>
      </c>
      <c r="H106" s="322">
        <f>AVERAGE(G106:G108)</f>
        <v>-0.88916623296010044</v>
      </c>
      <c r="I106" s="322">
        <f>G106-H106</f>
        <v>0.6152803957408004</v>
      </c>
      <c r="J106" s="323">
        <f>AVERAGE(I106:I108)</f>
        <v>0</v>
      </c>
      <c r="K106" s="322">
        <f t="shared" ref="K106:K135" si="5">2^-(I106)</f>
        <v>0.65280300534842872</v>
      </c>
      <c r="L106" s="327">
        <f>AVERAGE(K106:K108)</f>
        <v>1.144123084081911</v>
      </c>
      <c r="M106" s="322">
        <f>STDEV(K106:K108)</f>
        <v>0.76202887233899586</v>
      </c>
      <c r="O106" s="309" t="s">
        <v>102</v>
      </c>
      <c r="P106" s="309">
        <v>1.1441230840819101</v>
      </c>
      <c r="Q106" s="309">
        <v>2.55458713788643</v>
      </c>
    </row>
    <row r="107" spans="1:17">
      <c r="A107" s="303" t="s">
        <v>141</v>
      </c>
      <c r="B107" s="307" t="s">
        <v>100</v>
      </c>
      <c r="C107" s="301">
        <v>22.502628589383399</v>
      </c>
      <c r="D107" s="300">
        <v>22.923827472839701</v>
      </c>
      <c r="E107" s="322"/>
      <c r="F107" s="322"/>
      <c r="G107" s="324">
        <f>C107-F106</f>
        <v>-0.48869565126500092</v>
      </c>
      <c r="H107" s="322"/>
      <c r="I107" s="322">
        <f>G107-H106</f>
        <v>0.40047058169509953</v>
      </c>
      <c r="J107" s="323"/>
      <c r="K107" s="322">
        <f t="shared" si="5"/>
        <v>0.75761112355207683</v>
      </c>
      <c r="L107" s="322"/>
      <c r="M107" s="322"/>
      <c r="O107" s="309" t="s">
        <v>101</v>
      </c>
      <c r="P107" s="309"/>
      <c r="Q107" s="309">
        <v>3.3346815765307598</v>
      </c>
    </row>
    <row r="108" spans="1:17" ht="15" thickBot="1">
      <c r="A108" s="303" t="s">
        <v>141</v>
      </c>
      <c r="B108" s="306" t="s">
        <v>100</v>
      </c>
      <c r="C108" s="301">
        <v>21.086407030252399</v>
      </c>
      <c r="D108" s="300">
        <v>22.8739054382139</v>
      </c>
      <c r="E108" s="322"/>
      <c r="F108" s="322"/>
      <c r="G108" s="324">
        <f>C108-F106</f>
        <v>-1.9049172103960004</v>
      </c>
      <c r="H108" s="322"/>
      <c r="I108" s="322">
        <f>G108-H106</f>
        <v>-1.0157509774358999</v>
      </c>
      <c r="J108" s="323"/>
      <c r="K108" s="322">
        <f t="shared" si="5"/>
        <v>2.0219551233452271</v>
      </c>
      <c r="L108" s="322"/>
      <c r="M108" s="322"/>
      <c r="O108" s="309" t="s">
        <v>99</v>
      </c>
      <c r="P108" s="309">
        <v>2.1459724432156801</v>
      </c>
      <c r="Q108" s="309">
        <v>4.84042688748751</v>
      </c>
    </row>
    <row r="109" spans="1:17">
      <c r="A109" s="303" t="s">
        <v>141</v>
      </c>
      <c r="B109" s="305" t="s">
        <v>96</v>
      </c>
      <c r="C109" s="301">
        <v>20.500313446113001</v>
      </c>
      <c r="D109" s="300">
        <v>22.980816018958599</v>
      </c>
      <c r="E109" s="298">
        <f>AVERAGE(C109:C111)</f>
        <v>21.269218283424433</v>
      </c>
      <c r="F109" s="298">
        <f>AVERAGE(D109:D111)</f>
        <v>23.155919735703304</v>
      </c>
      <c r="G109" s="298">
        <f>C109-F109</f>
        <v>-2.6556062895903025</v>
      </c>
      <c r="H109" s="298">
        <f>AVERAGE(G109:G111)</f>
        <v>-1.8867014522788697</v>
      </c>
      <c r="I109" s="298">
        <f>G109-H106</f>
        <v>-1.7664400566302021</v>
      </c>
      <c r="J109" s="299">
        <f>AVERAGE(I109:I111)</f>
        <v>-0.9975352193187691</v>
      </c>
      <c r="K109" s="298">
        <f t="shared" si="5"/>
        <v>3.4021342146354385</v>
      </c>
      <c r="L109" s="298">
        <f>AVERAGE(K109:K111)</f>
        <v>2.5545871378864575</v>
      </c>
      <c r="M109" s="298">
        <f>STDEV(K109:K111)</f>
        <v>1.655196297432596</v>
      </c>
      <c r="O109" s="309" t="s">
        <v>98</v>
      </c>
      <c r="P109" s="309"/>
      <c r="Q109" s="309">
        <v>3.1629912377097602</v>
      </c>
    </row>
    <row r="110" spans="1:17">
      <c r="A110" s="303" t="s">
        <v>141</v>
      </c>
      <c r="B110" s="304" t="s">
        <v>96</v>
      </c>
      <c r="C110" s="301">
        <v>20.413011567732401</v>
      </c>
      <c r="D110" s="300">
        <v>23.5236336894814</v>
      </c>
      <c r="E110" s="298"/>
      <c r="F110" s="298"/>
      <c r="G110" s="298">
        <f>C110-F109</f>
        <v>-2.7429081679709029</v>
      </c>
      <c r="H110" s="298"/>
      <c r="I110" s="298">
        <f>G110-H106</f>
        <v>-1.8537419350108024</v>
      </c>
      <c r="J110" s="299"/>
      <c r="K110" s="298">
        <f t="shared" si="5"/>
        <v>3.6143643224585293</v>
      </c>
      <c r="L110" s="298"/>
      <c r="M110" s="298"/>
      <c r="O110" s="309" t="s">
        <v>97</v>
      </c>
      <c r="P110" s="309">
        <v>4.68200626374185</v>
      </c>
      <c r="Q110" s="309">
        <v>0.83888053050140599</v>
      </c>
    </row>
    <row r="111" spans="1:17" ht="15" thickBot="1">
      <c r="A111" s="303" t="s">
        <v>141</v>
      </c>
      <c r="B111" s="302" t="s">
        <v>96</v>
      </c>
      <c r="C111" s="301">
        <v>22.8943298364279</v>
      </c>
      <c r="D111" s="300">
        <v>22.963309498669901</v>
      </c>
      <c r="E111" s="298"/>
      <c r="F111" s="298"/>
      <c r="G111" s="298">
        <f>C111-F109</f>
        <v>-0.26158989927540333</v>
      </c>
      <c r="H111" s="298"/>
      <c r="I111" s="298">
        <f>G111-H106</f>
        <v>0.62757633368469712</v>
      </c>
      <c r="J111" s="299"/>
      <c r="K111" s="298">
        <f t="shared" si="5"/>
        <v>0.64726287656540515</v>
      </c>
      <c r="L111" s="298"/>
      <c r="M111" s="298"/>
    </row>
    <row r="112" spans="1:17">
      <c r="A112" s="303" t="s">
        <v>141</v>
      </c>
      <c r="B112" s="308" t="s">
        <v>95</v>
      </c>
      <c r="C112" s="301"/>
      <c r="D112" s="300">
        <v>24.243308086844699</v>
      </c>
      <c r="E112" s="298" t="e">
        <f>AVERAGE(C112:C114)</f>
        <v>#DIV/0!</v>
      </c>
      <c r="F112" s="298">
        <f>AVERAGE(D112:D114)</f>
        <v>23.505594071541566</v>
      </c>
      <c r="G112" s="298">
        <f>C112-F112</f>
        <v>-23.505594071541566</v>
      </c>
      <c r="H112" s="298">
        <f>AVERAGE(G112:G114)</f>
        <v>-23.505594071541566</v>
      </c>
      <c r="I112" s="298">
        <f>G112-H103</f>
        <v>-23.505594071541566</v>
      </c>
      <c r="J112" s="299">
        <f>AVERAGE(I112:I114)</f>
        <v>-23.505594071541566</v>
      </c>
      <c r="K112" s="298">
        <f t="shared" si="5"/>
        <v>11909372.558950435</v>
      </c>
      <c r="L112" s="298">
        <f>AVERAGE(K112:K114)</f>
        <v>11909372.558950434</v>
      </c>
      <c r="M112" s="298">
        <f>STDEV(K112:K114)</f>
        <v>2.2812650937430355E-9</v>
      </c>
    </row>
    <row r="113" spans="1:13">
      <c r="A113" s="303" t="s">
        <v>141</v>
      </c>
      <c r="B113" s="307" t="s">
        <v>95</v>
      </c>
      <c r="C113" s="301"/>
      <c r="D113" s="300">
        <v>24.003457436648802</v>
      </c>
      <c r="E113" s="298"/>
      <c r="F113" s="298"/>
      <c r="G113" s="298">
        <f>C113-F112</f>
        <v>-23.505594071541566</v>
      </c>
      <c r="H113" s="298"/>
      <c r="I113" s="298">
        <f>G113-H103</f>
        <v>-23.505594071541566</v>
      </c>
      <c r="J113" s="299"/>
      <c r="K113" s="298">
        <f t="shared" si="5"/>
        <v>11909372.558950435</v>
      </c>
      <c r="L113" s="298"/>
      <c r="M113" s="298"/>
    </row>
    <row r="114" spans="1:13" ht="15" thickBot="1">
      <c r="A114" s="303" t="s">
        <v>141</v>
      </c>
      <c r="B114" s="306" t="s">
        <v>95</v>
      </c>
      <c r="C114" s="301"/>
      <c r="D114" s="300">
        <v>22.2700166911312</v>
      </c>
      <c r="E114" s="298"/>
      <c r="F114" s="298"/>
      <c r="G114" s="298">
        <f>C114-F112</f>
        <v>-23.505594071541566</v>
      </c>
      <c r="H114" s="298"/>
      <c r="I114" s="298">
        <f>G114-H103</f>
        <v>-23.505594071541566</v>
      </c>
      <c r="J114" s="299"/>
      <c r="K114" s="298">
        <f t="shared" si="5"/>
        <v>11909372.558950435</v>
      </c>
      <c r="L114" s="298"/>
      <c r="M114" s="298"/>
    </row>
    <row r="115" spans="1:13">
      <c r="A115" s="303" t="s">
        <v>141</v>
      </c>
      <c r="B115" s="305" t="s">
        <v>94</v>
      </c>
      <c r="C115" s="301">
        <v>22.202004361817199</v>
      </c>
      <c r="D115" s="300">
        <v>23.4988716442185</v>
      </c>
      <c r="E115" s="298">
        <f>AVERAGE(C115:C117)</f>
        <v>22.1472063016387</v>
      </c>
      <c r="F115" s="298">
        <f>AVERAGE(D115:D117)</f>
        <v>23.769785800464902</v>
      </c>
      <c r="G115" s="298">
        <f>C115-F115</f>
        <v>-1.5677814386477031</v>
      </c>
      <c r="H115" s="298">
        <f>AVERAGE(G115:G117)</f>
        <v>-1.6225794988262028</v>
      </c>
      <c r="I115" s="298">
        <f>G115-S109</f>
        <v>-1.5677814386477031</v>
      </c>
      <c r="J115" s="299">
        <f>AVERAGE(I115:I117)</f>
        <v>-1.6225794988262028</v>
      </c>
      <c r="K115" s="298">
        <f t="shared" si="5"/>
        <v>2.9644848803995623</v>
      </c>
      <c r="L115" s="298">
        <f>AVERAGE(K115:K117)</f>
        <v>3.3346815765308393</v>
      </c>
      <c r="M115" s="298">
        <f>STDEV(K115:K117)</f>
        <v>1.6256607162459469</v>
      </c>
    </row>
    <row r="116" spans="1:13">
      <c r="A116" s="303" t="s">
        <v>141</v>
      </c>
      <c r="B116" s="304" t="s">
        <v>94</v>
      </c>
      <c r="C116" s="301">
        <v>21.415470726854199</v>
      </c>
      <c r="D116" s="300">
        <v>22.877174124301099</v>
      </c>
      <c r="E116" s="298"/>
      <c r="F116" s="298"/>
      <c r="G116" s="298">
        <f>C116-F115</f>
        <v>-2.354315073610703</v>
      </c>
      <c r="H116" s="298"/>
      <c r="I116" s="298">
        <f>G116-S109</f>
        <v>-2.354315073610703</v>
      </c>
      <c r="J116" s="299"/>
      <c r="K116" s="298">
        <f t="shared" si="5"/>
        <v>5.113514083411995</v>
      </c>
      <c r="L116" s="298"/>
      <c r="M116" s="298"/>
    </row>
    <row r="117" spans="1:13" ht="15" thickBot="1">
      <c r="A117" s="303" t="s">
        <v>141</v>
      </c>
      <c r="B117" s="302" t="s">
        <v>94</v>
      </c>
      <c r="C117" s="301">
        <v>22.8241438162447</v>
      </c>
      <c r="D117" s="300">
        <v>24.9333116328751</v>
      </c>
      <c r="E117" s="298"/>
      <c r="F117" s="298"/>
      <c r="G117" s="298">
        <f>C117-F115</f>
        <v>-0.9456419842202024</v>
      </c>
      <c r="H117" s="298"/>
      <c r="I117" s="298">
        <f>G117-S109</f>
        <v>-0.9456419842202024</v>
      </c>
      <c r="J117" s="299"/>
      <c r="K117" s="298">
        <f t="shared" si="5"/>
        <v>1.9260457657809598</v>
      </c>
      <c r="L117" s="298"/>
      <c r="M117" s="298"/>
    </row>
    <row r="118" spans="1:13">
      <c r="A118" s="303" t="s">
        <v>141</v>
      </c>
      <c r="B118" s="308" t="s">
        <v>93</v>
      </c>
      <c r="C118" s="301">
        <v>22.462596663602401</v>
      </c>
      <c r="D118" s="300">
        <v>23.854754406267201</v>
      </c>
      <c r="E118" s="298">
        <f>AVERAGE(C118:C120)</f>
        <v>22.221676901910701</v>
      </c>
      <c r="F118" s="298">
        <f>AVERAGE(D118:D120)</f>
        <v>24.1474504020089</v>
      </c>
      <c r="G118" s="298">
        <f>C118-F118</f>
        <v>-1.684853738406499</v>
      </c>
      <c r="H118" s="298">
        <f>AVERAGE(G118:G120)</f>
        <v>-1.9257735000981999</v>
      </c>
      <c r="I118" s="298">
        <f>G118-H106</f>
        <v>-0.79568750544639855</v>
      </c>
      <c r="J118" s="299">
        <f>AVERAGE(I118:I120)</f>
        <v>-1.0366072671380995</v>
      </c>
      <c r="K118" s="298">
        <f t="shared" si="5"/>
        <v>1.7359044093905012</v>
      </c>
      <c r="L118" s="298">
        <f>AVERAGE(K118:K120)</f>
        <v>2.1459724432156033</v>
      </c>
      <c r="M118" s="298">
        <f>STDEV(K118:K120)</f>
        <v>0.82479490724881988</v>
      </c>
    </row>
    <row r="119" spans="1:13">
      <c r="A119" s="303" t="s">
        <v>141</v>
      </c>
      <c r="B119" s="307" t="s">
        <v>93</v>
      </c>
      <c r="C119" s="301">
        <v>21.628143273882198</v>
      </c>
      <c r="D119" s="300">
        <v>24.674115022107198</v>
      </c>
      <c r="E119" s="298"/>
      <c r="F119" s="298"/>
      <c r="G119" s="298">
        <f>C119-F118</f>
        <v>-2.5193071281267017</v>
      </c>
      <c r="H119" s="298"/>
      <c r="I119" s="298">
        <f>G119-H106</f>
        <v>-1.6301408951666012</v>
      </c>
      <c r="J119" s="299"/>
      <c r="K119" s="298">
        <f t="shared" si="5"/>
        <v>3.0954322756058961</v>
      </c>
      <c r="L119" s="298"/>
      <c r="M119" s="298"/>
    </row>
    <row r="120" spans="1:13" ht="15" thickBot="1">
      <c r="A120" s="303" t="s">
        <v>141</v>
      </c>
      <c r="B120" s="306" t="s">
        <v>93</v>
      </c>
      <c r="C120" s="301">
        <v>22.574290768247501</v>
      </c>
      <c r="D120" s="300">
        <v>23.913481777652301</v>
      </c>
      <c r="E120" s="298"/>
      <c r="F120" s="298"/>
      <c r="G120" s="298">
        <f>C120-F118</f>
        <v>-1.5731596337613993</v>
      </c>
      <c r="H120" s="298"/>
      <c r="I120" s="298">
        <f>G120-H106</f>
        <v>-0.68399340080129889</v>
      </c>
      <c r="J120" s="299"/>
      <c r="K120" s="298">
        <f t="shared" si="5"/>
        <v>1.6065806446504123</v>
      </c>
      <c r="L120" s="298"/>
      <c r="M120" s="298"/>
    </row>
    <row r="121" spans="1:13">
      <c r="A121" s="303" t="s">
        <v>141</v>
      </c>
      <c r="B121" s="305" t="s">
        <v>92</v>
      </c>
      <c r="C121" s="301">
        <v>21.040343685676199</v>
      </c>
      <c r="D121" s="300">
        <v>24.1501268994868</v>
      </c>
      <c r="E121" s="298">
        <f>AVERAGE(C121:C123)</f>
        <v>21.468068641724901</v>
      </c>
      <c r="F121" s="298">
        <f>AVERAGE(D121:D123)</f>
        <v>23.706030971206065</v>
      </c>
      <c r="G121" s="298">
        <f>C121-F121</f>
        <v>-2.6656872855298666</v>
      </c>
      <c r="H121" s="298">
        <f>AVERAGE(G121:G123)</f>
        <v>-2.237962329481165</v>
      </c>
      <c r="I121" s="298">
        <f>G121-H107</f>
        <v>-2.6656872855298666</v>
      </c>
      <c r="J121" s="299">
        <f>AVERAGE(I121:I123)</f>
        <v>-1.6090618453882082</v>
      </c>
      <c r="K121" s="298">
        <f t="shared" si="5"/>
        <v>6.3452952083296008</v>
      </c>
      <c r="L121" s="298">
        <f>AVERAGE(K121:K123)</f>
        <v>4.8404268874875767</v>
      </c>
      <c r="M121" s="298">
        <f>STDEV(K121:K123)</f>
        <v>3.7331439596285723</v>
      </c>
    </row>
    <row r="122" spans="1:13">
      <c r="A122" s="303" t="s">
        <v>141</v>
      </c>
      <c r="B122" s="304" t="s">
        <v>92</v>
      </c>
      <c r="C122" s="301">
        <v>20.782641653493901</v>
      </c>
      <c r="D122" s="300">
        <v>24.7318004286746</v>
      </c>
      <c r="E122" s="298"/>
      <c r="F122" s="298"/>
      <c r="G122" s="298">
        <f>C122-F121</f>
        <v>-2.9233893177121644</v>
      </c>
      <c r="H122" s="298"/>
      <c r="I122" s="298">
        <f>G122-H108</f>
        <v>-2.9233893177121644</v>
      </c>
      <c r="J122" s="299"/>
      <c r="K122" s="298">
        <f t="shared" si="5"/>
        <v>7.58626263174886</v>
      </c>
      <c r="L122" s="298"/>
      <c r="M122" s="298"/>
    </row>
    <row r="123" spans="1:13" ht="15" thickBot="1">
      <c r="A123" s="303" t="s">
        <v>141</v>
      </c>
      <c r="B123" s="302" t="s">
        <v>92</v>
      </c>
      <c r="C123" s="301">
        <v>22.581220586004601</v>
      </c>
      <c r="D123" s="300">
        <v>22.236165585456799</v>
      </c>
      <c r="E123" s="298"/>
      <c r="F123" s="298"/>
      <c r="G123" s="298">
        <f>C123-F121</f>
        <v>-1.1248103852014637</v>
      </c>
      <c r="H123" s="298"/>
      <c r="I123" s="298">
        <f>G123-H109</f>
        <v>0.76189106707740595</v>
      </c>
      <c r="J123" s="299"/>
      <c r="K123" s="298">
        <f t="shared" si="5"/>
        <v>0.5897228223842681</v>
      </c>
      <c r="L123" s="298"/>
      <c r="M123" s="298"/>
    </row>
    <row r="124" spans="1:13">
      <c r="A124" s="303" t="s">
        <v>141</v>
      </c>
      <c r="B124" s="308" t="s">
        <v>91</v>
      </c>
      <c r="C124" s="301">
        <v>20.0161700819244</v>
      </c>
      <c r="D124" s="301"/>
      <c r="E124" s="298">
        <f>AVERAGE(C124:C126)</f>
        <v>20.0161700819244</v>
      </c>
      <c r="F124" s="298">
        <f>AVERAGE(D124:D126)</f>
        <v>23.063816168109401</v>
      </c>
      <c r="G124" s="298">
        <f>C124-F124</f>
        <v>-3.0476460861850008</v>
      </c>
      <c r="H124" s="298">
        <f>AVERAGE(G124:G126)</f>
        <v>-3.0476460861850008</v>
      </c>
      <c r="I124" s="298">
        <f>G124-H106</f>
        <v>-2.1584798532249003</v>
      </c>
      <c r="J124" s="299">
        <f>AVERAGE(I124:I126)</f>
        <v>-2.1584798532249003</v>
      </c>
      <c r="K124" s="298">
        <f t="shared" si="5"/>
        <v>4.4644419555518038</v>
      </c>
      <c r="L124" s="298"/>
      <c r="M124" s="298">
        <f>STDEV(K124:K126)</f>
        <v>2.0001964956296674</v>
      </c>
    </row>
    <row r="125" spans="1:13">
      <c r="A125" s="303" t="s">
        <v>141</v>
      </c>
      <c r="B125" s="307" t="s">
        <v>91</v>
      </c>
      <c r="C125" s="301"/>
      <c r="D125" s="301">
        <v>23.740273553834001</v>
      </c>
      <c r="E125" s="298"/>
      <c r="F125" s="298"/>
      <c r="G125" s="298"/>
      <c r="H125" s="298"/>
      <c r="I125" s="298"/>
      <c r="J125" s="299"/>
      <c r="K125" s="298">
        <f t="shared" si="5"/>
        <v>1</v>
      </c>
      <c r="L125" s="298"/>
      <c r="M125" s="298"/>
    </row>
    <row r="126" spans="1:13" ht="15" thickBot="1">
      <c r="A126" s="303" t="s">
        <v>141</v>
      </c>
      <c r="B126" s="306" t="s">
        <v>91</v>
      </c>
      <c r="C126" s="301"/>
      <c r="D126" s="301">
        <v>22.387358782384801</v>
      </c>
      <c r="E126" s="298"/>
      <c r="F126" s="298"/>
      <c r="G126" s="298"/>
      <c r="H126" s="298"/>
      <c r="I126" s="298"/>
      <c r="J126" s="299"/>
      <c r="K126" s="298">
        <f t="shared" si="5"/>
        <v>1</v>
      </c>
      <c r="L126" s="298"/>
      <c r="M126" s="298"/>
    </row>
    <row r="127" spans="1:13">
      <c r="A127" s="303" t="s">
        <v>141</v>
      </c>
      <c r="B127" s="305" t="s">
        <v>90</v>
      </c>
      <c r="C127" s="300">
        <v>22.051652695237902</v>
      </c>
      <c r="D127" s="300">
        <v>23.9519323970061</v>
      </c>
      <c r="E127" s="298">
        <f>AVERAGE(C127:C129)</f>
        <v>21.529305266186299</v>
      </c>
      <c r="F127" s="298">
        <f>AVERAGE(D127:D129)</f>
        <v>23.817951749532501</v>
      </c>
      <c r="G127" s="298">
        <f>C127-F127</f>
        <v>-1.7662990542945991</v>
      </c>
      <c r="H127" s="298">
        <f>AVERAGE(G127:G129)</f>
        <v>-2.2886464833462008</v>
      </c>
      <c r="I127" s="298">
        <f>G127-H106</f>
        <v>-0.87713282133449866</v>
      </c>
      <c r="J127" s="299">
        <f>AVERAGE(I127:I129)</f>
        <v>-1.3994802503861006</v>
      </c>
      <c r="K127" s="298">
        <f t="shared" si="5"/>
        <v>1.8367214140856882</v>
      </c>
      <c r="L127" s="298">
        <f>AVERAGE(K127:K129)</f>
        <v>3.1629912377097273</v>
      </c>
      <c r="M127" s="298">
        <f>STDEV(K127:K129)</f>
        <v>2.441880991921745</v>
      </c>
    </row>
    <row r="128" spans="1:13">
      <c r="A128" s="303" t="s">
        <v>141</v>
      </c>
      <c r="B128" s="304" t="s">
        <v>90</v>
      </c>
      <c r="C128" s="300">
        <v>20.348395567687799</v>
      </c>
      <c r="D128" s="300">
        <v>22.719039083804802</v>
      </c>
      <c r="E128" s="298"/>
      <c r="F128" s="298"/>
      <c r="G128" s="298">
        <f>C128-F127</f>
        <v>-3.4695561818447018</v>
      </c>
      <c r="H128" s="298"/>
      <c r="I128" s="298">
        <f>G128-H106</f>
        <v>-2.5803899488846014</v>
      </c>
      <c r="J128" s="299"/>
      <c r="K128" s="298">
        <f t="shared" si="5"/>
        <v>5.9810133959726874</v>
      </c>
      <c r="L128" s="298"/>
      <c r="M128" s="298"/>
    </row>
    <row r="129" spans="1:24" ht="15" thickBot="1">
      <c r="A129" s="303" t="s">
        <v>141</v>
      </c>
      <c r="B129" s="302" t="s">
        <v>90</v>
      </c>
      <c r="C129" s="300">
        <v>22.187867535633199</v>
      </c>
      <c r="D129" s="300">
        <v>24.782883767786601</v>
      </c>
      <c r="E129" s="298"/>
      <c r="F129" s="298"/>
      <c r="G129" s="298">
        <f>C129-F127</f>
        <v>-1.6300842138993019</v>
      </c>
      <c r="H129" s="298"/>
      <c r="I129" s="298">
        <f>G129-H106</f>
        <v>-0.74091798093920147</v>
      </c>
      <c r="J129" s="299"/>
      <c r="K129" s="298">
        <f t="shared" si="5"/>
        <v>1.671238903070807</v>
      </c>
      <c r="L129" s="298"/>
      <c r="M129" s="298"/>
    </row>
    <row r="130" spans="1:24">
      <c r="A130" s="303" t="s">
        <v>141</v>
      </c>
      <c r="B130" s="308" t="s">
        <v>89</v>
      </c>
      <c r="C130" s="300">
        <v>20.8718777229799</v>
      </c>
      <c r="D130" s="300">
        <v>24.764696349126101</v>
      </c>
      <c r="E130" s="298">
        <f>AVERAGE(C130:C132)</f>
        <v>21.155553109718735</v>
      </c>
      <c r="F130" s="298">
        <f>AVERAGE(D130:D132)</f>
        <v>24.257446717510366</v>
      </c>
      <c r="G130" s="298">
        <f>C130-F130</f>
        <v>-3.3855689945304661</v>
      </c>
      <c r="H130" s="298">
        <f>AVERAGE(G130:G132)</f>
        <v>-3.1018936077916321</v>
      </c>
      <c r="I130" s="298">
        <f>G130-H106</f>
        <v>-2.4964027615703657</v>
      </c>
      <c r="J130" s="299">
        <f>AVERAGE(I130:I132)</f>
        <v>-2.2127273748315317</v>
      </c>
      <c r="K130" s="298">
        <f t="shared" si="5"/>
        <v>5.6427669305033348</v>
      </c>
      <c r="L130" s="298">
        <f>AVERAGE(K130:K132)</f>
        <v>4.6820062637418616</v>
      </c>
      <c r="M130" s="298">
        <f>STDEV(K130:K132)</f>
        <v>0.83289629945278931</v>
      </c>
    </row>
    <row r="131" spans="1:24">
      <c r="A131" s="303" t="s">
        <v>141</v>
      </c>
      <c r="B131" s="307" t="s">
        <v>89</v>
      </c>
      <c r="C131" s="300">
        <v>21.2844493806281</v>
      </c>
      <c r="D131" s="300">
        <v>24.930779025612399</v>
      </c>
      <c r="E131" s="298"/>
      <c r="F131" s="298"/>
      <c r="G131" s="298">
        <f>C131-F130</f>
        <v>-2.9729973368822655</v>
      </c>
      <c r="H131" s="298"/>
      <c r="I131" s="298">
        <f>G131-H106</f>
        <v>-2.0838311039221651</v>
      </c>
      <c r="J131" s="299"/>
      <c r="K131" s="298">
        <f t="shared" si="5"/>
        <v>4.2393148086303221</v>
      </c>
      <c r="L131" s="298"/>
      <c r="M131" s="298"/>
    </row>
    <row r="132" spans="1:24" ht="15" thickBot="1">
      <c r="A132" s="303" t="s">
        <v>141</v>
      </c>
      <c r="B132" s="306" t="s">
        <v>89</v>
      </c>
      <c r="C132" s="300">
        <v>21.310332225548201</v>
      </c>
      <c r="D132" s="300">
        <v>23.076864777792601</v>
      </c>
      <c r="E132" s="298"/>
      <c r="F132" s="298"/>
      <c r="G132" s="298">
        <f>C132-F130</f>
        <v>-2.9471144919621644</v>
      </c>
      <c r="H132" s="298"/>
      <c r="I132" s="298">
        <f>G132-H106</f>
        <v>-2.0579482590020639</v>
      </c>
      <c r="J132" s="299"/>
      <c r="K132" s="298">
        <f t="shared" si="5"/>
        <v>4.163937052091927</v>
      </c>
      <c r="L132" s="298"/>
      <c r="M132" s="298"/>
    </row>
    <row r="133" spans="1:24">
      <c r="A133" s="303" t="s">
        <v>141</v>
      </c>
      <c r="B133" s="305" t="s">
        <v>87</v>
      </c>
      <c r="C133" s="301">
        <v>21.682610147403299</v>
      </c>
      <c r="D133" s="300">
        <v>22.3127747826139</v>
      </c>
      <c r="E133" s="298">
        <f>AVERAGE(C133:C135)</f>
        <v>21.689310778366234</v>
      </c>
      <c r="F133" s="298">
        <f>AVERAGE(D133:D135)</f>
        <v>23.19088973127597</v>
      </c>
      <c r="G133" s="298">
        <f>C133-F133</f>
        <v>-1.508279583872671</v>
      </c>
      <c r="H133" s="298">
        <f>AVERAGE(G133:G135)</f>
        <v>-1.5015789529097379</v>
      </c>
      <c r="I133" s="298">
        <f>G133-H118</f>
        <v>0.41749391622552889</v>
      </c>
      <c r="J133" s="299"/>
      <c r="K133" s="298">
        <f t="shared" si="5"/>
        <v>0.74872409266480955</v>
      </c>
      <c r="L133" s="298">
        <f>AVERAGE(K133:K135)</f>
        <v>0.83888053050143929</v>
      </c>
      <c r="M133" s="298">
        <f>STDEV(K133:K135)</f>
        <v>0.4844050626163045</v>
      </c>
      <c r="N133" s="296"/>
      <c r="O133" s="321"/>
      <c r="P133" s="296"/>
      <c r="Q133" s="296"/>
      <c r="R133" s="296"/>
      <c r="S133" s="296"/>
      <c r="T133" s="296"/>
      <c r="U133" s="320"/>
      <c r="V133" s="296"/>
      <c r="W133" s="296"/>
      <c r="X133" s="296"/>
    </row>
    <row r="134" spans="1:24">
      <c r="A134" s="303" t="s">
        <v>141</v>
      </c>
      <c r="B134" s="304" t="s">
        <v>87</v>
      </c>
      <c r="C134" s="301">
        <v>20.819357743448599</v>
      </c>
      <c r="D134" s="300">
        <v>23.7721181933377</v>
      </c>
      <c r="E134" s="298"/>
      <c r="F134" s="298"/>
      <c r="G134" s="298">
        <f>C134-F133</f>
        <v>-2.3715319878273711</v>
      </c>
      <c r="H134" s="298"/>
      <c r="I134" s="298">
        <f>G134-H118</f>
        <v>-0.44575848772917115</v>
      </c>
      <c r="J134" s="299"/>
      <c r="K134" s="298">
        <f t="shared" si="5"/>
        <v>1.3620300068968834</v>
      </c>
      <c r="L134" s="298"/>
      <c r="M134" s="298"/>
      <c r="N134" s="296"/>
      <c r="O134" s="321"/>
      <c r="P134" s="296"/>
      <c r="Q134" s="296"/>
      <c r="R134" s="296"/>
      <c r="S134" s="296"/>
      <c r="T134" s="296"/>
      <c r="U134" s="320"/>
      <c r="V134" s="296"/>
      <c r="W134" s="296"/>
      <c r="X134" s="296"/>
    </row>
    <row r="135" spans="1:24" ht="15" thickBot="1">
      <c r="A135" s="303" t="s">
        <v>141</v>
      </c>
      <c r="B135" s="302" t="s">
        <v>87</v>
      </c>
      <c r="C135" s="301">
        <v>22.565964444246799</v>
      </c>
      <c r="D135" s="300">
        <v>23.487776217876299</v>
      </c>
      <c r="E135" s="298"/>
      <c r="F135" s="298"/>
      <c r="G135" s="298">
        <f>C135-F133</f>
        <v>-0.62492528702917127</v>
      </c>
      <c r="H135" s="298"/>
      <c r="I135" s="298">
        <f>G135-H118</f>
        <v>1.3008482130690286</v>
      </c>
      <c r="J135" s="299"/>
      <c r="K135" s="298">
        <f t="shared" si="5"/>
        <v>0.40588749194262469</v>
      </c>
      <c r="L135" s="298"/>
      <c r="M135" s="298"/>
      <c r="N135" s="296"/>
      <c r="O135" s="321"/>
      <c r="P135" s="296"/>
      <c r="Q135" s="296"/>
      <c r="R135" s="296"/>
      <c r="S135" s="296"/>
      <c r="T135" s="296"/>
      <c r="U135" s="320"/>
      <c r="V135" s="296"/>
      <c r="W135" s="296"/>
      <c r="X135" s="296"/>
    </row>
    <row r="138" spans="1:24" ht="25">
      <c r="A138" s="441" t="s">
        <v>43</v>
      </c>
      <c r="B138" s="442"/>
      <c r="C138" s="443"/>
      <c r="E138" s="452" t="s">
        <v>128</v>
      </c>
      <c r="F138" s="452"/>
    </row>
    <row r="139" spans="1:24" ht="16" thickBot="1">
      <c r="A139" s="316" t="s">
        <v>117</v>
      </c>
      <c r="B139" s="316" t="s">
        <v>116</v>
      </c>
      <c r="C139" s="315" t="s">
        <v>115</v>
      </c>
      <c r="D139" s="315" t="s">
        <v>114</v>
      </c>
      <c r="E139" s="313" t="s">
        <v>113</v>
      </c>
      <c r="F139" s="313" t="s">
        <v>112</v>
      </c>
      <c r="G139" s="314" t="s">
        <v>111</v>
      </c>
      <c r="H139" s="313" t="s">
        <v>110</v>
      </c>
      <c r="I139" s="314" t="s">
        <v>109</v>
      </c>
      <c r="J139" s="313" t="s">
        <v>108</v>
      </c>
      <c r="K139" s="313" t="s">
        <v>107</v>
      </c>
      <c r="L139" s="313" t="s">
        <v>106</v>
      </c>
      <c r="M139" s="313" t="s">
        <v>105</v>
      </c>
      <c r="O139" s="309"/>
      <c r="P139" s="312" t="s">
        <v>104</v>
      </c>
      <c r="Q139" s="311" t="s">
        <v>103</v>
      </c>
    </row>
    <row r="140" spans="1:24">
      <c r="A140" s="303" t="s">
        <v>141</v>
      </c>
      <c r="B140" s="308" t="s">
        <v>100</v>
      </c>
      <c r="C140" s="325">
        <v>21.686241977120101</v>
      </c>
      <c r="D140" s="326">
        <v>23.013081172109999</v>
      </c>
      <c r="E140" s="322">
        <f>AVERAGE(C140:C142)</f>
        <v>21.22340752117633</v>
      </c>
      <c r="F140" s="322">
        <f>AVERAGE(D140:D142)</f>
        <v>23.621193406506166</v>
      </c>
      <c r="G140" s="324">
        <f>C140-F140</f>
        <v>-1.9349514293860643</v>
      </c>
      <c r="H140" s="322">
        <f>AVERAGE(G140:G142)</f>
        <v>-2.3977858853298328</v>
      </c>
      <c r="I140" s="322">
        <f>G140-H140</f>
        <v>0.46283445594376849</v>
      </c>
      <c r="J140" s="323">
        <f>AVERAGE(I140:I142)</f>
        <v>1.4802973661668753E-16</v>
      </c>
      <c r="K140" s="322">
        <f t="shared" ref="K140:K169" si="6">2^-(I140)</f>
        <v>0.72555935446153696</v>
      </c>
      <c r="L140" s="327">
        <f>AVERAGE(K140:K142)</f>
        <v>1.0255579838831175</v>
      </c>
      <c r="M140" s="298">
        <f>STDEV(K140:K142)</f>
        <v>0.26680957721191384</v>
      </c>
      <c r="O140" s="309" t="s">
        <v>102</v>
      </c>
      <c r="P140" s="309">
        <v>1.0255579838831099</v>
      </c>
      <c r="Q140" s="309">
        <v>1.0107514763012899</v>
      </c>
    </row>
    <row r="141" spans="1:24">
      <c r="A141" s="303" t="s">
        <v>141</v>
      </c>
      <c r="B141" s="307" t="s">
        <v>100</v>
      </c>
      <c r="C141" s="325">
        <v>20.917395065186899</v>
      </c>
      <c r="D141" s="326">
        <v>23.543046001295899</v>
      </c>
      <c r="E141" s="322"/>
      <c r="F141" s="322"/>
      <c r="G141" s="324">
        <f>C141-F140</f>
        <v>-2.703798341319267</v>
      </c>
      <c r="H141" s="322"/>
      <c r="I141" s="322">
        <f>G141-H140</f>
        <v>-0.30601245598943416</v>
      </c>
      <c r="J141" s="323"/>
      <c r="K141" s="322">
        <f t="shared" si="6"/>
        <v>1.2362859347623578</v>
      </c>
      <c r="L141" s="322"/>
      <c r="M141" s="298"/>
      <c r="O141" s="309" t="s">
        <v>101</v>
      </c>
      <c r="P141" s="309">
        <v>1.12873998874198</v>
      </c>
      <c r="Q141" s="309">
        <v>1.7604535072080501</v>
      </c>
    </row>
    <row r="142" spans="1:24" ht="15" thickBot="1">
      <c r="A142" s="303" t="s">
        <v>141</v>
      </c>
      <c r="B142" s="306" t="s">
        <v>100</v>
      </c>
      <c r="C142" s="325">
        <v>21.066585521221999</v>
      </c>
      <c r="D142" s="326">
        <v>24.307453046112599</v>
      </c>
      <c r="E142" s="322"/>
      <c r="F142" s="322"/>
      <c r="G142" s="324">
        <f>C142-F140</f>
        <v>-2.5546078852841667</v>
      </c>
      <c r="H142" s="322"/>
      <c r="I142" s="322">
        <f>G142-H140</f>
        <v>-0.15682199995433388</v>
      </c>
      <c r="J142" s="323"/>
      <c r="K142" s="322">
        <f t="shared" si="6"/>
        <v>1.114828662425458</v>
      </c>
      <c r="L142" s="322"/>
      <c r="M142" s="298"/>
      <c r="O142" s="309" t="s">
        <v>99</v>
      </c>
      <c r="P142" s="309">
        <v>0.64781950946699596</v>
      </c>
      <c r="Q142" s="309">
        <v>0.19303881301313899</v>
      </c>
    </row>
    <row r="143" spans="1:24">
      <c r="A143" s="303" t="s">
        <v>141</v>
      </c>
      <c r="B143" s="305" t="s">
        <v>96</v>
      </c>
      <c r="C143" s="325">
        <v>21.030781306758399</v>
      </c>
      <c r="D143" s="326">
        <v>24.2953613308174</v>
      </c>
      <c r="E143" s="298">
        <f>AVERAGE(C143:C145)</f>
        <v>21.928885207335199</v>
      </c>
      <c r="F143" s="298">
        <f>AVERAGE(D143:D145)</f>
        <v>24.191421461537601</v>
      </c>
      <c r="G143" s="298">
        <f>C143-F143</f>
        <v>-3.1606401547792018</v>
      </c>
      <c r="H143" s="298">
        <f>AVERAGE(G143:G145)</f>
        <v>-2.2625362542024021</v>
      </c>
      <c r="I143" s="298">
        <f>G143-H140</f>
        <v>-0.76285426944936896</v>
      </c>
      <c r="J143" s="299">
        <f>AVERAGE(I143:I145)</f>
        <v>0.13524963112743071</v>
      </c>
      <c r="K143" s="298">
        <f t="shared" si="6"/>
        <v>1.6968443918866303</v>
      </c>
      <c r="L143" s="298">
        <f>AVERAGE(K143:K145)</f>
        <v>1.0107514763013139</v>
      </c>
      <c r="M143" s="298">
        <f>STDEV(K143:K145)</f>
        <v>0.59499644078279523</v>
      </c>
      <c r="O143" s="309" t="s">
        <v>98</v>
      </c>
      <c r="P143" s="309">
        <v>1.18295863378024</v>
      </c>
      <c r="Q143" s="309">
        <v>3.2648745366621399</v>
      </c>
    </row>
    <row r="144" spans="1:24">
      <c r="A144" s="303" t="s">
        <v>141</v>
      </c>
      <c r="B144" s="304" t="s">
        <v>96</v>
      </c>
      <c r="C144" s="325">
        <v>22.445562594606798</v>
      </c>
      <c r="D144" s="326">
        <v>24.706431008107</v>
      </c>
      <c r="E144" s="298"/>
      <c r="F144" s="298"/>
      <c r="G144" s="298">
        <f>C144-F143</f>
        <v>-1.7458588669308028</v>
      </c>
      <c r="H144" s="298"/>
      <c r="I144" s="298">
        <f>G144-H140</f>
        <v>0.65192701839903</v>
      </c>
      <c r="J144" s="299"/>
      <c r="K144" s="298">
        <f t="shared" si="6"/>
        <v>0.63642966188520256</v>
      </c>
      <c r="L144" s="298"/>
      <c r="M144" s="298"/>
      <c r="O144" s="309" t="s">
        <v>97</v>
      </c>
      <c r="P144" s="309">
        <v>0.68596266154568097</v>
      </c>
      <c r="Q144" s="309">
        <v>0.93647161775824095</v>
      </c>
    </row>
    <row r="145" spans="1:13" ht="15" thickBot="1">
      <c r="A145" s="303" t="s">
        <v>141</v>
      </c>
      <c r="B145" s="302" t="s">
        <v>96</v>
      </c>
      <c r="C145" s="325">
        <v>22.310311720640399</v>
      </c>
      <c r="D145" s="326">
        <v>23.5724720456884</v>
      </c>
      <c r="E145" s="298"/>
      <c r="F145" s="298"/>
      <c r="G145" s="298">
        <f>C145-F143</f>
        <v>-1.8811097408972017</v>
      </c>
      <c r="H145" s="298"/>
      <c r="I145" s="298">
        <f>G145-H140</f>
        <v>0.5166761444326311</v>
      </c>
      <c r="J145" s="299"/>
      <c r="K145" s="298">
        <f t="shared" si="6"/>
        <v>0.69898037513210898</v>
      </c>
      <c r="L145" s="298"/>
      <c r="M145" s="298"/>
    </row>
    <row r="146" spans="1:13">
      <c r="A146" s="303" t="s">
        <v>141</v>
      </c>
      <c r="B146" s="308" t="s">
        <v>95</v>
      </c>
      <c r="C146" s="325">
        <v>22.112358044022098</v>
      </c>
      <c r="D146" s="326">
        <v>24.6960785953871</v>
      </c>
      <c r="E146" s="298">
        <f>AVERAGE(C146:C148)</f>
        <v>21.270826953002629</v>
      </c>
      <c r="F146" s="298">
        <f>AVERAGE(D146:D148)</f>
        <v>23.610461142436098</v>
      </c>
      <c r="G146" s="298">
        <f>C146-F146</f>
        <v>-1.4981030984139991</v>
      </c>
      <c r="H146" s="298">
        <f>AVERAGE(G146:G148)</f>
        <v>-2.3396341894334647</v>
      </c>
      <c r="I146" s="298">
        <f>G146-H140</f>
        <v>0.8996827869158337</v>
      </c>
      <c r="J146" s="299">
        <f>AVERAGE(I146:I148)</f>
        <v>5.815169589636815E-2</v>
      </c>
      <c r="K146" s="298">
        <f t="shared" si="6"/>
        <v>0.53600457250810207</v>
      </c>
      <c r="L146" s="298">
        <f>AVERAGE(K146:K148)</f>
        <v>1.1287399887419762</v>
      </c>
      <c r="M146" s="298">
        <f>STDEV(K146:K148)</f>
        <v>0.80079452433925657</v>
      </c>
    </row>
    <row r="147" spans="1:13">
      <c r="A147" s="303" t="s">
        <v>141</v>
      </c>
      <c r="B147" s="307" t="s">
        <v>95</v>
      </c>
      <c r="C147" s="325">
        <v>20.184291400989402</v>
      </c>
      <c r="D147" s="326">
        <v>23.135283667261199</v>
      </c>
      <c r="E147" s="298"/>
      <c r="F147" s="298"/>
      <c r="G147" s="298">
        <f>C147-F146</f>
        <v>-3.4261697414466958</v>
      </c>
      <c r="H147" s="298"/>
      <c r="I147" s="298">
        <f>G147-H140</f>
        <v>-1.028383856116863</v>
      </c>
      <c r="J147" s="299"/>
      <c r="K147" s="298">
        <f t="shared" si="6"/>
        <v>2.039738004416455</v>
      </c>
      <c r="L147" s="298"/>
      <c r="M147" s="298"/>
    </row>
    <row r="148" spans="1:13" ht="15" thickBot="1">
      <c r="A148" s="303" t="s">
        <v>141</v>
      </c>
      <c r="B148" s="306" t="s">
        <v>95</v>
      </c>
      <c r="C148" s="325">
        <v>21.515831413996398</v>
      </c>
      <c r="D148" s="326">
        <v>23.000021164660001</v>
      </c>
      <c r="E148" s="298"/>
      <c r="F148" s="298"/>
      <c r="G148" s="298">
        <f>C148-F146</f>
        <v>-2.0946297284396991</v>
      </c>
      <c r="H148" s="298"/>
      <c r="I148" s="298">
        <f>G148-H140</f>
        <v>0.30315615689013375</v>
      </c>
      <c r="J148" s="299"/>
      <c r="K148" s="298">
        <f t="shared" si="6"/>
        <v>0.81047738930137159</v>
      </c>
      <c r="L148" s="298"/>
      <c r="M148" s="298"/>
    </row>
    <row r="149" spans="1:13">
      <c r="A149" s="303" t="s">
        <v>141</v>
      </c>
      <c r="B149" s="305" t="s">
        <v>94</v>
      </c>
      <c r="C149" s="325">
        <v>21.835372631451399</v>
      </c>
      <c r="D149" s="326">
        <v>23.514763964159499</v>
      </c>
      <c r="E149" s="298">
        <f>AVERAGE(C149:C151)</f>
        <v>21.107829442541469</v>
      </c>
      <c r="F149" s="298">
        <f>AVERAGE(D149:D151)</f>
        <v>24.168777484183597</v>
      </c>
      <c r="G149" s="298">
        <f>C149-F149</f>
        <v>-2.3334048527321976</v>
      </c>
      <c r="H149" s="298">
        <f>AVERAGE(G149:G151)</f>
        <v>-3.06094804164213</v>
      </c>
      <c r="I149" s="298">
        <f>G149-H140</f>
        <v>6.4381032597635279E-2</v>
      </c>
      <c r="J149" s="299">
        <f>AVERAGE(I149:I151)</f>
        <v>-0.66316215631229725</v>
      </c>
      <c r="K149" s="298">
        <f t="shared" si="6"/>
        <v>0.95635554007413714</v>
      </c>
      <c r="L149" s="298">
        <f>AVERAGE(K149:K151)</f>
        <v>1.760453507208078</v>
      </c>
      <c r="M149" s="298">
        <f>STDEV(K149:K151)</f>
        <v>1.0045752601084521</v>
      </c>
    </row>
    <row r="150" spans="1:13">
      <c r="A150" s="303" t="s">
        <v>141</v>
      </c>
      <c r="B150" s="304" t="s">
        <v>94</v>
      </c>
      <c r="C150" s="325">
        <v>20.241646590632701</v>
      </c>
      <c r="D150" s="326">
        <v>24.063310784158499</v>
      </c>
      <c r="E150" s="298"/>
      <c r="F150" s="298"/>
      <c r="G150" s="298">
        <f>C150-F149</f>
        <v>-3.9271308935508955</v>
      </c>
      <c r="H150" s="298"/>
      <c r="I150" s="298">
        <f>G150-H140</f>
        <v>-1.5293450082210627</v>
      </c>
      <c r="J150" s="299"/>
      <c r="K150" s="298">
        <f t="shared" si="6"/>
        <v>2.8865475844399824</v>
      </c>
      <c r="L150" s="298"/>
      <c r="M150" s="298"/>
    </row>
    <row r="151" spans="1:13" ht="15" thickBot="1">
      <c r="A151" s="303" t="s">
        <v>141</v>
      </c>
      <c r="B151" s="302" t="s">
        <v>94</v>
      </c>
      <c r="C151" s="325">
        <v>21.246469105540299</v>
      </c>
      <c r="D151" s="326">
        <v>24.928257704232799</v>
      </c>
      <c r="E151" s="298"/>
      <c r="F151" s="298"/>
      <c r="G151" s="298">
        <f>C151-F149</f>
        <v>-2.9223083786432973</v>
      </c>
      <c r="H151" s="298"/>
      <c r="I151" s="298">
        <f>G151-H140</f>
        <v>-0.52452249331346446</v>
      </c>
      <c r="J151" s="299"/>
      <c r="K151" s="298">
        <f t="shared" si="6"/>
        <v>1.438457397110114</v>
      </c>
      <c r="L151" s="298"/>
      <c r="M151" s="298"/>
    </row>
    <row r="152" spans="1:13">
      <c r="A152" s="303" t="s">
        <v>141</v>
      </c>
      <c r="B152" s="308" t="s">
        <v>93</v>
      </c>
      <c r="C152" s="325">
        <v>22.3921094449314</v>
      </c>
      <c r="D152" s="326">
        <v>23.287391910829399</v>
      </c>
      <c r="E152" s="298">
        <f>AVERAGE(C152:C154)</f>
        <v>21.956884853313699</v>
      </c>
      <c r="F152" s="298">
        <f>AVERAGE(D152:D154)</f>
        <v>23.423907226965834</v>
      </c>
      <c r="G152" s="298">
        <f>C152-F152</f>
        <v>-1.0317977820344346</v>
      </c>
      <c r="H152" s="298">
        <f>AVERAGE(G152:G154)</f>
        <v>-1.4670223736521339</v>
      </c>
      <c r="I152" s="298">
        <f>G152-H140</f>
        <v>1.3659881032953982</v>
      </c>
      <c r="J152" s="299">
        <f>AVERAGE(I152:I154)</f>
        <v>0.930763511677699</v>
      </c>
      <c r="K152" s="298">
        <f t="shared" si="6"/>
        <v>0.38796862637841917</v>
      </c>
      <c r="L152" s="298">
        <f>AVERAGE(K152:K154)</f>
        <v>0.64781950946697442</v>
      </c>
      <c r="M152" s="298">
        <f>STDEV(K152:K154)</f>
        <v>0.53239624717264944</v>
      </c>
    </row>
    <row r="153" spans="1:13">
      <c r="A153" s="303" t="s">
        <v>141</v>
      </c>
      <c r="B153" s="307" t="s">
        <v>93</v>
      </c>
      <c r="C153" s="325">
        <v>22.786125163450301</v>
      </c>
      <c r="D153" s="326">
        <v>22.321223821966001</v>
      </c>
      <c r="E153" s="298"/>
      <c r="F153" s="298"/>
      <c r="G153" s="298">
        <f>C153-F152</f>
        <v>-0.63778206351553379</v>
      </c>
      <c r="H153" s="298"/>
      <c r="I153" s="298">
        <f>G153-H140</f>
        <v>1.760003821814299</v>
      </c>
      <c r="J153" s="299"/>
      <c r="K153" s="298">
        <f t="shared" si="6"/>
        <v>0.29524738322246596</v>
      </c>
      <c r="L153" s="298"/>
      <c r="M153" s="298"/>
    </row>
    <row r="154" spans="1:13" ht="15" thickBot="1">
      <c r="A154" s="303" t="s">
        <v>141</v>
      </c>
      <c r="B154" s="306" t="s">
        <v>93</v>
      </c>
      <c r="C154" s="325">
        <v>20.692419951559401</v>
      </c>
      <c r="D154" s="326">
        <v>24.6631059481021</v>
      </c>
      <c r="E154" s="298"/>
      <c r="F154" s="298"/>
      <c r="G154" s="298">
        <f>C154-F152</f>
        <v>-2.7314872754064332</v>
      </c>
      <c r="H154" s="298"/>
      <c r="I154" s="298">
        <f>G154-H140</f>
        <v>-0.33370139007660038</v>
      </c>
      <c r="J154" s="299"/>
      <c r="K154" s="298">
        <f t="shared" si="6"/>
        <v>1.2602425188000381</v>
      </c>
      <c r="L154" s="298"/>
      <c r="M154" s="298"/>
    </row>
    <row r="155" spans="1:13">
      <c r="A155" s="303" t="s">
        <v>141</v>
      </c>
      <c r="B155" s="305" t="s">
        <v>92</v>
      </c>
      <c r="C155" s="325">
        <v>22.164921331992399</v>
      </c>
      <c r="D155" s="325">
        <v>22.873113916915901</v>
      </c>
      <c r="E155" s="298">
        <f>AVERAGE(C155:C157)</f>
        <v>22.4912419387562</v>
      </c>
      <c r="F155" s="298">
        <f>AVERAGE(D155:D157)</f>
        <v>22.495906559526432</v>
      </c>
      <c r="G155" s="298">
        <f>C155-F155</f>
        <v>-0.33098522753403259</v>
      </c>
      <c r="H155" s="298">
        <f>AVERAGE(G155:G157)</f>
        <v>-4.6646207702316644E-3</v>
      </c>
      <c r="I155" s="298">
        <f>G155-H140</f>
        <v>2.0668006577958002</v>
      </c>
      <c r="J155" s="299">
        <f>AVERAGE(I155:I157)</f>
        <v>2.3931212645596012</v>
      </c>
      <c r="K155" s="298">
        <f t="shared" si="6"/>
        <v>0.23868823164175268</v>
      </c>
      <c r="L155" s="298">
        <f>AVERAGE(K155:K157)</f>
        <v>0.19303881301314096</v>
      </c>
      <c r="M155" s="298">
        <f>STDEV(K155:K157)</f>
        <v>4.038891493913635E-2</v>
      </c>
    </row>
    <row r="156" spans="1:13">
      <c r="A156" s="303" t="s">
        <v>141</v>
      </c>
      <c r="B156" s="304" t="s">
        <v>92</v>
      </c>
      <c r="C156" s="325">
        <v>22.724536389893501</v>
      </c>
      <c r="D156" s="325">
        <v>22.2009830850631</v>
      </c>
      <c r="E156" s="298"/>
      <c r="F156" s="298"/>
      <c r="G156" s="298">
        <f>C156-F155</f>
        <v>0.22862983036706908</v>
      </c>
      <c r="H156" s="298"/>
      <c r="I156" s="298">
        <f>G156-H140</f>
        <v>2.6264157156969019</v>
      </c>
      <c r="J156" s="299"/>
      <c r="K156" s="298">
        <f t="shared" si="6"/>
        <v>0.16194594887970493</v>
      </c>
      <c r="L156" s="298"/>
      <c r="M156" s="298"/>
    </row>
    <row r="157" spans="1:13" ht="15" thickBot="1">
      <c r="A157" s="303" t="s">
        <v>141</v>
      </c>
      <c r="B157" s="302" t="s">
        <v>92</v>
      </c>
      <c r="C157" s="325">
        <v>22.584268094382701</v>
      </c>
      <c r="D157" s="325">
        <v>22.413622676600301</v>
      </c>
      <c r="E157" s="298"/>
      <c r="F157" s="298"/>
      <c r="G157" s="298">
        <f>C157-F155</f>
        <v>8.836153485626852E-2</v>
      </c>
      <c r="H157" s="298"/>
      <c r="I157" s="298">
        <f>G157-H140</f>
        <v>2.4861474201861014</v>
      </c>
      <c r="J157" s="299"/>
      <c r="K157" s="298">
        <f t="shared" si="6"/>
        <v>0.17848225851796531</v>
      </c>
      <c r="L157" s="298"/>
      <c r="M157" s="298"/>
    </row>
    <row r="158" spans="1:13">
      <c r="A158" s="303" t="s">
        <v>141</v>
      </c>
      <c r="B158" s="308" t="s">
        <v>91</v>
      </c>
      <c r="C158" s="325">
        <v>21.1754612266907</v>
      </c>
      <c r="D158" s="326">
        <v>23.524207469660801</v>
      </c>
      <c r="E158" s="298">
        <f>AVERAGE(C158:C160)</f>
        <v>21.35822365175483</v>
      </c>
      <c r="F158" s="298">
        <f>AVERAGE(D158:D160)</f>
        <v>23.880804600668736</v>
      </c>
      <c r="G158" s="298">
        <f>C158-F158</f>
        <v>-2.7053433739780353</v>
      </c>
      <c r="H158" s="298">
        <f>AVERAGE(G158:G160)</f>
        <v>-2.5225809489139031</v>
      </c>
      <c r="I158" s="298">
        <f>G158-H140</f>
        <v>-0.30755748864820243</v>
      </c>
      <c r="J158" s="299">
        <f>AVERAGE(I158:I160)</f>
        <v>-0.12479506358407007</v>
      </c>
      <c r="K158" s="298">
        <f t="shared" si="6"/>
        <v>1.2376106258810509</v>
      </c>
      <c r="L158" s="298">
        <f>AVERAGE(K158:K160)</f>
        <v>1.182958633780246</v>
      </c>
      <c r="M158" s="298">
        <f>STDEV(K158:K160)</f>
        <v>0.53880970103814485</v>
      </c>
    </row>
    <row r="159" spans="1:13">
      <c r="A159" s="303" t="s">
        <v>141</v>
      </c>
      <c r="B159" s="307" t="s">
        <v>91</v>
      </c>
      <c r="C159" s="325">
        <v>20.723982618350199</v>
      </c>
      <c r="D159" s="326">
        <v>23.6602302007799</v>
      </c>
      <c r="E159" s="298"/>
      <c r="F159" s="298"/>
      <c r="G159" s="298">
        <f>C159-F158</f>
        <v>-3.1568219823185366</v>
      </c>
      <c r="H159" s="298"/>
      <c r="I159" s="298">
        <f>G159-H140</f>
        <v>-0.75903609698870378</v>
      </c>
      <c r="J159" s="299"/>
      <c r="K159" s="298">
        <f t="shared" si="6"/>
        <v>1.6923595363965442</v>
      </c>
      <c r="L159" s="298"/>
      <c r="M159" s="298"/>
    </row>
    <row r="160" spans="1:13" ht="15" thickBot="1">
      <c r="A160" s="303" t="s">
        <v>141</v>
      </c>
      <c r="B160" s="306" t="s">
        <v>91</v>
      </c>
      <c r="C160" s="325">
        <v>22.175227110223599</v>
      </c>
      <c r="D160" s="326">
        <v>24.457976131565498</v>
      </c>
      <c r="E160" s="298"/>
      <c r="F160" s="298"/>
      <c r="G160" s="298">
        <f>C160-F158</f>
        <v>-1.7055774904451368</v>
      </c>
      <c r="H160" s="298"/>
      <c r="I160" s="298">
        <f>G160-H140</f>
        <v>0.69220839488469599</v>
      </c>
      <c r="J160" s="299"/>
      <c r="K160" s="298">
        <f t="shared" si="6"/>
        <v>0.61890573906314295</v>
      </c>
      <c r="L160" s="298"/>
      <c r="M160" s="298"/>
    </row>
    <row r="161" spans="1:17">
      <c r="A161" s="303" t="s">
        <v>141</v>
      </c>
      <c r="B161" s="305" t="s">
        <v>90</v>
      </c>
      <c r="C161" s="325">
        <v>20.020139787162201</v>
      </c>
      <c r="D161" s="326">
        <v>24.544427542373999</v>
      </c>
      <c r="E161" s="298">
        <f>AVERAGE(C161:C163)</f>
        <v>20.586091567185935</v>
      </c>
      <c r="F161" s="298">
        <f>AVERAGE(D161:D163)</f>
        <v>24.583126289474098</v>
      </c>
      <c r="G161" s="298">
        <f>C161-F161</f>
        <v>-4.5629865023118974</v>
      </c>
      <c r="H161" s="298">
        <f>AVERAGE(G161:G163)</f>
        <v>-3.9970347222881641</v>
      </c>
      <c r="I161" s="298">
        <f>G161-H140</f>
        <v>-2.1652006169820646</v>
      </c>
      <c r="J161" s="299">
        <f>AVERAGE(I161:I163)</f>
        <v>-1.5992488369583313</v>
      </c>
      <c r="K161" s="298">
        <f t="shared" si="6"/>
        <v>4.4852879798692351</v>
      </c>
      <c r="L161" s="298">
        <f>AVERAGE(K161:K163)</f>
        <v>3.2648745366621359</v>
      </c>
      <c r="M161" s="298">
        <f>STDEV(K161:K163)</f>
        <v>1.4011154471912621</v>
      </c>
    </row>
    <row r="162" spans="1:17">
      <c r="A162" s="303" t="s">
        <v>141</v>
      </c>
      <c r="B162" s="304" t="s">
        <v>90</v>
      </c>
      <c r="C162" s="325">
        <v>21.3905308108335</v>
      </c>
      <c r="D162" s="326">
        <v>24.281995286614499</v>
      </c>
      <c r="E162" s="298"/>
      <c r="F162" s="298"/>
      <c r="G162" s="298">
        <f>C162-F161</f>
        <v>-3.1925954786405981</v>
      </c>
      <c r="H162" s="298"/>
      <c r="I162" s="298">
        <f>G162-H140</f>
        <v>-0.79480959331076528</v>
      </c>
      <c r="J162" s="299"/>
      <c r="K162" s="298">
        <f t="shared" si="6"/>
        <v>1.7348483941462451</v>
      </c>
      <c r="L162" s="298"/>
      <c r="M162" s="298"/>
    </row>
    <row r="163" spans="1:17" ht="15" thickBot="1">
      <c r="A163" s="303" t="s">
        <v>141</v>
      </c>
      <c r="B163" s="302" t="s">
        <v>90</v>
      </c>
      <c r="C163" s="325">
        <v>20.347604103562102</v>
      </c>
      <c r="D163" s="326">
        <v>24.922956039433799</v>
      </c>
      <c r="E163" s="298"/>
      <c r="F163" s="298"/>
      <c r="G163" s="298">
        <f>C163-F161</f>
        <v>-4.2355221859119965</v>
      </c>
      <c r="H163" s="298"/>
      <c r="I163" s="298">
        <f>G163-H140</f>
        <v>-1.8377363005821636</v>
      </c>
      <c r="J163" s="299"/>
      <c r="K163" s="298">
        <f t="shared" si="6"/>
        <v>3.5744872359709277</v>
      </c>
      <c r="L163" s="298"/>
      <c r="M163" s="298"/>
    </row>
    <row r="164" spans="1:17">
      <c r="A164" s="303" t="s">
        <v>141</v>
      </c>
      <c r="B164" s="308" t="s">
        <v>89</v>
      </c>
      <c r="C164" s="325">
        <v>20.142320725737001</v>
      </c>
      <c r="D164" s="326">
        <v>23.4851832466274</v>
      </c>
      <c r="E164" s="298">
        <f>AVERAGE(C164:C166)</f>
        <v>21.859041618835931</v>
      </c>
      <c r="F164" s="298">
        <f>AVERAGE(D164:D166)</f>
        <v>23.162767260264967</v>
      </c>
      <c r="G164" s="298">
        <f>C164-F164</f>
        <v>-3.0204465345279665</v>
      </c>
      <c r="H164" s="298">
        <f>AVERAGE(G164:G166)</f>
        <v>-1.3037256414290337</v>
      </c>
      <c r="I164" s="298">
        <f>G164-H140</f>
        <v>-0.62266064919813369</v>
      </c>
      <c r="J164" s="299">
        <f>AVERAGE(I164:I166)</f>
        <v>1.0940602439007991</v>
      </c>
      <c r="K164" s="298">
        <f t="shared" si="6"/>
        <v>1.5397121347061691</v>
      </c>
      <c r="L164" s="298">
        <f>AVERAGE(K164:K166)</f>
        <v>0.68596266154567687</v>
      </c>
      <c r="M164" s="298">
        <f>STDEV(K164:K166)</f>
        <v>0.73961560778376645</v>
      </c>
    </row>
    <row r="165" spans="1:17">
      <c r="A165" s="303" t="s">
        <v>141</v>
      </c>
      <c r="B165" s="307" t="s">
        <v>89</v>
      </c>
      <c r="C165" s="325">
        <v>22.610806903940698</v>
      </c>
      <c r="D165" s="326">
        <v>23.789020702171701</v>
      </c>
      <c r="E165" s="298"/>
      <c r="F165" s="298"/>
      <c r="G165" s="298">
        <f>C165-F164</f>
        <v>-0.55196035632426899</v>
      </c>
      <c r="H165" s="298"/>
      <c r="I165" s="298">
        <f>G165-H140</f>
        <v>1.8458255290055638</v>
      </c>
      <c r="J165" s="299"/>
      <c r="K165" s="298">
        <f t="shared" si="6"/>
        <v>0.27819617150944598</v>
      </c>
      <c r="L165" s="298"/>
      <c r="M165" s="298"/>
    </row>
    <row r="166" spans="1:17" ht="15" thickBot="1">
      <c r="A166" s="303" t="s">
        <v>141</v>
      </c>
      <c r="B166" s="306" t="s">
        <v>89</v>
      </c>
      <c r="C166" s="325">
        <v>22.823997226830102</v>
      </c>
      <c r="D166" s="326">
        <v>22.214097831995801</v>
      </c>
      <c r="E166" s="298"/>
      <c r="F166" s="298"/>
      <c r="G166" s="298">
        <f>C166-F164</f>
        <v>-0.33877003343486578</v>
      </c>
      <c r="H166" s="298"/>
      <c r="I166" s="298">
        <f>G166-H140</f>
        <v>2.0590158518949671</v>
      </c>
      <c r="J166" s="299"/>
      <c r="K166" s="298">
        <f t="shared" si="6"/>
        <v>0.23997967842141524</v>
      </c>
      <c r="L166" s="298"/>
      <c r="M166" s="298"/>
    </row>
    <row r="167" spans="1:17">
      <c r="A167" s="303" t="s">
        <v>141</v>
      </c>
      <c r="B167" s="305" t="s">
        <v>87</v>
      </c>
      <c r="C167" s="325">
        <v>22.746864913583</v>
      </c>
      <c r="D167" s="326">
        <v>24.434426855832101</v>
      </c>
      <c r="E167" s="298">
        <f>AVERAGE(C167:C169)</f>
        <v>21.486905882430534</v>
      </c>
      <c r="F167" s="298">
        <f>AVERAGE(D167:D169)</f>
        <v>23.384744121350405</v>
      </c>
      <c r="G167" s="298">
        <f>C167-F167</f>
        <v>-0.63787920776740492</v>
      </c>
      <c r="H167" s="298">
        <f>AVERAGE(G167:G169)</f>
        <v>-1.8978382389198718</v>
      </c>
      <c r="I167" s="298">
        <f>G167-H146</f>
        <v>1.7017549816660598</v>
      </c>
      <c r="J167" s="299">
        <f>AVERAGE(I167:I169)</f>
        <v>0.44179595051359283</v>
      </c>
      <c r="K167" s="298">
        <f t="shared" si="6"/>
        <v>0.30741192130520245</v>
      </c>
      <c r="L167" s="298">
        <f>AVERAGE(K167:K169)</f>
        <v>0.93647161775824228</v>
      </c>
      <c r="M167" s="298">
        <f>STDEV(K167:K169)</f>
        <v>0.75081468609995683</v>
      </c>
    </row>
    <row r="168" spans="1:17">
      <c r="A168" s="303" t="s">
        <v>141</v>
      </c>
      <c r="B168" s="304" t="s">
        <v>87</v>
      </c>
      <c r="C168" s="325">
        <v>21.490583273446799</v>
      </c>
      <c r="D168" s="326">
        <v>22.3900655202773</v>
      </c>
      <c r="E168" s="298"/>
      <c r="F168" s="298"/>
      <c r="G168" s="298">
        <f>C168-F167</f>
        <v>-1.8941608479036063</v>
      </c>
      <c r="H168" s="298"/>
      <c r="I168" s="298">
        <f>G168-H146</f>
        <v>0.4454733415298584</v>
      </c>
      <c r="J168" s="299"/>
      <c r="K168" s="298">
        <f t="shared" si="6"/>
        <v>0.73434334247639887</v>
      </c>
      <c r="L168" s="298"/>
      <c r="M168" s="298"/>
    </row>
    <row r="169" spans="1:17" ht="15" thickBot="1">
      <c r="A169" s="303" t="s">
        <v>141</v>
      </c>
      <c r="B169" s="302" t="s">
        <v>87</v>
      </c>
      <c r="C169" s="325">
        <v>20.2232694602618</v>
      </c>
      <c r="D169" s="325">
        <v>23.329739987941799</v>
      </c>
      <c r="E169" s="298"/>
      <c r="F169" s="298"/>
      <c r="G169" s="298">
        <f>C169-F167</f>
        <v>-3.1614746610886044</v>
      </c>
      <c r="H169" s="298"/>
      <c r="I169" s="298">
        <f>G169-H146</f>
        <v>-0.82184047165513974</v>
      </c>
      <c r="J169" s="299"/>
      <c r="K169" s="298">
        <f t="shared" si="6"/>
        <v>1.7676595894931257</v>
      </c>
      <c r="L169" s="298"/>
      <c r="M169" s="298"/>
    </row>
    <row r="172" spans="1:17">
      <c r="A172" s="303"/>
      <c r="B172" s="296"/>
    </row>
    <row r="173" spans="1:17" ht="20">
      <c r="A173" s="441" t="s">
        <v>43</v>
      </c>
      <c r="B173" s="442"/>
      <c r="C173" s="443"/>
      <c r="E173" s="449" t="s">
        <v>127</v>
      </c>
      <c r="F173" s="450"/>
    </row>
    <row r="174" spans="1:17" ht="16" thickBot="1">
      <c r="A174" s="316" t="s">
        <v>117</v>
      </c>
      <c r="B174" s="316" t="s">
        <v>116</v>
      </c>
      <c r="C174" s="315" t="s">
        <v>115</v>
      </c>
      <c r="D174" s="315" t="s">
        <v>114</v>
      </c>
      <c r="E174" s="313" t="s">
        <v>113</v>
      </c>
      <c r="F174" s="313" t="s">
        <v>112</v>
      </c>
      <c r="G174" s="314" t="s">
        <v>111</v>
      </c>
      <c r="H174" s="313" t="s">
        <v>110</v>
      </c>
      <c r="I174" s="314" t="s">
        <v>109</v>
      </c>
      <c r="J174" s="313" t="s">
        <v>108</v>
      </c>
      <c r="K174" s="313" t="s">
        <v>107</v>
      </c>
      <c r="L174" s="313" t="s">
        <v>106</v>
      </c>
      <c r="M174" s="313" t="s">
        <v>105</v>
      </c>
      <c r="O174" s="309"/>
      <c r="P174" s="312" t="s">
        <v>104</v>
      </c>
      <c r="Q174" s="311" t="s">
        <v>103</v>
      </c>
    </row>
    <row r="175" spans="1:17">
      <c r="A175" s="303" t="s">
        <v>141</v>
      </c>
      <c r="B175" s="308" t="s">
        <v>100</v>
      </c>
      <c r="C175" s="301">
        <v>21.565998</v>
      </c>
      <c r="D175" s="300">
        <v>23.41</v>
      </c>
      <c r="E175" s="298">
        <f>AVERAGE(C175:C177)</f>
        <v>21.865571333333335</v>
      </c>
      <c r="F175" s="298">
        <f>AVERAGE(D175:D177)</f>
        <v>23.426666666666666</v>
      </c>
      <c r="G175" s="298">
        <f>C175-F175</f>
        <v>-1.8606686666666654</v>
      </c>
      <c r="H175" s="298">
        <f>AVERAGE(G175:G177)</f>
        <v>-1.5610953333333317</v>
      </c>
      <c r="I175" s="298">
        <f>G175-H175</f>
        <v>-0.29957333333333369</v>
      </c>
      <c r="J175" s="299">
        <f>AVERAGE(I175:I177)</f>
        <v>0</v>
      </c>
      <c r="K175" s="298">
        <f t="shared" ref="K175:K204" si="7">2^-(I175)</f>
        <v>1.2307803650875335</v>
      </c>
      <c r="L175" s="317">
        <f>AVERAGE(K175:K177)</f>
        <v>1.1254724426625538</v>
      </c>
      <c r="M175" s="298">
        <f>STDEV(K175:K177)</f>
        <v>0.5888668468832674</v>
      </c>
      <c r="O175" s="309" t="s">
        <v>102</v>
      </c>
      <c r="P175" s="309">
        <v>1.0134194977170199</v>
      </c>
      <c r="Q175" s="309">
        <v>1.0669482830511401</v>
      </c>
    </row>
    <row r="176" spans="1:17">
      <c r="A176" s="303" t="s">
        <v>141</v>
      </c>
      <c r="B176" s="307" t="s">
        <v>100</v>
      </c>
      <c r="C176" s="301">
        <v>22.89161</v>
      </c>
      <c r="D176" s="300">
        <v>23.45</v>
      </c>
      <c r="E176" s="298"/>
      <c r="F176" s="298"/>
      <c r="G176" s="298">
        <f>C176-F175</f>
        <v>-0.53505666666666585</v>
      </c>
      <c r="H176" s="298"/>
      <c r="I176" s="298">
        <f>G176-H175</f>
        <v>1.0260386666666659</v>
      </c>
      <c r="J176" s="299"/>
      <c r="K176" s="298">
        <f t="shared" si="7"/>
        <v>0.49105663630710306</v>
      </c>
      <c r="L176" s="298"/>
      <c r="M176" s="298"/>
      <c r="O176" s="309" t="s">
        <v>101</v>
      </c>
      <c r="P176" s="309">
        <v>0.23818441310798499</v>
      </c>
      <c r="Q176" s="309">
        <v>0.64654030581706101</v>
      </c>
    </row>
    <row r="177" spans="1:17" ht="15" thickBot="1">
      <c r="A177" s="303" t="s">
        <v>141</v>
      </c>
      <c r="B177" s="306" t="s">
        <v>100</v>
      </c>
      <c r="C177" s="301">
        <v>21.139106000000002</v>
      </c>
      <c r="D177" s="300">
        <v>23.42</v>
      </c>
      <c r="E177" s="298"/>
      <c r="F177" s="298"/>
      <c r="G177" s="298">
        <f>C177-F175</f>
        <v>-2.2875606666666641</v>
      </c>
      <c r="H177" s="298"/>
      <c r="I177" s="298">
        <f>G177-H175</f>
        <v>-0.72646533333333241</v>
      </c>
      <c r="J177" s="299"/>
      <c r="K177" s="298">
        <f t="shared" si="7"/>
        <v>1.6545803265930246</v>
      </c>
      <c r="L177" s="298"/>
      <c r="M177" s="298"/>
      <c r="O177" s="309" t="s">
        <v>99</v>
      </c>
      <c r="P177" s="309">
        <v>0.26307978971726997</v>
      </c>
      <c r="Q177" s="309">
        <v>0.40906053489327299</v>
      </c>
    </row>
    <row r="178" spans="1:17">
      <c r="A178" s="303" t="s">
        <v>141</v>
      </c>
      <c r="B178" s="305" t="s">
        <v>96</v>
      </c>
      <c r="C178" s="301">
        <v>21.475604000000001</v>
      </c>
      <c r="D178" s="300">
        <v>23.86</v>
      </c>
      <c r="E178" s="298">
        <f>AVERAGE(C178:C180)</f>
        <v>21.835033999999997</v>
      </c>
      <c r="F178" s="298">
        <f>AVERAGE(D178:D180)</f>
        <v>23.430000000000003</v>
      </c>
      <c r="G178" s="298">
        <f>C178-F178</f>
        <v>-1.9543960000000027</v>
      </c>
      <c r="H178" s="298">
        <f>AVERAGE(G178:G180)</f>
        <v>-1.594966000000003</v>
      </c>
      <c r="I178" s="298">
        <f>G178-H175</f>
        <v>-0.39330066666667096</v>
      </c>
      <c r="J178" s="299">
        <f>AVERAGE(I178:I180)</f>
        <v>-3.3870666666671267E-2</v>
      </c>
      <c r="K178" s="298">
        <f t="shared" si="7"/>
        <v>1.3133948165951914</v>
      </c>
      <c r="L178" s="298">
        <f>AVERAGE(K178:K180)</f>
        <v>1.0669482830511452</v>
      </c>
      <c r="M178" s="298">
        <f>STDEV(K178:K180)</f>
        <v>0.34528764536279111</v>
      </c>
      <c r="O178" s="309" t="s">
        <v>98</v>
      </c>
      <c r="P178" s="309">
        <v>0.52618696777787399</v>
      </c>
      <c r="Q178" s="309">
        <v>0.60402001170820596</v>
      </c>
    </row>
    <row r="179" spans="1:17">
      <c r="A179" s="303" t="s">
        <v>141</v>
      </c>
      <c r="B179" s="304" t="s">
        <v>96</v>
      </c>
      <c r="C179" s="301">
        <v>21.587769999999999</v>
      </c>
      <c r="D179" s="300">
        <v>23.34</v>
      </c>
      <c r="E179" s="298"/>
      <c r="F179" s="298"/>
      <c r="G179" s="298">
        <f>C179-F178</f>
        <v>-1.8422300000000043</v>
      </c>
      <c r="H179" s="298"/>
      <c r="I179" s="298">
        <f>G179-H175</f>
        <v>-0.28113466666667253</v>
      </c>
      <c r="J179" s="299"/>
      <c r="K179" s="298">
        <f t="shared" si="7"/>
        <v>1.2151502133745153</v>
      </c>
      <c r="L179" s="298"/>
      <c r="M179" s="298"/>
      <c r="O179" s="309" t="s">
        <v>97</v>
      </c>
      <c r="P179" s="309">
        <v>1.3203955944944601</v>
      </c>
      <c r="Q179" s="309">
        <v>2.0978398525370898</v>
      </c>
    </row>
    <row r="180" spans="1:17" ht="15" thickBot="1">
      <c r="A180" s="303" t="s">
        <v>141</v>
      </c>
      <c r="B180" s="302" t="s">
        <v>96</v>
      </c>
      <c r="C180" s="301">
        <v>22.441728000000001</v>
      </c>
      <c r="D180" s="300">
        <v>23.09</v>
      </c>
      <c r="E180" s="298"/>
      <c r="F180" s="298"/>
      <c r="G180" s="298">
        <f>C180-F178</f>
        <v>-0.98827200000000204</v>
      </c>
      <c r="H180" s="298"/>
      <c r="I180" s="298">
        <f>G180-H175</f>
        <v>0.57282333333332969</v>
      </c>
      <c r="J180" s="299"/>
      <c r="K180" s="298">
        <f t="shared" si="7"/>
        <v>0.67229981918372839</v>
      </c>
      <c r="L180" s="298"/>
      <c r="M180" s="298"/>
    </row>
    <row r="181" spans="1:17">
      <c r="A181" s="303" t="s">
        <v>141</v>
      </c>
      <c r="B181" s="308" t="s">
        <v>95</v>
      </c>
      <c r="C181" s="301">
        <v>24.74522</v>
      </c>
      <c r="D181" s="300">
        <v>24.66</v>
      </c>
      <c r="E181" s="298">
        <f>AVERAGE(C181:C183)</f>
        <v>24.816368666666666</v>
      </c>
      <c r="F181" s="298">
        <f>AVERAGE(D181:D183)</f>
        <v>24.306666666666668</v>
      </c>
      <c r="G181" s="298">
        <f>C181-F181</f>
        <v>0.43855333333333135</v>
      </c>
      <c r="H181" s="298">
        <f>AVERAGE(G181:G183)</f>
        <v>0.50970199999999843</v>
      </c>
      <c r="I181" s="298">
        <f>G181-H175</f>
        <v>1.9996486666666631</v>
      </c>
      <c r="J181" s="299">
        <f>AVERAGE(I181:I183)</f>
        <v>2.07079733333333</v>
      </c>
      <c r="K181" s="298">
        <f t="shared" si="7"/>
        <v>0.25006088884105804</v>
      </c>
      <c r="L181" s="298">
        <f>AVERAGE(K181:K183)</f>
        <v>0.2381844131079848</v>
      </c>
      <c r="M181" s="298">
        <f>STDEV(K181:K183)</f>
        <v>1.0637011291758515E-2</v>
      </c>
    </row>
    <row r="182" spans="1:17">
      <c r="A182" s="303" t="s">
        <v>141</v>
      </c>
      <c r="B182" s="307" t="s">
        <v>95</v>
      </c>
      <c r="C182" s="301">
        <v>24.868794000000001</v>
      </c>
      <c r="D182" s="300">
        <v>23.56</v>
      </c>
      <c r="E182" s="298"/>
      <c r="F182" s="298"/>
      <c r="G182" s="298">
        <f>C182-F181</f>
        <v>0.56212733333333276</v>
      </c>
      <c r="H182" s="298"/>
      <c r="I182" s="298">
        <f>G182-H175</f>
        <v>2.1232226666666643</v>
      </c>
      <c r="J182" s="299"/>
      <c r="K182" s="298">
        <f t="shared" si="7"/>
        <v>0.22953361144638457</v>
      </c>
      <c r="L182" s="298"/>
      <c r="M182" s="298"/>
    </row>
    <row r="183" spans="1:17" ht="15" thickBot="1">
      <c r="A183" s="303" t="s">
        <v>141</v>
      </c>
      <c r="B183" s="306" t="s">
        <v>95</v>
      </c>
      <c r="C183" s="301">
        <v>24.835092</v>
      </c>
      <c r="D183" s="300">
        <v>24.7</v>
      </c>
      <c r="E183" s="298"/>
      <c r="F183" s="298"/>
      <c r="G183" s="298">
        <f>C183-F181</f>
        <v>0.52842533333333108</v>
      </c>
      <c r="H183" s="298"/>
      <c r="I183" s="298">
        <f>G183-H175</f>
        <v>2.0895206666666626</v>
      </c>
      <c r="J183" s="299"/>
      <c r="K183" s="298">
        <f t="shared" si="7"/>
        <v>0.23495873903651177</v>
      </c>
      <c r="L183" s="298"/>
      <c r="M183" s="298"/>
    </row>
    <row r="184" spans="1:17">
      <c r="A184" s="303" t="s">
        <v>141</v>
      </c>
      <c r="B184" s="305" t="s">
        <v>94</v>
      </c>
      <c r="C184" s="301">
        <v>21.352551999999999</v>
      </c>
      <c r="D184" s="300">
        <v>23.25</v>
      </c>
      <c r="E184" s="298">
        <f>AVERAGE(C184:C186)</f>
        <v>23.131268666666667</v>
      </c>
      <c r="F184" s="298">
        <f>AVERAGE(D184:D186)</f>
        <v>23.473333333333333</v>
      </c>
      <c r="G184" s="298">
        <f>C184-F184</f>
        <v>-2.1207813333333334</v>
      </c>
      <c r="H184" s="298">
        <f>AVERAGE(G184:G186)</f>
        <v>-0.34206466666666674</v>
      </c>
      <c r="I184" s="298">
        <f>G184-H175</f>
        <v>-0.55968600000000168</v>
      </c>
      <c r="J184" s="299">
        <f>AVERAGE(I184:I186)</f>
        <v>1.2190306666666648</v>
      </c>
      <c r="K184" s="298">
        <f t="shared" si="7"/>
        <v>1.4739483801440612</v>
      </c>
      <c r="L184" s="298">
        <f>AVERAGE(K184:K186)</f>
        <v>0.64654030581706257</v>
      </c>
      <c r="M184" s="298">
        <f>STDEV(K184:K186)</f>
        <v>0.71685807847624083</v>
      </c>
    </row>
    <row r="185" spans="1:17">
      <c r="A185" s="303" t="s">
        <v>141</v>
      </c>
      <c r="B185" s="304" t="s">
        <v>94</v>
      </c>
      <c r="C185" s="301">
        <v>23.891435999999999</v>
      </c>
      <c r="D185" s="300">
        <v>24.01</v>
      </c>
      <c r="E185" s="298"/>
      <c r="F185" s="298"/>
      <c r="G185" s="298">
        <f>C185-F184</f>
        <v>0.41810266666666607</v>
      </c>
      <c r="H185" s="298"/>
      <c r="I185" s="298">
        <f>G185-H175</f>
        <v>1.9791979999999978</v>
      </c>
      <c r="J185" s="299"/>
      <c r="K185" s="298">
        <f t="shared" si="7"/>
        <v>0.25363082516516616</v>
      </c>
      <c r="L185" s="298"/>
      <c r="M185" s="298"/>
    </row>
    <row r="186" spans="1:17" ht="15" thickBot="1">
      <c r="A186" s="303" t="s">
        <v>141</v>
      </c>
      <c r="B186" s="302" t="s">
        <v>94</v>
      </c>
      <c r="C186" s="301">
        <v>24.149818</v>
      </c>
      <c r="D186" s="300">
        <v>23.16</v>
      </c>
      <c r="E186" s="298"/>
      <c r="F186" s="298"/>
      <c r="G186" s="298">
        <f>C186-F184</f>
        <v>0.67648466666666707</v>
      </c>
      <c r="H186" s="298"/>
      <c r="I186" s="298">
        <f>G186-H175</f>
        <v>2.2375799999999986</v>
      </c>
      <c r="J186" s="299"/>
      <c r="K186" s="298">
        <f t="shared" si="7"/>
        <v>0.21204171214196041</v>
      </c>
      <c r="L186" s="298"/>
      <c r="M186" s="298"/>
    </row>
    <row r="187" spans="1:17">
      <c r="A187" s="303" t="s">
        <v>141</v>
      </c>
      <c r="B187" s="308" t="s">
        <v>93</v>
      </c>
      <c r="C187" s="301">
        <v>24.767688</v>
      </c>
      <c r="D187" s="300">
        <v>24.43</v>
      </c>
      <c r="E187" s="298">
        <f>AVERAGE(C187:C189)</f>
        <v>24.719007333333334</v>
      </c>
      <c r="F187" s="298">
        <f>AVERAGE(D187:D189)</f>
        <v>24.350000000000005</v>
      </c>
      <c r="G187" s="298">
        <f>C187-F187</f>
        <v>0.41768799999999473</v>
      </c>
      <c r="H187" s="298">
        <f>AVERAGE(G187:G189)</f>
        <v>0.36900733333332764</v>
      </c>
      <c r="I187" s="298">
        <f>G187-H175</f>
        <v>1.9787833333333265</v>
      </c>
      <c r="J187" s="299">
        <f>AVERAGE(I187:I189)</f>
        <v>1.9301026666666594</v>
      </c>
      <c r="K187" s="298">
        <f t="shared" si="7"/>
        <v>0.25370373549054454</v>
      </c>
      <c r="L187" s="298">
        <f>AVERAGE(K187:K189)</f>
        <v>0.26307978971727047</v>
      </c>
      <c r="M187" s="298">
        <f>STDEV(K187:K189)</f>
        <v>2.3304790013285684E-2</v>
      </c>
    </row>
    <row r="188" spans="1:17">
      <c r="A188" s="303" t="s">
        <v>141</v>
      </c>
      <c r="B188" s="307" t="s">
        <v>93</v>
      </c>
      <c r="C188" s="301">
        <v>24.576709999999999</v>
      </c>
      <c r="D188" s="300">
        <v>24.27</v>
      </c>
      <c r="E188" s="298"/>
      <c r="F188" s="298"/>
      <c r="G188" s="298">
        <f>C188-F187</f>
        <v>0.22670999999999353</v>
      </c>
      <c r="H188" s="298"/>
      <c r="I188" s="298">
        <f>G188-H175</f>
        <v>1.7878053333333253</v>
      </c>
      <c r="J188" s="299"/>
      <c r="K188" s="298">
        <f t="shared" si="7"/>
        <v>0.2896122770646713</v>
      </c>
      <c r="L188" s="298"/>
      <c r="M188" s="298"/>
    </row>
    <row r="189" spans="1:17" ht="15" thickBot="1">
      <c r="A189" s="303" t="s">
        <v>141</v>
      </c>
      <c r="B189" s="306" t="s">
        <v>93</v>
      </c>
      <c r="C189" s="301">
        <v>24.812624</v>
      </c>
      <c r="D189" s="300">
        <v>24.35</v>
      </c>
      <c r="E189" s="298"/>
      <c r="F189" s="298"/>
      <c r="G189" s="298">
        <f>C189-F187</f>
        <v>0.4626239999999946</v>
      </c>
      <c r="H189" s="298"/>
      <c r="I189" s="298">
        <f>G189-H175</f>
        <v>2.0237193333333261</v>
      </c>
      <c r="J189" s="299"/>
      <c r="K189" s="298">
        <f t="shared" si="7"/>
        <v>0.24592335659659559</v>
      </c>
      <c r="L189" s="298"/>
      <c r="M189" s="298"/>
    </row>
    <row r="190" spans="1:17">
      <c r="A190" s="303" t="s">
        <v>141</v>
      </c>
      <c r="B190" s="305" t="s">
        <v>92</v>
      </c>
      <c r="C190" s="301">
        <v>23.644288</v>
      </c>
      <c r="D190" s="301">
        <v>23.86</v>
      </c>
      <c r="E190" s="298">
        <f>AVERAGE(C190:C192)</f>
        <v>24.344540666666663</v>
      </c>
      <c r="F190" s="298">
        <f>AVERAGE(D190:D192)</f>
        <v>24.52333333333333</v>
      </c>
      <c r="G190" s="298">
        <f>C190-F190</f>
        <v>-0.87904533333333035</v>
      </c>
      <c r="H190" s="298">
        <f>AVERAGE(G190:G192)</f>
        <v>-0.17879266666666402</v>
      </c>
      <c r="I190" s="298">
        <f>G190-H175</f>
        <v>0.68205000000000138</v>
      </c>
      <c r="J190" s="299">
        <f>AVERAGE(I190:I192)</f>
        <v>1.3823026666666678</v>
      </c>
      <c r="K190" s="298">
        <f t="shared" si="7"/>
        <v>0.62327899555929978</v>
      </c>
      <c r="L190" s="298">
        <f>AVERAGE(K190:K192)</f>
        <v>0.40906053489327426</v>
      </c>
      <c r="M190" s="298">
        <f>STDEV(K190:K192)</f>
        <v>0.18714687671619878</v>
      </c>
    </row>
    <row r="191" spans="1:17">
      <c r="A191" s="303" t="s">
        <v>141</v>
      </c>
      <c r="B191" s="304" t="s">
        <v>92</v>
      </c>
      <c r="C191" s="301">
        <v>24.576709999999999</v>
      </c>
      <c r="D191" s="301">
        <v>24.83</v>
      </c>
      <c r="E191" s="298"/>
      <c r="F191" s="298"/>
      <c r="G191" s="298">
        <f>C191-F190</f>
        <v>5.3376666666668626E-2</v>
      </c>
      <c r="H191" s="298"/>
      <c r="I191" s="298">
        <f>G191-H175</f>
        <v>1.6144720000000004</v>
      </c>
      <c r="J191" s="299"/>
      <c r="K191" s="298">
        <f t="shared" si="7"/>
        <v>0.32658444883859167</v>
      </c>
      <c r="L191" s="298"/>
      <c r="M191" s="298"/>
    </row>
    <row r="192" spans="1:17" ht="15" thickBot="1">
      <c r="A192" s="303" t="s">
        <v>141</v>
      </c>
      <c r="B192" s="302" t="s">
        <v>92</v>
      </c>
      <c r="C192" s="301">
        <v>24.812624</v>
      </c>
      <c r="D192" s="301">
        <v>24.88</v>
      </c>
      <c r="E192" s="298"/>
      <c r="F192" s="298"/>
      <c r="G192" s="298">
        <f>C192-F190</f>
        <v>0.28929066666666969</v>
      </c>
      <c r="H192" s="298"/>
      <c r="I192" s="298">
        <f>G192-H175</f>
        <v>1.8503860000000014</v>
      </c>
      <c r="J192" s="299"/>
      <c r="K192" s="298">
        <f t="shared" si="7"/>
        <v>0.27731816028193124</v>
      </c>
      <c r="L192" s="298"/>
      <c r="M192" s="298"/>
    </row>
    <row r="193" spans="1:13">
      <c r="A193" s="303" t="s">
        <v>141</v>
      </c>
      <c r="B193" s="308" t="s">
        <v>91</v>
      </c>
      <c r="C193" s="301">
        <v>23.655522000000001</v>
      </c>
      <c r="D193" s="300">
        <v>24.36</v>
      </c>
      <c r="E193" s="298">
        <f>AVERAGE(C193:C195)</f>
        <v>23.745394000000001</v>
      </c>
      <c r="F193" s="298">
        <f>AVERAGE(D193:D195)</f>
        <v>24.356666666666666</v>
      </c>
      <c r="G193" s="298">
        <f>C193-F193</f>
        <v>-0.70114466666666431</v>
      </c>
      <c r="H193" s="298">
        <f>AVERAGE(G193:G195)</f>
        <v>-0.6112726666666658</v>
      </c>
      <c r="I193" s="298">
        <f>G193-H175</f>
        <v>0.85995066666666742</v>
      </c>
      <c r="J193" s="299">
        <f>AVERAGE(I193:I195)</f>
        <v>0.94982266666666604</v>
      </c>
      <c r="K193" s="298">
        <f t="shared" si="7"/>
        <v>0.55097139822689389</v>
      </c>
      <c r="L193" s="298">
        <f>AVERAGE(K193:K195)</f>
        <v>0.52618696777787555</v>
      </c>
      <c r="M193" s="298">
        <f>STDEV(K193:K195)</f>
        <v>0.11235045892775095</v>
      </c>
    </row>
    <row r="194" spans="1:13">
      <c r="A194" s="303" t="s">
        <v>141</v>
      </c>
      <c r="B194" s="307" t="s">
        <v>91</v>
      </c>
      <c r="C194" s="301">
        <v>23.475777999999998</v>
      </c>
      <c r="D194" s="300">
        <v>24.32</v>
      </c>
      <c r="E194" s="298"/>
      <c r="F194" s="298"/>
      <c r="G194" s="298">
        <f>C194-F193</f>
        <v>-0.88088866666666732</v>
      </c>
      <c r="H194" s="298"/>
      <c r="I194" s="298">
        <f>G194-H175</f>
        <v>0.68020666666666441</v>
      </c>
      <c r="J194" s="299"/>
      <c r="K194" s="298">
        <f t="shared" si="7"/>
        <v>0.62407586891861067</v>
      </c>
      <c r="L194" s="298"/>
      <c r="M194" s="298"/>
    </row>
    <row r="195" spans="1:13" ht="15" thickBot="1">
      <c r="A195" s="303" t="s">
        <v>141</v>
      </c>
      <c r="B195" s="306" t="s">
        <v>91</v>
      </c>
      <c r="C195" s="301">
        <v>24.104882</v>
      </c>
      <c r="D195" s="300">
        <v>24.39</v>
      </c>
      <c r="E195" s="298"/>
      <c r="F195" s="298"/>
      <c r="G195" s="298">
        <f>C195-F193</f>
        <v>-0.25178466666666566</v>
      </c>
      <c r="H195" s="298"/>
      <c r="I195" s="298">
        <f>G195-H175</f>
        <v>1.3093106666666661</v>
      </c>
      <c r="J195" s="299"/>
      <c r="K195" s="298">
        <f t="shared" si="7"/>
        <v>0.40351363618812208</v>
      </c>
      <c r="L195" s="298"/>
      <c r="M195" s="298"/>
    </row>
    <row r="196" spans="1:13">
      <c r="A196" s="303" t="s">
        <v>141</v>
      </c>
      <c r="B196" s="305" t="s">
        <v>90</v>
      </c>
      <c r="C196" s="301">
        <v>22.756802</v>
      </c>
      <c r="D196" s="300">
        <v>23.72</v>
      </c>
      <c r="E196" s="298">
        <f>AVERAGE(C196:C198)</f>
        <v>22.962758666666669</v>
      </c>
      <c r="F196" s="298">
        <f>AVERAGE(D196:D198)</f>
        <v>23.783333333333331</v>
      </c>
      <c r="G196" s="298">
        <f>C196-F196</f>
        <v>-1.026531333333331</v>
      </c>
      <c r="H196" s="298">
        <f>AVERAGE(G196:G198)</f>
        <v>-0.82057466666666434</v>
      </c>
      <c r="I196" s="298">
        <f>G196-H175</f>
        <v>0.53456400000000071</v>
      </c>
      <c r="J196" s="299">
        <f>AVERAGE(I196:I198)</f>
        <v>0.74052066666666738</v>
      </c>
      <c r="K196" s="298">
        <f t="shared" si="7"/>
        <v>0.69036728257017232</v>
      </c>
      <c r="L196" s="298">
        <f>AVERAGE(K196:K198)</f>
        <v>0.60402001170820663</v>
      </c>
      <c r="M196" s="298">
        <f>STDEV(K196:K198)</f>
        <v>9.7816385036237755E-2</v>
      </c>
    </row>
    <row r="197" spans="1:13">
      <c r="A197" s="303" t="s">
        <v>141</v>
      </c>
      <c r="B197" s="304" t="s">
        <v>90</v>
      </c>
      <c r="C197" s="301">
        <v>23.228629999999999</v>
      </c>
      <c r="D197" s="300">
        <v>23.77</v>
      </c>
      <c r="E197" s="298"/>
      <c r="F197" s="298"/>
      <c r="G197" s="298">
        <f>C197-F196</f>
        <v>-0.55470333333333244</v>
      </c>
      <c r="H197" s="298"/>
      <c r="I197" s="298">
        <f>G197-H175</f>
        <v>1.0063919999999993</v>
      </c>
      <c r="J197" s="299"/>
      <c r="K197" s="298">
        <f t="shared" si="7"/>
        <v>0.49778960191811694</v>
      </c>
      <c r="L197" s="298"/>
      <c r="M197" s="298"/>
    </row>
    <row r="198" spans="1:13" ht="15" thickBot="1">
      <c r="A198" s="303" t="s">
        <v>141</v>
      </c>
      <c r="B198" s="302" t="s">
        <v>90</v>
      </c>
      <c r="C198" s="301">
        <v>22.902844000000002</v>
      </c>
      <c r="D198" s="300">
        <v>23.86</v>
      </c>
      <c r="E198" s="298"/>
      <c r="F198" s="298"/>
      <c r="G198" s="298">
        <f>C198-F196</f>
        <v>-0.88048933333332968</v>
      </c>
      <c r="H198" s="298"/>
      <c r="I198" s="298">
        <f>G198-H175</f>
        <v>0.68060600000000204</v>
      </c>
      <c r="J198" s="299"/>
      <c r="K198" s="298">
        <f t="shared" si="7"/>
        <v>0.62390315063633062</v>
      </c>
      <c r="L198" s="298"/>
      <c r="M198" s="298"/>
    </row>
    <row r="199" spans="1:13">
      <c r="A199" s="303" t="s">
        <v>141</v>
      </c>
      <c r="B199" s="308" t="s">
        <v>89</v>
      </c>
      <c r="C199" s="301">
        <v>24.778922000000001</v>
      </c>
      <c r="D199" s="300">
        <v>24.36</v>
      </c>
      <c r="E199" s="298">
        <f>AVERAGE(C199:C201)</f>
        <v>24.494327333333334</v>
      </c>
      <c r="F199" s="298">
        <f>AVERAGE(D199:D201)</f>
        <v>24.356666666666666</v>
      </c>
      <c r="G199" s="298">
        <f>C199-F199</f>
        <v>0.42225533333333587</v>
      </c>
      <c r="H199" s="298">
        <f>AVERAGE(G199:G201)</f>
        <v>0.13766066666666768</v>
      </c>
      <c r="I199" s="298">
        <f>G199-H181</f>
        <v>-8.7446666666662565E-2</v>
      </c>
      <c r="J199" s="299">
        <f>AVERAGE(I199:I201)</f>
        <v>-0.37204133333333073</v>
      </c>
      <c r="K199" s="298">
        <f t="shared" si="7"/>
        <v>1.0624880879892606</v>
      </c>
      <c r="L199" s="298">
        <f>AVERAGE(K199:K201)</f>
        <v>1.3203955944944645</v>
      </c>
      <c r="M199" s="298">
        <f>STDEV(K199:K201)</f>
        <v>0.33218634408362807</v>
      </c>
    </row>
    <row r="200" spans="1:13">
      <c r="A200" s="303" t="s">
        <v>141</v>
      </c>
      <c r="B200" s="307" t="s">
        <v>89</v>
      </c>
      <c r="C200" s="301">
        <v>24.599177999999998</v>
      </c>
      <c r="D200" s="300">
        <v>24.32</v>
      </c>
      <c r="E200" s="298"/>
      <c r="F200" s="298"/>
      <c r="G200" s="298">
        <f>C200-F199</f>
        <v>0.24251133333333286</v>
      </c>
      <c r="H200" s="298"/>
      <c r="I200" s="298">
        <f>G200-H181</f>
        <v>-0.26719066666666558</v>
      </c>
      <c r="J200" s="299"/>
      <c r="K200" s="298">
        <f t="shared" si="7"/>
        <v>1.2034620651116139</v>
      </c>
      <c r="L200" s="298"/>
      <c r="M200" s="298"/>
    </row>
    <row r="201" spans="1:13" ht="15" thickBot="1">
      <c r="A201" s="303" t="s">
        <v>141</v>
      </c>
      <c r="B201" s="306" t="s">
        <v>89</v>
      </c>
      <c r="C201" s="301">
        <v>24.104882</v>
      </c>
      <c r="D201" s="300">
        <v>24.39</v>
      </c>
      <c r="E201" s="298"/>
      <c r="F201" s="298"/>
      <c r="G201" s="298">
        <f>C201-F199</f>
        <v>-0.25178466666666566</v>
      </c>
      <c r="H201" s="298"/>
      <c r="I201" s="298">
        <f>G201-H181</f>
        <v>-0.76148666666666409</v>
      </c>
      <c r="J201" s="299"/>
      <c r="K201" s="298">
        <f t="shared" si="7"/>
        <v>1.6952366303825193</v>
      </c>
      <c r="L201" s="298"/>
      <c r="M201" s="298"/>
    </row>
    <row r="202" spans="1:13">
      <c r="A202" s="303" t="s">
        <v>141</v>
      </c>
      <c r="B202" s="305" t="s">
        <v>87</v>
      </c>
      <c r="C202" s="301">
        <v>22.532122000000001</v>
      </c>
      <c r="D202" s="300">
        <v>24.36</v>
      </c>
      <c r="E202" s="298">
        <f>AVERAGE(C202:C204)</f>
        <v>22.996460666666668</v>
      </c>
      <c r="F202" s="298">
        <f>AVERAGE(D202:D204)</f>
        <v>24.356666666666666</v>
      </c>
      <c r="G202" s="298">
        <f>C202-F202</f>
        <v>-1.8245446666666645</v>
      </c>
      <c r="H202" s="298">
        <f>AVERAGE(G202:G204)</f>
        <v>-1.3602059999999991</v>
      </c>
      <c r="I202" s="298">
        <f>G202-H184</f>
        <v>-1.4824799999999978</v>
      </c>
      <c r="J202" s="299">
        <f>AVERAGE(I202:I204)</f>
        <v>-1.0181413333333325</v>
      </c>
      <c r="K202" s="298">
        <f t="shared" si="7"/>
        <v>2.7942865991946402</v>
      </c>
      <c r="L202" s="298">
        <f>AVERAGE(K202:K204)</f>
        <v>2.0978398525370863</v>
      </c>
      <c r="M202" s="298">
        <f>STDEV(K202:K204)</f>
        <v>0.6722245261391061</v>
      </c>
    </row>
    <row r="203" spans="1:13">
      <c r="A203" s="303" t="s">
        <v>141</v>
      </c>
      <c r="B203" s="304" t="s">
        <v>87</v>
      </c>
      <c r="C203" s="301">
        <v>23.475777999999998</v>
      </c>
      <c r="D203" s="300">
        <v>24.32</v>
      </c>
      <c r="E203" s="298"/>
      <c r="F203" s="298"/>
      <c r="G203" s="298">
        <f>C203-F202</f>
        <v>-0.88088866666666732</v>
      </c>
      <c r="H203" s="298"/>
      <c r="I203" s="298">
        <f>G203-H184</f>
        <v>-0.53882400000000064</v>
      </c>
      <c r="J203" s="299"/>
      <c r="K203" s="298">
        <f t="shared" si="7"/>
        <v>1.4527878075043652</v>
      </c>
      <c r="L203" s="298"/>
      <c r="M203" s="298"/>
    </row>
    <row r="204" spans="1:13" ht="15" thickBot="1">
      <c r="A204" s="303" t="s">
        <v>141</v>
      </c>
      <c r="B204" s="302" t="s">
        <v>87</v>
      </c>
      <c r="C204" s="301">
        <v>22.981482</v>
      </c>
      <c r="D204" s="300">
        <v>24.39</v>
      </c>
      <c r="E204" s="298"/>
      <c r="F204" s="298"/>
      <c r="G204" s="298">
        <f>C204-F202</f>
        <v>-1.3751846666666658</v>
      </c>
      <c r="H204" s="298"/>
      <c r="I204" s="298">
        <f>G204-H184</f>
        <v>-1.0331199999999992</v>
      </c>
      <c r="J204" s="299"/>
      <c r="K204" s="298">
        <f t="shared" si="7"/>
        <v>2.0464451509122528</v>
      </c>
      <c r="L204" s="298"/>
      <c r="M204" s="298"/>
    </row>
    <row r="205" spans="1:13">
      <c r="H205" s="296"/>
      <c r="I205" s="296"/>
      <c r="J205" s="296"/>
      <c r="K205" s="296"/>
      <c r="L205" s="296"/>
      <c r="M205" s="296"/>
    </row>
    <row r="207" spans="1:13" ht="20">
      <c r="A207" s="441" t="s">
        <v>43</v>
      </c>
      <c r="B207" s="442"/>
      <c r="C207" s="443"/>
      <c r="E207" s="449" t="s">
        <v>126</v>
      </c>
      <c r="F207" s="450"/>
    </row>
    <row r="208" spans="1:13" ht="16" thickBot="1">
      <c r="A208" s="316" t="s">
        <v>117</v>
      </c>
      <c r="B208" s="316" t="s">
        <v>116</v>
      </c>
      <c r="C208" s="315" t="s">
        <v>115</v>
      </c>
      <c r="D208" s="315" t="s">
        <v>114</v>
      </c>
      <c r="E208" s="313" t="s">
        <v>113</v>
      </c>
      <c r="F208" s="313" t="s">
        <v>112</v>
      </c>
      <c r="G208" s="314" t="s">
        <v>111</v>
      </c>
      <c r="H208" s="313" t="s">
        <v>110</v>
      </c>
      <c r="I208" s="314" t="s">
        <v>109</v>
      </c>
      <c r="J208" s="313" t="s">
        <v>108</v>
      </c>
      <c r="K208" s="313" t="s">
        <v>107</v>
      </c>
      <c r="L208" s="313" t="s">
        <v>106</v>
      </c>
      <c r="M208" s="313" t="s">
        <v>105</v>
      </c>
    </row>
    <row r="209" spans="1:17">
      <c r="A209" s="303" t="s">
        <v>141</v>
      </c>
      <c r="B209" s="308" t="s">
        <v>100</v>
      </c>
      <c r="C209" s="300">
        <v>22.6530668450478</v>
      </c>
      <c r="D209" s="300">
        <v>23.509767405803501</v>
      </c>
      <c r="E209" s="298">
        <f>AVERAGE(C209:C211)</f>
        <v>22.084887828943398</v>
      </c>
      <c r="F209" s="298">
        <f>AVERAGE(D209:D211)</f>
        <v>23.540828698187237</v>
      </c>
      <c r="G209" s="298">
        <f>C209-F209</f>
        <v>-0.88776185313943756</v>
      </c>
      <c r="H209" s="298">
        <f>AVERAGE(G209:G211)</f>
        <v>-1.4559408692438371</v>
      </c>
      <c r="I209" s="298">
        <f>G209-H209</f>
        <v>0.56817901610439958</v>
      </c>
      <c r="J209" s="299">
        <f>AVERAGE(I209:I211)</f>
        <v>0</v>
      </c>
      <c r="K209" s="298">
        <f t="shared" ref="K209:K232" si="8">2^-(I209)</f>
        <v>0.67446757100052168</v>
      </c>
      <c r="L209" s="317">
        <f>AVERAGE(K209:K211)</f>
        <v>1.1789662247400567</v>
      </c>
      <c r="M209" s="298">
        <f>STDEV(K209:K211)</f>
        <v>0.86983685337131822</v>
      </c>
      <c r="O209" s="309"/>
      <c r="P209" s="312" t="s">
        <v>104</v>
      </c>
      <c r="Q209" s="311" t="s">
        <v>103</v>
      </c>
    </row>
    <row r="210" spans="1:17">
      <c r="A210" s="303" t="s">
        <v>141</v>
      </c>
      <c r="B210" s="307" t="s">
        <v>100</v>
      </c>
      <c r="C210" s="300">
        <v>20.958335293607</v>
      </c>
      <c r="D210" s="300">
        <v>22.899469947682</v>
      </c>
      <c r="E210" s="298"/>
      <c r="F210" s="298"/>
      <c r="G210" s="298">
        <f>C210-F209</f>
        <v>-2.5824934045802372</v>
      </c>
      <c r="H210" s="298"/>
      <c r="I210" s="298">
        <f>G210-H209</f>
        <v>-1.1265525353364001</v>
      </c>
      <c r="J210" s="299"/>
      <c r="K210" s="298">
        <f t="shared" si="8"/>
        <v>2.1833637968142945</v>
      </c>
      <c r="L210" s="298"/>
      <c r="M210" s="298"/>
      <c r="O210" s="310" t="s">
        <v>102</v>
      </c>
      <c r="P210" s="309">
        <v>1.0015070606535501</v>
      </c>
      <c r="Q210" s="309">
        <v>2.1437218592365102</v>
      </c>
    </row>
    <row r="211" spans="1:17" ht="15" thickBot="1">
      <c r="A211" s="303" t="s">
        <v>141</v>
      </c>
      <c r="B211" s="306" t="s">
        <v>100</v>
      </c>
      <c r="C211" s="300">
        <v>22.6432613481754</v>
      </c>
      <c r="D211" s="300">
        <v>24.2132487410762</v>
      </c>
      <c r="E211" s="298"/>
      <c r="F211" s="298"/>
      <c r="G211" s="298">
        <f>C211-F209</f>
        <v>-0.89756735001183685</v>
      </c>
      <c r="H211" s="298"/>
      <c r="I211" s="298">
        <f>G211-H209</f>
        <v>0.55837351923200029</v>
      </c>
      <c r="J211" s="299"/>
      <c r="K211" s="298">
        <f t="shared" si="8"/>
        <v>0.67906730640535407</v>
      </c>
      <c r="L211" s="298"/>
      <c r="M211" s="298"/>
      <c r="O211" s="310" t="s">
        <v>101</v>
      </c>
      <c r="P211" s="309">
        <v>1.2013311521521499</v>
      </c>
      <c r="Q211" s="309">
        <v>0.87102347543869296</v>
      </c>
    </row>
    <row r="212" spans="1:17">
      <c r="A212" s="303" t="s">
        <v>141</v>
      </c>
      <c r="B212" s="305" t="s">
        <v>96</v>
      </c>
      <c r="C212" s="301">
        <v>20.224604940187898</v>
      </c>
      <c r="D212" s="300">
        <v>23.998816914768</v>
      </c>
      <c r="E212" s="298">
        <f>AVERAGE(C212:C214)</f>
        <v>21.547165432923265</v>
      </c>
      <c r="F212" s="298">
        <f>AVERAGE(D212:D214)</f>
        <v>23.702606336168831</v>
      </c>
      <c r="G212" s="298">
        <f>C212-F212</f>
        <v>-3.4780013959809324</v>
      </c>
      <c r="H212" s="298">
        <f>AVERAGE(G212:G214)</f>
        <v>-2.1554409032455646</v>
      </c>
      <c r="I212" s="298">
        <f>G212-H209</f>
        <v>-2.0220605267370955</v>
      </c>
      <c r="J212" s="299">
        <f>AVERAGE(I212:I214)</f>
        <v>-0.69950003400172767</v>
      </c>
      <c r="K212" s="298">
        <f t="shared" si="8"/>
        <v>4.0616348014745132</v>
      </c>
      <c r="L212" s="298">
        <f>AVERAGE(K212:K214)</f>
        <v>2.1437218592364906</v>
      </c>
      <c r="M212" s="298">
        <f>STDEV(K212:K214)</f>
        <v>1.7629659445567223</v>
      </c>
      <c r="O212" s="310" t="s">
        <v>99</v>
      </c>
      <c r="P212" s="309">
        <v>3.2829591232900701</v>
      </c>
      <c r="Q212" s="309">
        <v>1.5410239791984099</v>
      </c>
    </row>
    <row r="213" spans="1:17">
      <c r="A213" s="303" t="s">
        <v>141</v>
      </c>
      <c r="B213" s="304" t="s">
        <v>96</v>
      </c>
      <c r="C213" s="301">
        <v>22.9986499569839</v>
      </c>
      <c r="D213" s="300">
        <v>24.2787123644083</v>
      </c>
      <c r="E213" s="298"/>
      <c r="F213" s="298"/>
      <c r="G213" s="298">
        <f>C213-F212</f>
        <v>-0.70395637918493037</v>
      </c>
      <c r="H213" s="298"/>
      <c r="I213" s="298">
        <f>G213-H209</f>
        <v>0.75198449005890677</v>
      </c>
      <c r="J213" s="299"/>
      <c r="K213" s="298">
        <f t="shared" si="8"/>
        <v>0.59378621660320807</v>
      </c>
      <c r="L213" s="298"/>
      <c r="M213" s="298"/>
      <c r="O213" s="310" t="s">
        <v>98</v>
      </c>
      <c r="P213" s="309">
        <v>1.5264602436861601</v>
      </c>
      <c r="Q213" s="309">
        <v>2.4383370218323202</v>
      </c>
    </row>
    <row r="214" spans="1:17" ht="15" thickBot="1">
      <c r="A214" s="303" t="s">
        <v>141</v>
      </c>
      <c r="B214" s="302" t="s">
        <v>96</v>
      </c>
      <c r="C214" s="301">
        <v>21.418241401597999</v>
      </c>
      <c r="D214" s="300">
        <v>22.8302897293302</v>
      </c>
      <c r="E214" s="298"/>
      <c r="F214" s="298"/>
      <c r="G214" s="298">
        <f>C214-F212</f>
        <v>-2.2843649345708315</v>
      </c>
      <c r="H214" s="298"/>
      <c r="I214" s="298">
        <f>G214-H209</f>
        <v>-0.82842406532699431</v>
      </c>
      <c r="J214" s="299"/>
      <c r="K214" s="298">
        <f t="shared" si="8"/>
        <v>1.7757445596317505</v>
      </c>
      <c r="L214" s="298"/>
      <c r="M214" s="298"/>
      <c r="O214" s="310" t="s">
        <v>97</v>
      </c>
      <c r="P214" s="309">
        <v>1.19294444262616</v>
      </c>
      <c r="Q214" s="309">
        <v>3.96676209396876</v>
      </c>
    </row>
    <row r="215" spans="1:17">
      <c r="A215" s="303" t="s">
        <v>141</v>
      </c>
      <c r="B215" s="308" t="s">
        <v>95</v>
      </c>
      <c r="C215" s="301">
        <v>22.560130829656799</v>
      </c>
      <c r="D215" s="300">
        <v>22.958099871590999</v>
      </c>
      <c r="E215" s="298">
        <f>AVERAGE(C215:C217)</f>
        <v>22.448286002702833</v>
      </c>
      <c r="F215" s="298">
        <f>AVERAGE(D215:D217)</f>
        <v>23.173184985490199</v>
      </c>
      <c r="G215" s="298">
        <f>C215-F215</f>
        <v>-0.61305415583339951</v>
      </c>
      <c r="H215" s="298">
        <f>AVERAGE(G215:G217)</f>
        <v>-0.72489898278736575</v>
      </c>
      <c r="I215" s="298">
        <f>G215-H210</f>
        <v>-0.61305415583339951</v>
      </c>
      <c r="J215" s="299">
        <f>AVERAGE(I215:I217)</f>
        <v>-6.4186817055108909E-3</v>
      </c>
      <c r="K215" s="298">
        <f t="shared" si="8"/>
        <v>1.5294936908831089</v>
      </c>
      <c r="L215" s="298">
        <f>AVERAGE(K215:K217)</f>
        <v>1.2013311521521779</v>
      </c>
      <c r="M215" s="298">
        <f>STDEV(K215:K217)</f>
        <v>0.7028933654053704</v>
      </c>
    </row>
    <row r="216" spans="1:17">
      <c r="A216" s="303" t="s">
        <v>141</v>
      </c>
      <c r="B216" s="307" t="s">
        <v>95</v>
      </c>
      <c r="C216" s="301">
        <v>22.424614624658101</v>
      </c>
      <c r="D216" s="300">
        <v>23.8914090948177</v>
      </c>
      <c r="E216" s="298"/>
      <c r="F216" s="298"/>
      <c r="G216" s="298">
        <f>C216-F215</f>
        <v>-0.74857036083209749</v>
      </c>
      <c r="H216" s="298"/>
      <c r="I216" s="298">
        <f>G216-H211</f>
        <v>-0.74857036083209749</v>
      </c>
      <c r="J216" s="299"/>
      <c r="K216" s="298">
        <f t="shared" si="8"/>
        <v>1.6801270827721686</v>
      </c>
      <c r="L216" s="298"/>
      <c r="M216" s="298"/>
    </row>
    <row r="217" spans="1:17" ht="15" thickBot="1">
      <c r="A217" s="303" t="s">
        <v>141</v>
      </c>
      <c r="B217" s="306" t="s">
        <v>95</v>
      </c>
      <c r="C217" s="301">
        <v>22.360112553793599</v>
      </c>
      <c r="D217" s="300">
        <v>22.670045990061901</v>
      </c>
      <c r="E217" s="298"/>
      <c r="F217" s="298"/>
      <c r="G217" s="298">
        <f>C217-F215</f>
        <v>-0.81307243169660026</v>
      </c>
      <c r="H217" s="298"/>
      <c r="I217" s="298">
        <f>G217-H212</f>
        <v>1.3423684715489643</v>
      </c>
      <c r="J217" s="299"/>
      <c r="K217" s="298">
        <f t="shared" si="8"/>
        <v>0.39437268280125554</v>
      </c>
      <c r="L217" s="298"/>
      <c r="M217" s="298"/>
    </row>
    <row r="218" spans="1:17">
      <c r="A218" s="303" t="s">
        <v>141</v>
      </c>
      <c r="B218" s="305" t="s">
        <v>94</v>
      </c>
      <c r="C218" s="301">
        <v>22.0852416309449</v>
      </c>
      <c r="D218" s="300">
        <v>24.1575106652108</v>
      </c>
      <c r="E218" s="298">
        <f>AVERAGE(C218:C220)</f>
        <v>22.014252177444533</v>
      </c>
      <c r="F218" s="298">
        <f>AVERAGE(D218:D220)</f>
        <v>23.255383541883635</v>
      </c>
      <c r="G218" s="298">
        <f>C218-F218</f>
        <v>-1.1701419109387352</v>
      </c>
      <c r="H218" s="298">
        <f>AVERAGE(G218:G220)</f>
        <v>-1.2411313644391011</v>
      </c>
      <c r="I218" s="298">
        <f>G218-H209</f>
        <v>0.28579895830510194</v>
      </c>
      <c r="J218" s="299">
        <f>AVERAGE(I218:I220)</f>
        <v>0.21480950480473612</v>
      </c>
      <c r="K218" s="298">
        <f t="shared" si="8"/>
        <v>0.82028721147280448</v>
      </c>
      <c r="L218" s="298">
        <f>AVERAGE(K218:K220)</f>
        <v>0.87102347543867564</v>
      </c>
      <c r="M218" s="298">
        <f>STDEV(K218:K220)</f>
        <v>0.15982323178970634</v>
      </c>
    </row>
    <row r="219" spans="1:17">
      <c r="A219" s="303" t="s">
        <v>141</v>
      </c>
      <c r="B219" s="304" t="s">
        <v>94</v>
      </c>
      <c r="C219" s="301">
        <v>21.728975985015701</v>
      </c>
      <c r="D219" s="300">
        <v>22.635986946521101</v>
      </c>
      <c r="E219" s="298"/>
      <c r="F219" s="298"/>
      <c r="G219" s="298">
        <f>C219-F218</f>
        <v>-1.5264075568679338</v>
      </c>
      <c r="H219" s="298"/>
      <c r="I219" s="298">
        <f>G219-H209</f>
        <v>-7.0466687624096691E-2</v>
      </c>
      <c r="J219" s="299"/>
      <c r="K219" s="298">
        <f t="shared" si="8"/>
        <v>1.0500563042741908</v>
      </c>
      <c r="L219" s="298"/>
      <c r="M219" s="298"/>
    </row>
    <row r="220" spans="1:17" ht="15" thickBot="1">
      <c r="A220" s="303" t="s">
        <v>141</v>
      </c>
      <c r="B220" s="302" t="s">
        <v>94</v>
      </c>
      <c r="C220" s="301">
        <v>22.228538916373001</v>
      </c>
      <c r="D220" s="300">
        <v>22.972653013919</v>
      </c>
      <c r="E220" s="298"/>
      <c r="F220" s="298"/>
      <c r="G220" s="298">
        <f>C220-F218</f>
        <v>-1.026844625510634</v>
      </c>
      <c r="H220" s="298"/>
      <c r="I220" s="298">
        <f>G220-H209</f>
        <v>0.4290962437332031</v>
      </c>
      <c r="J220" s="299"/>
      <c r="K220" s="298">
        <f t="shared" si="8"/>
        <v>0.74272691056903162</v>
      </c>
      <c r="L220" s="298"/>
      <c r="M220" s="298"/>
    </row>
    <row r="221" spans="1:17">
      <c r="A221" s="303" t="s">
        <v>141</v>
      </c>
      <c r="B221" s="308" t="s">
        <v>93</v>
      </c>
      <c r="C221" s="301">
        <v>21.074674692026299</v>
      </c>
      <c r="D221" s="300">
        <v>24.154168329489899</v>
      </c>
      <c r="E221" s="298">
        <f>AVERAGE(C221:C223)</f>
        <v>20.834103007873001</v>
      </c>
      <c r="F221" s="298">
        <f>AVERAGE(D221:D223)</f>
        <v>23.960003157860665</v>
      </c>
      <c r="G221" s="298">
        <f>C221-F221</f>
        <v>-2.8853284658343661</v>
      </c>
      <c r="H221" s="298">
        <f>AVERAGE(G221:G223)</f>
        <v>-3.125900149987666</v>
      </c>
      <c r="I221" s="298">
        <f>G221-H209</f>
        <v>-1.4293875965905289</v>
      </c>
      <c r="J221" s="299">
        <f>AVERAGE(I221:I223)</f>
        <v>-1.6699592807438288</v>
      </c>
      <c r="K221" s="298">
        <f t="shared" si="8"/>
        <v>2.6933236336856772</v>
      </c>
      <c r="L221" s="298">
        <f>AVERAGE(K221:K223)</f>
        <v>3.2829591232899928</v>
      </c>
      <c r="M221" s="298">
        <f>STDEV(K221:K223)</f>
        <v>1.0480369267824714</v>
      </c>
    </row>
    <row r="222" spans="1:17">
      <c r="A222" s="303" t="s">
        <v>141</v>
      </c>
      <c r="B222" s="307" t="s">
        <v>93</v>
      </c>
      <c r="C222" s="301">
        <v>20.336384014261199</v>
      </c>
      <c r="D222" s="300">
        <v>23.981556113391999</v>
      </c>
      <c r="E222" s="298"/>
      <c r="F222" s="298"/>
      <c r="G222" s="298">
        <f>C222-F221</f>
        <v>-3.6236191435994662</v>
      </c>
      <c r="H222" s="298"/>
      <c r="I222" s="298">
        <f>G222-H209</f>
        <v>-2.1676782743556293</v>
      </c>
      <c r="J222" s="299"/>
      <c r="K222" s="298">
        <f t="shared" si="8"/>
        <v>4.492997547463502</v>
      </c>
      <c r="L222" s="298"/>
      <c r="M222" s="298"/>
    </row>
    <row r="223" spans="1:17" ht="15" thickBot="1">
      <c r="A223" s="303" t="s">
        <v>141</v>
      </c>
      <c r="B223" s="306" t="s">
        <v>93</v>
      </c>
      <c r="C223" s="301">
        <v>21.0912503173315</v>
      </c>
      <c r="D223" s="300">
        <v>23.744285030700102</v>
      </c>
      <c r="E223" s="298"/>
      <c r="F223" s="298"/>
      <c r="G223" s="298">
        <f>C223-F221</f>
        <v>-2.8687528405291651</v>
      </c>
      <c r="H223" s="298"/>
      <c r="I223" s="298">
        <f>G223-H209</f>
        <v>-1.412811971285328</v>
      </c>
      <c r="J223" s="299"/>
      <c r="K223" s="298">
        <f t="shared" si="8"/>
        <v>2.6625561887207985</v>
      </c>
      <c r="L223" s="298"/>
      <c r="M223" s="298"/>
    </row>
    <row r="224" spans="1:17">
      <c r="A224" s="303" t="s">
        <v>141</v>
      </c>
      <c r="B224" s="305" t="s">
        <v>92</v>
      </c>
      <c r="C224" s="301">
        <v>20.942351928387399</v>
      </c>
      <c r="D224" s="301">
        <v>23.677943173341301</v>
      </c>
      <c r="E224" s="298">
        <f>AVERAGE(C224:C226)</f>
        <v>20.971105102125403</v>
      </c>
      <c r="F224" s="298">
        <f>AVERAGE(D224:D226)</f>
        <v>22.984704171779669</v>
      </c>
      <c r="G224" s="298">
        <f>C224-F224</f>
        <v>-2.0423522433922692</v>
      </c>
      <c r="H224" s="298">
        <f>AVERAGE(G224:G226)</f>
        <v>-2.0135990696542678</v>
      </c>
      <c r="I224" s="298">
        <f>G224-H209</f>
        <v>-0.58641137414843203</v>
      </c>
      <c r="J224" s="299">
        <f>AVERAGE(I224:I226)</f>
        <v>-0.55765820041043079</v>
      </c>
      <c r="K224" s="298">
        <f t="shared" si="8"/>
        <v>1.5015071804874978</v>
      </c>
      <c r="L224" s="298">
        <f>AVERAGE(K224:K226)</f>
        <v>1.5410239791983542</v>
      </c>
      <c r="M224" s="298">
        <f>STDEV(K224:K226)</f>
        <v>0.55994417477569602</v>
      </c>
    </row>
    <row r="225" spans="1:13">
      <c r="A225" s="303" t="s">
        <v>141</v>
      </c>
      <c r="B225" s="304" t="s">
        <v>92</v>
      </c>
      <c r="C225" s="301">
        <v>21.526046402986601</v>
      </c>
      <c r="D225" s="301">
        <v>22.791377183373999</v>
      </c>
      <c r="E225" s="298"/>
      <c r="F225" s="298"/>
      <c r="G225" s="298">
        <f>C225-F224</f>
        <v>-1.4586577687930671</v>
      </c>
      <c r="H225" s="298"/>
      <c r="I225" s="298">
        <f>G225-H209</f>
        <v>-2.7168995492299342E-3</v>
      </c>
      <c r="J225" s="299"/>
      <c r="K225" s="298">
        <f t="shared" si="8"/>
        <v>1.0018849856183969</v>
      </c>
      <c r="L225" s="298"/>
      <c r="M225" s="298"/>
    </row>
    <row r="226" spans="1:13" ht="15" thickBot="1">
      <c r="A226" s="303" t="s">
        <v>141</v>
      </c>
      <c r="B226" s="302" t="s">
        <v>92</v>
      </c>
      <c r="C226" s="301">
        <v>20.444916975002201</v>
      </c>
      <c r="D226" s="301">
        <v>22.484792158623701</v>
      </c>
      <c r="E226" s="298"/>
      <c r="F226" s="298"/>
      <c r="G226" s="298">
        <f>C226-F224</f>
        <v>-2.5397871967774677</v>
      </c>
      <c r="H226" s="298"/>
      <c r="I226" s="298">
        <f>G226-H209</f>
        <v>-1.0838463275336305</v>
      </c>
      <c r="J226" s="299"/>
      <c r="K226" s="298">
        <f t="shared" si="8"/>
        <v>2.1196797714891673</v>
      </c>
      <c r="L226" s="298"/>
      <c r="M226" s="298"/>
    </row>
    <row r="227" spans="1:13">
      <c r="A227" s="303" t="s">
        <v>141</v>
      </c>
      <c r="B227" s="308" t="s">
        <v>91</v>
      </c>
      <c r="C227" s="301">
        <v>21.432420454026399</v>
      </c>
      <c r="D227" s="300">
        <v>22.7050922492929</v>
      </c>
      <c r="E227" s="298">
        <f>AVERAGE(C227:C229)</f>
        <v>21.961506521087699</v>
      </c>
      <c r="F227" s="298">
        <f>AVERAGE(D227:D229)</f>
        <v>23.961690932442632</v>
      </c>
      <c r="G227" s="298">
        <f>C227-F227</f>
        <v>-2.5292704784162332</v>
      </c>
      <c r="H227" s="298">
        <f>AVERAGE(G227:G229)</f>
        <v>-2.0001844113549319</v>
      </c>
      <c r="I227" s="298">
        <f>G227-H209</f>
        <v>-1.0733296091723961</v>
      </c>
      <c r="J227" s="299">
        <f>AVERAGE(I227:I229)</f>
        <v>-0.54424354211109482</v>
      </c>
      <c r="K227" s="298">
        <f t="shared" si="8"/>
        <v>2.1042842644125845</v>
      </c>
      <c r="L227" s="298">
        <f>AVERAGE(K227:K229)</f>
        <v>1.526460243686099</v>
      </c>
      <c r="M227" s="298">
        <f>STDEV(K227:K229)</f>
        <v>0.55522862549316843</v>
      </c>
    </row>
    <row r="228" spans="1:13">
      <c r="A228" s="303" t="s">
        <v>141</v>
      </c>
      <c r="B228" s="307" t="s">
        <v>91</v>
      </c>
      <c r="C228" s="301">
        <v>21.9419996432113</v>
      </c>
      <c r="D228" s="300">
        <v>24.744315116964799</v>
      </c>
      <c r="E228" s="298"/>
      <c r="F228" s="298"/>
      <c r="G228" s="298">
        <f>C228-F227</f>
        <v>-2.0196912892313321</v>
      </c>
      <c r="H228" s="298"/>
      <c r="I228" s="298">
        <f>G228-H209</f>
        <v>-0.56375041998749498</v>
      </c>
      <c r="J228" s="299"/>
      <c r="K228" s="298">
        <f t="shared" si="8"/>
        <v>1.4781067030773871</v>
      </c>
      <c r="L228" s="298"/>
      <c r="M228" s="298"/>
    </row>
    <row r="229" spans="1:13" ht="15" thickBot="1">
      <c r="A229" s="303" t="s">
        <v>141</v>
      </c>
      <c r="B229" s="306" t="s">
        <v>91</v>
      </c>
      <c r="C229" s="301">
        <v>22.510099466025402</v>
      </c>
      <c r="D229" s="300">
        <v>24.435665431070198</v>
      </c>
      <c r="E229" s="298"/>
      <c r="F229" s="298"/>
      <c r="G229" s="298">
        <f>C229-F227</f>
        <v>-1.4515914664172307</v>
      </c>
      <c r="H229" s="298"/>
      <c r="I229" s="298">
        <f>G229-H209</f>
        <v>4.3494028266064522E-3</v>
      </c>
      <c r="J229" s="299"/>
      <c r="K229" s="298">
        <f t="shared" si="8"/>
        <v>0.99698976356832558</v>
      </c>
      <c r="L229" s="298"/>
      <c r="M229" s="298"/>
    </row>
    <row r="230" spans="1:13">
      <c r="A230" s="303" t="s">
        <v>141</v>
      </c>
      <c r="B230" s="305" t="s">
        <v>90</v>
      </c>
      <c r="C230" s="301">
        <v>20.810299838645001</v>
      </c>
      <c r="D230" s="300">
        <v>23.3320916736138</v>
      </c>
      <c r="E230" s="298">
        <f>AVERAGE(C230:C232)</f>
        <v>21.759684318754434</v>
      </c>
      <c r="F230" s="298">
        <f>AVERAGE(D230:D232)</f>
        <v>24.264626008911932</v>
      </c>
      <c r="G230" s="298">
        <f>C230-F230</f>
        <v>-3.4543261702669312</v>
      </c>
      <c r="H230" s="298">
        <f>AVERAGE(G230:G232)</f>
        <v>-2.5049416901574992</v>
      </c>
      <c r="I230" s="298">
        <f>G230-H209</f>
        <v>-1.9983853010230941</v>
      </c>
      <c r="J230" s="299">
        <f>AVERAGE(I230:I232)</f>
        <v>-1.0490008209136619</v>
      </c>
      <c r="K230" s="298">
        <f t="shared" si="8"/>
        <v>3.9955256082173247</v>
      </c>
      <c r="L230" s="298">
        <f>AVERAGE(K230:K232)</f>
        <v>2.4383370218322082</v>
      </c>
      <c r="M230" s="298">
        <f>STDEV(K230:K232)</f>
        <v>1.535044054778876</v>
      </c>
    </row>
    <row r="231" spans="1:13">
      <c r="A231" s="303" t="s">
        <v>141</v>
      </c>
      <c r="B231" s="304" t="s">
        <v>90</v>
      </c>
      <c r="C231" s="301">
        <v>22.918915836682</v>
      </c>
      <c r="D231" s="300">
        <v>24.834811641240101</v>
      </c>
      <c r="E231" s="298"/>
      <c r="F231" s="298"/>
      <c r="G231" s="298">
        <f>C231-F230</f>
        <v>-1.3457101722299321</v>
      </c>
      <c r="H231" s="298"/>
      <c r="I231" s="298">
        <f>G231-H209</f>
        <v>0.11023069701390509</v>
      </c>
      <c r="J231" s="299"/>
      <c r="K231" s="298">
        <f t="shared" si="8"/>
        <v>0.9264399058331968</v>
      </c>
      <c r="L231" s="298"/>
      <c r="M231" s="298"/>
    </row>
    <row r="232" spans="1:13" ht="15" thickBot="1">
      <c r="A232" s="303" t="s">
        <v>141</v>
      </c>
      <c r="B232" s="302" t="s">
        <v>90</v>
      </c>
      <c r="C232" s="301">
        <v>21.549837280936298</v>
      </c>
      <c r="D232" s="300">
        <v>24.6269747118819</v>
      </c>
      <c r="E232" s="298"/>
      <c r="F232" s="298"/>
      <c r="G232" s="298">
        <f>C232-F230</f>
        <v>-2.714788727975634</v>
      </c>
      <c r="H232" s="298"/>
      <c r="I232" s="298">
        <f>G232-H209</f>
        <v>-1.2588478587317968</v>
      </c>
      <c r="J232" s="299"/>
      <c r="K232" s="298">
        <f t="shared" si="8"/>
        <v>2.3930455514461029</v>
      </c>
      <c r="L232" s="298"/>
      <c r="M232" s="298"/>
    </row>
    <row r="233" spans="1:13">
      <c r="A233" s="303" t="s">
        <v>141</v>
      </c>
      <c r="B233" s="308" t="s">
        <v>89</v>
      </c>
      <c r="C233" s="301">
        <v>21.587171938222902</v>
      </c>
      <c r="D233" s="301">
        <v>24.488209044381499</v>
      </c>
      <c r="E233" s="298">
        <v>21.31</v>
      </c>
      <c r="F233" s="298">
        <v>22.41</v>
      </c>
      <c r="G233" s="298">
        <v>-1.1599999999999999</v>
      </c>
      <c r="H233" s="298">
        <v>-1.1000000000000001</v>
      </c>
      <c r="I233" s="298">
        <v>-0.31333333333332802</v>
      </c>
      <c r="J233" s="298">
        <v>-0.25333333333332803</v>
      </c>
      <c r="K233" s="298">
        <v>1.24257534448593</v>
      </c>
      <c r="L233" s="298">
        <v>1.19294444262616</v>
      </c>
      <c r="M233" s="298">
        <v>5.9034600626376603E-2</v>
      </c>
    </row>
    <row r="234" spans="1:13">
      <c r="A234" s="303" t="s">
        <v>141</v>
      </c>
      <c r="B234" s="307" t="s">
        <v>89</v>
      </c>
      <c r="C234" s="301">
        <v>21.1455375343992</v>
      </c>
      <c r="D234" s="301">
        <v>24.625756810143798</v>
      </c>
      <c r="E234" s="298"/>
      <c r="F234" s="298"/>
      <c r="G234" s="298">
        <v>-1.02</v>
      </c>
      <c r="H234" s="298"/>
      <c r="I234" s="298">
        <v>-0.17333333333332701</v>
      </c>
      <c r="J234" s="298"/>
      <c r="K234" s="298">
        <v>1.1276609270458</v>
      </c>
      <c r="L234" s="298"/>
      <c r="M234" s="298"/>
    </row>
    <row r="235" spans="1:13" ht="15" thickBot="1">
      <c r="A235" s="303" t="s">
        <v>141</v>
      </c>
      <c r="B235" s="306" t="s">
        <v>89</v>
      </c>
      <c r="C235" s="301">
        <v>20.401311422620701</v>
      </c>
      <c r="D235" s="301">
        <v>24.521843755868101</v>
      </c>
      <c r="E235" s="298"/>
      <c r="F235" s="298"/>
      <c r="G235" s="298">
        <v>-1.1200000000000001</v>
      </c>
      <c r="H235" s="298"/>
      <c r="I235" s="298">
        <v>-0.27333333333332899</v>
      </c>
      <c r="J235" s="298"/>
      <c r="K235" s="298">
        <v>1.2085970563467601</v>
      </c>
      <c r="L235" s="298"/>
      <c r="M235" s="298"/>
    </row>
    <row r="236" spans="1:13">
      <c r="A236" s="303" t="s">
        <v>141</v>
      </c>
      <c r="B236" s="305" t="s">
        <v>87</v>
      </c>
      <c r="C236" s="301">
        <v>21.981172437244201</v>
      </c>
      <c r="D236" s="300">
        <v>24.542297724195901</v>
      </c>
      <c r="E236" s="298">
        <f>AVERAGE(C236:C238)</f>
        <v>21.379547961623967</v>
      </c>
      <c r="F236" s="298">
        <f>AVERAGE(D236:D238)</f>
        <v>24.302216103762166</v>
      </c>
      <c r="G236" s="298">
        <f>C236-F236</f>
        <v>-2.3210436665179657</v>
      </c>
      <c r="H236" s="298">
        <f>AVERAGE(G236:G238)</f>
        <v>-2.9226681421381997</v>
      </c>
      <c r="I236" s="298">
        <f>G236-H218</f>
        <v>-1.0799123020788646</v>
      </c>
      <c r="J236" s="299">
        <f>AVERAGE(I236:I238)</f>
        <v>-1.6815367776990984</v>
      </c>
      <c r="K236" s="298">
        <f>2^-(I236)</f>
        <v>2.113907577919051</v>
      </c>
      <c r="L236" s="298">
        <f>AVERAGE(K236:K238)</f>
        <v>3.9667620939686965</v>
      </c>
      <c r="M236" s="298">
        <f>STDEV(K236:K238)</f>
        <v>3.3022514422920204</v>
      </c>
    </row>
    <row r="237" spans="1:13">
      <c r="A237" s="303" t="s">
        <v>141</v>
      </c>
      <c r="B237" s="304" t="s">
        <v>87</v>
      </c>
      <c r="C237" s="301">
        <v>20.1014306599889</v>
      </c>
      <c r="D237" s="300">
        <v>24.288584317187102</v>
      </c>
      <c r="E237" s="298"/>
      <c r="F237" s="298"/>
      <c r="G237" s="298">
        <f>C237-F236</f>
        <v>-4.2007854437732668</v>
      </c>
      <c r="H237" s="298"/>
      <c r="I237" s="298">
        <f>G237-H218</f>
        <v>-2.9596540793341655</v>
      </c>
      <c r="J237" s="299"/>
      <c r="K237" s="298">
        <f>2^-(I237)</f>
        <v>7.7793740645310869</v>
      </c>
      <c r="L237" s="298"/>
      <c r="M237" s="298"/>
    </row>
    <row r="238" spans="1:13" ht="15" thickBot="1">
      <c r="A238" s="303" t="s">
        <v>141</v>
      </c>
      <c r="B238" s="302" t="s">
        <v>87</v>
      </c>
      <c r="C238" s="301">
        <v>22.0560407876388</v>
      </c>
      <c r="D238" s="300">
        <v>24.0757662699035</v>
      </c>
      <c r="E238" s="298"/>
      <c r="F238" s="298"/>
      <c r="G238" s="298">
        <f>C238-F236</f>
        <v>-2.2461753161233666</v>
      </c>
      <c r="H238" s="298"/>
      <c r="I238" s="298">
        <f>G238-H218</f>
        <v>-1.0050439516842655</v>
      </c>
      <c r="J238" s="299"/>
      <c r="K238" s="298">
        <f>2^-(I238)</f>
        <v>2.0070046394559511</v>
      </c>
      <c r="L238" s="298"/>
      <c r="M238" s="298"/>
    </row>
    <row r="241" spans="1:25" ht="25">
      <c r="A241" s="441" t="s">
        <v>43</v>
      </c>
      <c r="B241" s="442"/>
      <c r="C241" s="443"/>
      <c r="E241" s="451" t="s">
        <v>125</v>
      </c>
      <c r="F241" s="451"/>
    </row>
    <row r="242" spans="1:25" ht="16" thickBot="1">
      <c r="A242" s="316" t="s">
        <v>117</v>
      </c>
      <c r="B242" s="316" t="s">
        <v>116</v>
      </c>
      <c r="C242" s="315" t="s">
        <v>115</v>
      </c>
      <c r="D242" s="315" t="s">
        <v>114</v>
      </c>
      <c r="E242" s="313" t="s">
        <v>113</v>
      </c>
      <c r="F242" s="313" t="s">
        <v>112</v>
      </c>
      <c r="G242" s="314" t="s">
        <v>111</v>
      </c>
      <c r="H242" s="313" t="s">
        <v>110</v>
      </c>
      <c r="I242" s="314" t="s">
        <v>109</v>
      </c>
      <c r="J242" s="313" t="s">
        <v>108</v>
      </c>
      <c r="K242" s="313" t="s">
        <v>107</v>
      </c>
      <c r="L242" s="313" t="s">
        <v>106</v>
      </c>
      <c r="M242" s="313" t="s">
        <v>105</v>
      </c>
      <c r="O242" s="309"/>
      <c r="P242" s="312" t="s">
        <v>104</v>
      </c>
      <c r="Q242" s="311" t="s">
        <v>103</v>
      </c>
    </row>
    <row r="243" spans="1:25">
      <c r="A243" s="303" t="s">
        <v>141</v>
      </c>
      <c r="B243" s="308" t="s">
        <v>100</v>
      </c>
      <c r="C243" s="300">
        <v>25.085141552987501</v>
      </c>
      <c r="D243" s="300">
        <v>24.011037498370499</v>
      </c>
      <c r="E243" s="322">
        <f>AVERAGE(C243:C245)</f>
        <v>25.157699023331435</v>
      </c>
      <c r="F243" s="322">
        <f>AVERAGE(D243:D245)</f>
        <v>24.354937878336731</v>
      </c>
      <c r="G243" s="324">
        <f>C243-F243</f>
        <v>0.7302036746507703</v>
      </c>
      <c r="H243" s="322">
        <f>AVERAGE(G243:G245)</f>
        <v>0.80276114499470219</v>
      </c>
      <c r="I243" s="322">
        <f>G243-H243</f>
        <v>-7.2557470343931896E-2</v>
      </c>
      <c r="J243" s="323">
        <f>AVERAGE(I243:I245)</f>
        <v>0</v>
      </c>
      <c r="K243" s="322">
        <f t="shared" ref="K243:K248" si="9">2^-(I243)</f>
        <v>1.051579170243758</v>
      </c>
      <c r="L243" s="322">
        <f>AVERAGE(K243:K245)</f>
        <v>1.004729600756628</v>
      </c>
      <c r="M243" s="322">
        <f>STDEV(K243:K245)</f>
        <v>0.1168527027850499</v>
      </c>
      <c r="O243" s="310" t="s">
        <v>102</v>
      </c>
      <c r="P243" s="309">
        <v>1.00472960075663</v>
      </c>
      <c r="Q243" s="309">
        <v>0.94268127910191801</v>
      </c>
    </row>
    <row r="244" spans="1:25">
      <c r="A244" s="303" t="s">
        <v>141</v>
      </c>
      <c r="B244" s="307" t="s">
        <v>100</v>
      </c>
      <c r="C244" s="300">
        <v>25.3557589904777</v>
      </c>
      <c r="D244" s="300">
        <v>24.067008353432399</v>
      </c>
      <c r="E244" s="322"/>
      <c r="F244" s="322"/>
      <c r="G244" s="324">
        <f>C244-F243</f>
        <v>1.0008211121409687</v>
      </c>
      <c r="H244" s="322"/>
      <c r="I244" s="322">
        <f>G244-H243</f>
        <v>0.1980599671462665</v>
      </c>
      <c r="J244" s="323"/>
      <c r="K244" s="322">
        <f t="shared" si="9"/>
        <v>0.87172200473627515</v>
      </c>
      <c r="L244" s="322"/>
      <c r="M244" s="322"/>
      <c r="O244" s="310" t="s">
        <v>101</v>
      </c>
      <c r="P244" s="309">
        <v>1.2460712953786699</v>
      </c>
      <c r="Q244" s="309">
        <v>2.06454871922233</v>
      </c>
    </row>
    <row r="245" spans="1:25" ht="15" thickBot="1">
      <c r="A245" s="303" t="s">
        <v>141</v>
      </c>
      <c r="B245" s="306" t="s">
        <v>100</v>
      </c>
      <c r="C245" s="300">
        <v>25.032196526529098</v>
      </c>
      <c r="D245" s="300">
        <v>24.986767783207299</v>
      </c>
      <c r="E245" s="322"/>
      <c r="F245" s="322"/>
      <c r="G245" s="324">
        <f>C245-F243</f>
        <v>0.67725864819236747</v>
      </c>
      <c r="H245" s="322"/>
      <c r="I245" s="322">
        <f>G245-H243</f>
        <v>-0.12550249680233472</v>
      </c>
      <c r="J245" s="323"/>
      <c r="K245" s="322">
        <f t="shared" si="9"/>
        <v>1.0908876272898513</v>
      </c>
      <c r="L245" s="322"/>
      <c r="M245" s="322"/>
      <c r="O245" s="310" t="s">
        <v>99</v>
      </c>
      <c r="P245" s="309">
        <v>0.86802136434148802</v>
      </c>
      <c r="Q245" s="309">
        <v>0.93485484479685999</v>
      </c>
    </row>
    <row r="246" spans="1:25">
      <c r="A246" s="303" t="s">
        <v>141</v>
      </c>
      <c r="B246" s="305" t="s">
        <v>96</v>
      </c>
      <c r="C246" s="301">
        <v>24.581119047049899</v>
      </c>
      <c r="D246" s="300">
        <v>24.127658354820898</v>
      </c>
      <c r="E246" s="298">
        <f>AVERAGE(C246:C248)</f>
        <v>25.201689224631565</v>
      </c>
      <c r="F246" s="298">
        <f>AVERAGE(D246:D248)</f>
        <v>24.202435305553397</v>
      </c>
      <c r="G246" s="298">
        <f>C246-F246</f>
        <v>0.37868374149650208</v>
      </c>
      <c r="H246" s="298">
        <f>AVERAGE(G246:G248)</f>
        <v>0.99925391907817007</v>
      </c>
      <c r="I246" s="298">
        <f>G246-H243</f>
        <v>-0.42407740349820011</v>
      </c>
      <c r="J246" s="299">
        <f>AVERAGE(I246:I248)</f>
        <v>0.19649277408346791</v>
      </c>
      <c r="K246" s="298">
        <f t="shared" si="9"/>
        <v>1.3417142086241245</v>
      </c>
      <c r="L246" s="298">
        <f>AVERAGE(K246:K248)</f>
        <v>0.9426812791019431</v>
      </c>
      <c r="M246" s="298">
        <f>STDEV(K246:K248)</f>
        <v>0.41998863577514239</v>
      </c>
      <c r="O246" s="310" t="s">
        <v>98</v>
      </c>
      <c r="P246" s="309">
        <v>0.97947096387844101</v>
      </c>
      <c r="Q246" s="309">
        <v>1.4555133519429</v>
      </c>
    </row>
    <row r="247" spans="1:25">
      <c r="A247" s="303" t="s">
        <v>141</v>
      </c>
      <c r="B247" s="304" t="s">
        <v>96</v>
      </c>
      <c r="C247" s="301">
        <v>25.031623825685202</v>
      </c>
      <c r="D247" s="300">
        <v>23.624323940224699</v>
      </c>
      <c r="E247" s="298"/>
      <c r="F247" s="298"/>
      <c r="G247" s="298">
        <f>C247-F246</f>
        <v>0.82918852013180455</v>
      </c>
      <c r="H247" s="298"/>
      <c r="I247" s="298">
        <f>G247-H243</f>
        <v>2.642737513710236E-2</v>
      </c>
      <c r="J247" s="299"/>
      <c r="K247" s="298">
        <f t="shared" si="9"/>
        <v>0.98184869533823893</v>
      </c>
      <c r="L247" s="298"/>
      <c r="M247" s="298"/>
      <c r="O247" s="310" t="s">
        <v>97</v>
      </c>
      <c r="P247" s="309">
        <v>1.2280190649287199</v>
      </c>
      <c r="Q247" s="309">
        <v>0.325492668090343</v>
      </c>
    </row>
    <row r="248" spans="1:25" ht="15" thickBot="1">
      <c r="A248" s="303" t="s">
        <v>141</v>
      </c>
      <c r="B248" s="302" t="s">
        <v>96</v>
      </c>
      <c r="C248" s="301">
        <v>25.992324801159601</v>
      </c>
      <c r="D248" s="300">
        <v>24.855323621614598</v>
      </c>
      <c r="E248" s="298"/>
      <c r="F248" s="298"/>
      <c r="G248" s="298">
        <f>C248-F246</f>
        <v>1.7898894956062037</v>
      </c>
      <c r="H248" s="298"/>
      <c r="I248" s="298">
        <f>G248-H243</f>
        <v>0.9871283506115015</v>
      </c>
      <c r="J248" s="299"/>
      <c r="K248" s="298">
        <f t="shared" si="9"/>
        <v>0.50448093334346578</v>
      </c>
      <c r="L248" s="298"/>
      <c r="M248" s="298"/>
    </row>
    <row r="249" spans="1:25">
      <c r="A249" s="303" t="s">
        <v>141</v>
      </c>
      <c r="B249" s="308" t="s">
        <v>95</v>
      </c>
      <c r="C249" s="301">
        <v>24.582229932313201</v>
      </c>
      <c r="D249" s="301">
        <v>23.310568025263802</v>
      </c>
      <c r="E249" s="298">
        <v>26.67</v>
      </c>
      <c r="F249" s="298">
        <v>25.483333333333299</v>
      </c>
      <c r="G249" s="298">
        <v>1.4866666666666599</v>
      </c>
      <c r="H249" s="298">
        <v>1.1866666666666701</v>
      </c>
      <c r="I249" s="298">
        <v>3.3333333333327398E-3</v>
      </c>
      <c r="J249" s="298">
        <v>-0.29666666666666602</v>
      </c>
      <c r="K249" s="298">
        <v>0.99769217652702402</v>
      </c>
      <c r="L249" s="298">
        <v>1.2460712953786699</v>
      </c>
      <c r="M249" s="298">
        <v>0.25772297170334701</v>
      </c>
    </row>
    <row r="250" spans="1:25">
      <c r="A250" s="303" t="s">
        <v>141</v>
      </c>
      <c r="B250" s="307" t="s">
        <v>95</v>
      </c>
      <c r="C250" s="301">
        <v>24.435760573994401</v>
      </c>
      <c r="D250" s="301">
        <v>24.4877079335857</v>
      </c>
      <c r="E250" s="298"/>
      <c r="F250" s="298"/>
      <c r="G250" s="298">
        <v>0.88666666666666705</v>
      </c>
      <c r="H250" s="298"/>
      <c r="I250" s="298">
        <v>-0.59666666666666501</v>
      </c>
      <c r="J250" s="298"/>
      <c r="K250" s="298">
        <v>1.5122185602398199</v>
      </c>
      <c r="L250" s="298"/>
      <c r="M250" s="298"/>
    </row>
    <row r="251" spans="1:25" ht="15" thickBot="1">
      <c r="A251" s="303" t="s">
        <v>141</v>
      </c>
      <c r="B251" s="306" t="s">
        <v>95</v>
      </c>
      <c r="C251" s="301">
        <v>25.340371899818098</v>
      </c>
      <c r="D251" s="301">
        <v>25.95311502921</v>
      </c>
      <c r="E251" s="298"/>
      <c r="F251" s="298"/>
      <c r="G251" s="298">
        <v>1.1866666666666701</v>
      </c>
      <c r="H251" s="298"/>
      <c r="I251" s="298">
        <v>-0.29666666666666403</v>
      </c>
      <c r="J251" s="298"/>
      <c r="K251" s="298">
        <v>1.2283031493691701</v>
      </c>
      <c r="L251" s="298"/>
      <c r="M251" s="298"/>
    </row>
    <row r="252" spans="1:25">
      <c r="A252" s="303" t="s">
        <v>141</v>
      </c>
      <c r="B252" s="305" t="s">
        <v>94</v>
      </c>
      <c r="C252" s="301">
        <v>25.999335785427501</v>
      </c>
      <c r="D252" s="300">
        <v>24.225696062682498</v>
      </c>
      <c r="E252" s="298">
        <f>AVERAGE(C252:C254)</f>
        <v>24.936139412836535</v>
      </c>
      <c r="F252" s="298">
        <f>AVERAGE(D252:D254)</f>
        <v>25.004559059084432</v>
      </c>
      <c r="G252" s="298">
        <f>C252-F252</f>
        <v>0.99477672634306913</v>
      </c>
      <c r="H252" s="298">
        <f>AVERAGE(G252:G254)</f>
        <v>-6.8419646247897717E-2</v>
      </c>
      <c r="I252" s="298">
        <f>G252-H243</f>
        <v>0.19201558134836694</v>
      </c>
      <c r="J252" s="299">
        <f>AVERAGE(I252:I254)</f>
        <v>-0.87118079124260006</v>
      </c>
      <c r="K252" s="298">
        <f t="shared" ref="K252:K272" si="10">2^-(I252)</f>
        <v>0.87538187537216317</v>
      </c>
      <c r="L252" s="298">
        <f>AVERAGE(K252:K254)</f>
        <v>2.0645487192223544</v>
      </c>
      <c r="M252" s="298">
        <f>STDEV(K252:K254)</f>
        <v>1.0678415572580116</v>
      </c>
      <c r="O252" s="296"/>
      <c r="P252" s="321"/>
      <c r="Q252" s="296"/>
      <c r="R252" s="296"/>
      <c r="S252" s="296"/>
      <c r="T252" s="296"/>
      <c r="U252" s="296"/>
      <c r="V252" s="320"/>
      <c r="W252" s="296"/>
      <c r="X252" s="296"/>
      <c r="Y252" s="296"/>
    </row>
    <row r="253" spans="1:25">
      <c r="A253" s="303" t="s">
        <v>141</v>
      </c>
      <c r="B253" s="304" t="s">
        <v>94</v>
      </c>
      <c r="C253" s="301">
        <v>24.5582844466308</v>
      </c>
      <c r="D253" s="300">
        <v>25.827269921598401</v>
      </c>
      <c r="E253" s="298"/>
      <c r="F253" s="298"/>
      <c r="G253" s="298">
        <f>C253-F252</f>
        <v>-0.44627461245363165</v>
      </c>
      <c r="H253" s="298"/>
      <c r="I253" s="298">
        <f>G253-H243</f>
        <v>-1.2490357574483339</v>
      </c>
      <c r="J253" s="299"/>
      <c r="K253" s="298">
        <f t="shared" si="10"/>
        <v>2.3768251194091552</v>
      </c>
      <c r="L253" s="298"/>
      <c r="M253" s="298"/>
      <c r="O253" s="296"/>
      <c r="P253" s="321"/>
      <c r="Q253" s="296"/>
      <c r="R253" s="296"/>
      <c r="S253" s="296"/>
      <c r="T253" s="296"/>
      <c r="U253" s="296"/>
      <c r="V253" s="320"/>
      <c r="W253" s="296"/>
      <c r="X253" s="296"/>
      <c r="Y253" s="296"/>
    </row>
    <row r="254" spans="1:25" ht="15" thickBot="1">
      <c r="A254" s="303" t="s">
        <v>141</v>
      </c>
      <c r="B254" s="302" t="s">
        <v>94</v>
      </c>
      <c r="C254" s="301">
        <v>24.250798006451301</v>
      </c>
      <c r="D254" s="300">
        <v>24.960711192972401</v>
      </c>
      <c r="E254" s="298"/>
      <c r="F254" s="298"/>
      <c r="G254" s="298">
        <f>C254-F252</f>
        <v>-0.75376105263313065</v>
      </c>
      <c r="H254" s="298"/>
      <c r="I254" s="298">
        <f>G254-H243</f>
        <v>-1.5565221976278329</v>
      </c>
      <c r="J254" s="299"/>
      <c r="K254" s="298">
        <f t="shared" si="10"/>
        <v>2.9414391628857453</v>
      </c>
      <c r="L254" s="298"/>
      <c r="M254" s="298"/>
      <c r="O254" s="296"/>
      <c r="P254" s="321"/>
      <c r="Q254" s="296"/>
      <c r="R254" s="296"/>
      <c r="S254" s="296"/>
      <c r="T254" s="296"/>
      <c r="U254" s="296"/>
      <c r="V254" s="320"/>
      <c r="W254" s="296"/>
      <c r="X254" s="296"/>
      <c r="Y254" s="296"/>
    </row>
    <row r="255" spans="1:25">
      <c r="A255" s="303" t="s">
        <v>141</v>
      </c>
      <c r="B255" s="308" t="s">
        <v>93</v>
      </c>
      <c r="C255" s="301">
        <v>25.384795040785601</v>
      </c>
      <c r="D255" s="300">
        <v>24.475336123619702</v>
      </c>
      <c r="E255" s="298">
        <f>AVERAGE(C255:C257)</f>
        <v>25.670699044001367</v>
      </c>
      <c r="F255" s="298">
        <f>AVERAGE(D255:D257)</f>
        <v>24.648719821617401</v>
      </c>
      <c r="G255" s="298">
        <f>C255-F255</f>
        <v>0.73607521916819962</v>
      </c>
      <c r="H255" s="298">
        <f>AVERAGE(G255:G257)</f>
        <v>1.0219792223839654</v>
      </c>
      <c r="I255" s="298">
        <f>G255-H243</f>
        <v>-6.6685925826502568E-2</v>
      </c>
      <c r="J255" s="299">
        <f>AVERAGE(I255:I257)</f>
        <v>0.21921807738926324</v>
      </c>
      <c r="K255" s="298">
        <f t="shared" si="10"/>
        <v>1.0473081036959777</v>
      </c>
      <c r="L255" s="298">
        <f>AVERAGE(K255:K257)</f>
        <v>0.86802136434152466</v>
      </c>
      <c r="M255" s="298">
        <f>STDEV(K255:K257)</f>
        <v>0.15718234569898007</v>
      </c>
    </row>
    <row r="256" spans="1:25">
      <c r="A256" s="303" t="s">
        <v>141</v>
      </c>
      <c r="B256" s="307" t="s">
        <v>93</v>
      </c>
      <c r="C256" s="301">
        <v>25.7682929304829</v>
      </c>
      <c r="D256" s="300">
        <v>25.3409013007808</v>
      </c>
      <c r="E256" s="298"/>
      <c r="F256" s="298"/>
      <c r="G256" s="298">
        <f>C256-F255</f>
        <v>1.1195731088654988</v>
      </c>
      <c r="H256" s="298"/>
      <c r="I256" s="298">
        <f>G256-H243</f>
        <v>0.31681196387079658</v>
      </c>
      <c r="J256" s="299"/>
      <c r="K256" s="298">
        <f t="shared" si="10"/>
        <v>0.80284202168705154</v>
      </c>
      <c r="L256" s="298"/>
      <c r="M256" s="298"/>
    </row>
    <row r="257" spans="1:13" ht="15" thickBot="1">
      <c r="A257" s="303" t="s">
        <v>141</v>
      </c>
      <c r="B257" s="306" t="s">
        <v>93</v>
      </c>
      <c r="C257" s="301">
        <v>25.859009160735599</v>
      </c>
      <c r="D257" s="300">
        <v>24.129922040451699</v>
      </c>
      <c r="E257" s="298"/>
      <c r="F257" s="298"/>
      <c r="G257" s="298">
        <f>C257-F255</f>
        <v>1.2102893391181979</v>
      </c>
      <c r="H257" s="298"/>
      <c r="I257" s="298">
        <f>G257-H243</f>
        <v>0.40752819412349572</v>
      </c>
      <c r="J257" s="299"/>
      <c r="K257" s="298">
        <f t="shared" si="10"/>
        <v>0.75391396764154472</v>
      </c>
      <c r="L257" s="298"/>
      <c r="M257" s="298"/>
    </row>
    <row r="258" spans="1:13">
      <c r="A258" s="303" t="s">
        <v>141</v>
      </c>
      <c r="B258" s="305" t="s">
        <v>92</v>
      </c>
      <c r="C258" s="301">
        <v>24.973838336848502</v>
      </c>
      <c r="D258" s="300">
        <v>23.950835955109</v>
      </c>
      <c r="E258" s="298">
        <f>AVERAGE(C258:C260)</f>
        <v>25.327354404635532</v>
      </c>
      <c r="F258" s="298">
        <f>AVERAGE(D258:D260)</f>
        <v>24.358508597521332</v>
      </c>
      <c r="G258" s="298">
        <f>C258-F258</f>
        <v>0.61532973932716928</v>
      </c>
      <c r="H258" s="298">
        <f>AVERAGE(G258:G260)</f>
        <v>0.96884580711420176</v>
      </c>
      <c r="I258" s="298">
        <f>G258-H243</f>
        <v>-0.18743140566753291</v>
      </c>
      <c r="J258" s="299">
        <f>AVERAGE(I258:I260)</f>
        <v>0.1660846621194996</v>
      </c>
      <c r="K258" s="298">
        <f t="shared" si="10"/>
        <v>1.1387344912356949</v>
      </c>
      <c r="L258" s="298">
        <f>AVERAGE(K258:K260)</f>
        <v>0.93485484479687297</v>
      </c>
      <c r="M258" s="298">
        <f>STDEV(K258:K260)</f>
        <v>0.32126658714656858</v>
      </c>
    </row>
    <row r="259" spans="1:13">
      <c r="A259" s="303" t="s">
        <v>141</v>
      </c>
      <c r="B259" s="304" t="s">
        <v>92</v>
      </c>
      <c r="C259" s="301">
        <v>25.022046260047901</v>
      </c>
      <c r="D259" s="300">
        <v>25.4120114072417</v>
      </c>
      <c r="E259" s="298"/>
      <c r="F259" s="298"/>
      <c r="G259" s="298">
        <f>C259-F258</f>
        <v>0.66353766252656854</v>
      </c>
      <c r="H259" s="298"/>
      <c r="I259" s="298">
        <f>G259-H243</f>
        <v>-0.13922348246813365</v>
      </c>
      <c r="J259" s="299"/>
      <c r="K259" s="298">
        <f t="shared" si="10"/>
        <v>1.1013121850177445</v>
      </c>
      <c r="L259" s="298"/>
      <c r="M259" s="298"/>
    </row>
    <row r="260" spans="1:13" ht="15" thickBot="1">
      <c r="A260" s="303" t="s">
        <v>141</v>
      </c>
      <c r="B260" s="302" t="s">
        <v>92</v>
      </c>
      <c r="C260" s="301">
        <v>25.9861786170102</v>
      </c>
      <c r="D260" s="300">
        <v>23.712678430213298</v>
      </c>
      <c r="E260" s="298"/>
      <c r="F260" s="298"/>
      <c r="G260" s="298">
        <f>C260-F258</f>
        <v>1.6276700194888676</v>
      </c>
      <c r="H260" s="298"/>
      <c r="I260" s="298">
        <f>G260-H243</f>
        <v>0.82490887449416539</v>
      </c>
      <c r="J260" s="299"/>
      <c r="K260" s="298">
        <f t="shared" si="10"/>
        <v>0.56451785813717925</v>
      </c>
      <c r="L260" s="298"/>
      <c r="M260" s="298"/>
    </row>
    <row r="261" spans="1:13">
      <c r="A261" s="303" t="s">
        <v>141</v>
      </c>
      <c r="B261" s="308" t="s">
        <v>91</v>
      </c>
      <c r="C261" s="301">
        <v>25.646646002627801</v>
      </c>
      <c r="D261" s="301">
        <v>23.407699492062601</v>
      </c>
      <c r="E261" s="298">
        <f>AVERAGE(C261:C263)</f>
        <v>25.163695407107401</v>
      </c>
      <c r="F261" s="298">
        <f>AVERAGE(D261:D263)</f>
        <v>24.246117836476202</v>
      </c>
      <c r="G261" s="298">
        <f>C261-F261</f>
        <v>1.4005281661515987</v>
      </c>
      <c r="H261" s="298">
        <f>AVERAGE(G261:G263)</f>
        <v>0.91757757063119882</v>
      </c>
      <c r="I261" s="298">
        <f>G261-H243</f>
        <v>0.59776702115689651</v>
      </c>
      <c r="J261" s="299">
        <f>AVERAGE(I261:I263)</f>
        <v>0.11481642563649663</v>
      </c>
      <c r="K261" s="298">
        <f t="shared" si="10"/>
        <v>0.66077590200752956</v>
      </c>
      <c r="L261" s="298">
        <f>AVERAGE(K261:K263)</f>
        <v>0.97947096387845711</v>
      </c>
      <c r="M261" s="298">
        <f>STDEV(K261:K263)</f>
        <v>0.42560240497583834</v>
      </c>
    </row>
    <row r="262" spans="1:13">
      <c r="A262" s="303" t="s">
        <v>141</v>
      </c>
      <c r="B262" s="307" t="s">
        <v>91</v>
      </c>
      <c r="C262" s="301">
        <v>24.500148756300501</v>
      </c>
      <c r="D262" s="301">
        <v>25.127285220390501</v>
      </c>
      <c r="E262" s="298"/>
      <c r="F262" s="298"/>
      <c r="G262" s="298">
        <f>C262-F261</f>
        <v>0.25403091982429871</v>
      </c>
      <c r="H262" s="298"/>
      <c r="I262" s="298">
        <f>G262-H243</f>
        <v>-0.54873022517040349</v>
      </c>
      <c r="J262" s="299"/>
      <c r="K262" s="298">
        <f t="shared" si="10"/>
        <v>1.4627976612359788</v>
      </c>
      <c r="L262" s="298"/>
      <c r="M262" s="298"/>
    </row>
    <row r="263" spans="1:13" ht="15" thickBot="1">
      <c r="A263" s="303" t="s">
        <v>141</v>
      </c>
      <c r="B263" s="306" t="s">
        <v>91</v>
      </c>
      <c r="C263" s="301">
        <v>25.344291462393901</v>
      </c>
      <c r="D263" s="301">
        <v>24.2033687969755</v>
      </c>
      <c r="E263" s="298"/>
      <c r="F263" s="298"/>
      <c r="G263" s="298">
        <f>C263-F261</f>
        <v>1.0981736259176991</v>
      </c>
      <c r="H263" s="298"/>
      <c r="I263" s="298">
        <f>G263-H243</f>
        <v>0.29541248092299688</v>
      </c>
      <c r="J263" s="299"/>
      <c r="K263" s="298">
        <f t="shared" si="10"/>
        <v>0.81483932839186302</v>
      </c>
      <c r="L263" s="298"/>
      <c r="M263" s="298"/>
    </row>
    <row r="264" spans="1:13">
      <c r="A264" s="303" t="s">
        <v>141</v>
      </c>
      <c r="B264" s="305" t="s">
        <v>90</v>
      </c>
      <c r="C264" s="300">
        <v>25.290641101275401</v>
      </c>
      <c r="D264" s="300">
        <v>25.2834382546312</v>
      </c>
      <c r="E264" s="298">
        <f>AVERAGE(C264:C266)</f>
        <v>25.296619278254564</v>
      </c>
      <c r="F264" s="298">
        <f>AVERAGE(D264:D266)</f>
        <v>25.034215701483664</v>
      </c>
      <c r="G264" s="298">
        <f>C264-F264</f>
        <v>0.25642539979173762</v>
      </c>
      <c r="H264" s="298">
        <f>AVERAGE(G264:G266)</f>
        <v>0.2624035767709027</v>
      </c>
      <c r="I264" s="298">
        <f>G264-H243</f>
        <v>-0.54633574520296457</v>
      </c>
      <c r="J264" s="299">
        <f>AVERAGE(I264:I266)</f>
        <v>-0.54035756822379943</v>
      </c>
      <c r="K264" s="298">
        <f t="shared" si="10"/>
        <v>1.4603718300716637</v>
      </c>
      <c r="L264" s="298">
        <f>AVERAGE(K264:K266)</f>
        <v>1.4555133519429699</v>
      </c>
      <c r="M264" s="298">
        <f>STDEV(K264:K266)</f>
        <v>7.1645973903212326E-2</v>
      </c>
    </row>
    <row r="265" spans="1:13">
      <c r="A265" s="303" t="s">
        <v>141</v>
      </c>
      <c r="B265" s="304" t="s">
        <v>90</v>
      </c>
      <c r="C265" s="300">
        <v>25.228539979887699</v>
      </c>
      <c r="D265" s="300">
        <v>24.970891929716</v>
      </c>
      <c r="E265" s="298"/>
      <c r="F265" s="298"/>
      <c r="G265" s="298">
        <f>C265-F264</f>
        <v>0.19432427840403577</v>
      </c>
      <c r="H265" s="298"/>
      <c r="I265" s="298">
        <f>G265-H243</f>
        <v>-0.60843686659066643</v>
      </c>
      <c r="J265" s="299"/>
      <c r="K265" s="298">
        <f t="shared" si="10"/>
        <v>1.5246064308587091</v>
      </c>
      <c r="L265" s="298"/>
      <c r="M265" s="298"/>
    </row>
    <row r="266" spans="1:13" ht="15" thickBot="1">
      <c r="A266" s="303" t="s">
        <v>141</v>
      </c>
      <c r="B266" s="302" t="s">
        <v>90</v>
      </c>
      <c r="C266" s="300">
        <v>25.370676753600598</v>
      </c>
      <c r="D266" s="300">
        <v>24.848316920103802</v>
      </c>
      <c r="E266" s="298"/>
      <c r="F266" s="298"/>
      <c r="G266" s="298">
        <f>C266-F264</f>
        <v>0.33646105211693467</v>
      </c>
      <c r="H266" s="298"/>
      <c r="I266" s="298">
        <f>G266-H243</f>
        <v>-0.46630009287776752</v>
      </c>
      <c r="J266" s="299"/>
      <c r="K266" s="298">
        <f t="shared" si="10"/>
        <v>1.381561794898537</v>
      </c>
      <c r="L266" s="298"/>
      <c r="M266" s="298"/>
    </row>
    <row r="267" spans="1:13">
      <c r="A267" s="303" t="s">
        <v>141</v>
      </c>
      <c r="B267" s="308" t="s">
        <v>89</v>
      </c>
      <c r="C267" s="300">
        <v>24.2839054678305</v>
      </c>
      <c r="D267" s="300">
        <v>24.1945727679527</v>
      </c>
      <c r="E267" s="298">
        <f>AVERAGE(C267:C269)</f>
        <v>24.411254486566733</v>
      </c>
      <c r="F267" s="298">
        <f>AVERAGE(D267:D269)</f>
        <v>23.888937861814032</v>
      </c>
      <c r="G267" s="298">
        <f>C267-F267</f>
        <v>0.39496760601646841</v>
      </c>
      <c r="H267" s="298">
        <f>AVERAGE(G267:G269)</f>
        <v>0.52231662475270113</v>
      </c>
      <c r="I267" s="298">
        <f>G267-H243</f>
        <v>-0.40779353897823378</v>
      </c>
      <c r="J267" s="299">
        <f>AVERAGE(I267:I269)</f>
        <v>-0.28044452024200106</v>
      </c>
      <c r="K267" s="298">
        <f t="shared" si="10"/>
        <v>1.3266552721946165</v>
      </c>
      <c r="L267" s="298">
        <f>AVERAGE(K267:K269)</f>
        <v>1.2280190649287583</v>
      </c>
      <c r="M267" s="298">
        <f>STDEV(K267:K269)</f>
        <v>0.2146843348307135</v>
      </c>
    </row>
    <row r="268" spans="1:13">
      <c r="A268" s="303" t="s">
        <v>141</v>
      </c>
      <c r="B268" s="307" t="s">
        <v>89</v>
      </c>
      <c r="C268" s="300">
        <v>24.231575926862</v>
      </c>
      <c r="D268" s="300">
        <v>23.471929419938402</v>
      </c>
      <c r="E268" s="298"/>
      <c r="F268" s="298"/>
      <c r="G268" s="298">
        <f>C268-F267</f>
        <v>0.3426380650479679</v>
      </c>
      <c r="H268" s="298"/>
      <c r="I268" s="298">
        <f>G268-H243</f>
        <v>-0.46012307994673429</v>
      </c>
      <c r="J268" s="299"/>
      <c r="K268" s="298">
        <f t="shared" si="10"/>
        <v>1.3756591740818436</v>
      </c>
      <c r="L268" s="298"/>
      <c r="M268" s="298"/>
    </row>
    <row r="269" spans="1:13" ht="15" thickBot="1">
      <c r="A269" s="303" t="s">
        <v>141</v>
      </c>
      <c r="B269" s="306" t="s">
        <v>89</v>
      </c>
      <c r="C269" s="300">
        <v>24.718282065007699</v>
      </c>
      <c r="D269" s="300">
        <v>24.000311397550998</v>
      </c>
      <c r="E269" s="298"/>
      <c r="F269" s="298"/>
      <c r="G269" s="298">
        <f>C269-F267</f>
        <v>0.82934420319366708</v>
      </c>
      <c r="H269" s="298"/>
      <c r="I269" s="298">
        <f>G269-H243</f>
        <v>2.6583058198964893E-2</v>
      </c>
      <c r="J269" s="299"/>
      <c r="K269" s="298">
        <f t="shared" si="10"/>
        <v>0.98174274850981536</v>
      </c>
      <c r="L269" s="298"/>
      <c r="M269" s="298"/>
    </row>
    <row r="270" spans="1:13">
      <c r="A270" s="303" t="s">
        <v>141</v>
      </c>
      <c r="B270" s="305" t="s">
        <v>87</v>
      </c>
      <c r="C270" s="301">
        <v>25.196511561178198</v>
      </c>
      <c r="D270" s="300">
        <v>25.0022521878448</v>
      </c>
      <c r="E270" s="298">
        <f>AVERAGE(C270:C272)</f>
        <v>25.215645457140997</v>
      </c>
      <c r="F270" s="298">
        <f>AVERAGE(D271:D273)</f>
        <v>23.491326375438401</v>
      </c>
      <c r="G270" s="298">
        <f>C270-F270</f>
        <v>1.705185185739797</v>
      </c>
      <c r="H270" s="298">
        <f>AVERAGE(G270:G272)</f>
        <v>1.7243190817025973</v>
      </c>
      <c r="I270" s="298">
        <f>G270-T243</f>
        <v>1.705185185739797</v>
      </c>
      <c r="J270" s="299">
        <f>AVERAGE(I270:I272)</f>
        <v>1.7243190817025973</v>
      </c>
      <c r="K270" s="298">
        <f t="shared" si="10"/>
        <v>0.30668187580270651</v>
      </c>
      <c r="L270" s="298">
        <f>AVERAGE(K270:K272)</f>
        <v>0.3254926680903516</v>
      </c>
      <c r="M270" s="298">
        <f>STDEV(K270:K272)</f>
        <v>0.148448812941988</v>
      </c>
    </row>
    <row r="271" spans="1:13">
      <c r="A271" s="303" t="s">
        <v>141</v>
      </c>
      <c r="B271" s="304" t="s">
        <v>87</v>
      </c>
      <c r="C271" s="301">
        <v>24.542874106671398</v>
      </c>
      <c r="D271" s="300">
        <v>23.451918802408201</v>
      </c>
      <c r="E271" s="298"/>
      <c r="F271" s="298"/>
      <c r="G271" s="298">
        <f>C271-F270</f>
        <v>1.0515477312329971</v>
      </c>
      <c r="H271" s="298"/>
      <c r="I271" s="298">
        <f>G271-T244</f>
        <v>1.0515477312329971</v>
      </c>
      <c r="J271" s="299"/>
      <c r="K271" s="298">
        <f t="shared" si="10"/>
        <v>0.48245031136724448</v>
      </c>
      <c r="L271" s="298"/>
      <c r="M271" s="298"/>
    </row>
    <row r="272" spans="1:13" ht="15" thickBot="1">
      <c r="A272" s="303" t="s">
        <v>141</v>
      </c>
      <c r="B272" s="302" t="s">
        <v>87</v>
      </c>
      <c r="C272" s="301">
        <v>25.907550703573399</v>
      </c>
      <c r="D272" s="300">
        <v>23.530733948468601</v>
      </c>
      <c r="E272" s="298"/>
      <c r="F272" s="298"/>
      <c r="G272" s="298">
        <f>C272-F270</f>
        <v>2.416224328134998</v>
      </c>
      <c r="H272" s="298"/>
      <c r="I272" s="298">
        <f>G272-T245</f>
        <v>2.416224328134998</v>
      </c>
      <c r="J272" s="299"/>
      <c r="K272" s="298">
        <f t="shared" si="10"/>
        <v>0.18734581710110371</v>
      </c>
      <c r="L272" s="298"/>
      <c r="M272" s="298"/>
    </row>
    <row r="275" spans="1:17" ht="23">
      <c r="A275" s="441" t="s">
        <v>43</v>
      </c>
      <c r="B275" s="442"/>
      <c r="C275" s="443"/>
      <c r="E275" s="446" t="s">
        <v>124</v>
      </c>
      <c r="F275" s="446"/>
    </row>
    <row r="276" spans="1:17" ht="16" thickBot="1">
      <c r="A276" s="316" t="s">
        <v>117</v>
      </c>
      <c r="B276" s="316" t="s">
        <v>116</v>
      </c>
      <c r="C276" s="315" t="s">
        <v>115</v>
      </c>
      <c r="D276" s="315" t="s">
        <v>114</v>
      </c>
      <c r="E276" s="313" t="s">
        <v>113</v>
      </c>
      <c r="F276" s="313" t="s">
        <v>112</v>
      </c>
      <c r="G276" s="314" t="s">
        <v>111</v>
      </c>
      <c r="H276" s="313" t="s">
        <v>110</v>
      </c>
      <c r="I276" s="314" t="s">
        <v>109</v>
      </c>
      <c r="J276" s="313" t="s">
        <v>108</v>
      </c>
      <c r="K276" s="313" t="s">
        <v>107</v>
      </c>
      <c r="L276" s="313" t="s">
        <v>106</v>
      </c>
      <c r="M276" s="313" t="s">
        <v>105</v>
      </c>
      <c r="O276" s="309"/>
      <c r="P276" s="312" t="s">
        <v>104</v>
      </c>
      <c r="Q276" s="311" t="s">
        <v>103</v>
      </c>
    </row>
    <row r="277" spans="1:17">
      <c r="A277" s="303" t="s">
        <v>141</v>
      </c>
      <c r="B277" s="308" t="s">
        <v>100</v>
      </c>
      <c r="C277" s="301">
        <v>24.237309014725501</v>
      </c>
      <c r="D277" s="300">
        <v>23.280069913042301</v>
      </c>
      <c r="E277" s="298">
        <f>AVERAGE(C277:C279)</f>
        <v>24.787229655596104</v>
      </c>
      <c r="F277" s="298">
        <f>AVERAGE(D277:D279)</f>
        <v>24.510281001285467</v>
      </c>
      <c r="G277" s="298">
        <f>C277-F277</f>
        <v>-0.27297198655996624</v>
      </c>
      <c r="H277" s="298">
        <f>AVERAGE(G277:G279)</f>
        <v>0.2769486543106332</v>
      </c>
      <c r="I277" s="298">
        <f>G277-H277</f>
        <v>-0.54992064087059944</v>
      </c>
      <c r="J277" s="299">
        <f>AVERAGE(I277:I279)</f>
        <v>0</v>
      </c>
      <c r="K277" s="298">
        <f t="shared" ref="K277:K306" si="11">2^-(I277)</f>
        <v>1.4640051623835495</v>
      </c>
      <c r="L277" s="317">
        <f>AVERAGE(K277:K279)</f>
        <v>1.0643555072690118</v>
      </c>
      <c r="M277" s="298">
        <f>STDEV(K277:K279)</f>
        <v>0.42912175499344213</v>
      </c>
      <c r="O277" s="310" t="s">
        <v>102</v>
      </c>
      <c r="P277" s="309">
        <v>1.0134194977170199</v>
      </c>
      <c r="Q277" s="309">
        <v>0.81298821649405095</v>
      </c>
    </row>
    <row r="278" spans="1:17">
      <c r="A278" s="303" t="s">
        <v>141</v>
      </c>
      <c r="B278" s="307" t="s">
        <v>100</v>
      </c>
      <c r="C278" s="301">
        <v>24.626032405880501</v>
      </c>
      <c r="D278" s="300">
        <v>24.3331413307695</v>
      </c>
      <c r="E278" s="298"/>
      <c r="F278" s="298"/>
      <c r="G278" s="298">
        <f>C278-F277</f>
        <v>0.1157514045950343</v>
      </c>
      <c r="H278" s="298"/>
      <c r="I278" s="298">
        <f>G278-H277</f>
        <v>-0.1611972497155989</v>
      </c>
      <c r="J278" s="299"/>
      <c r="K278" s="298">
        <f t="shared" si="11"/>
        <v>1.118214726281044</v>
      </c>
      <c r="L278" s="298"/>
      <c r="M278" s="298"/>
      <c r="O278" s="310" t="s">
        <v>101</v>
      </c>
      <c r="P278" s="309">
        <v>1.1673634351620501</v>
      </c>
      <c r="Q278" s="309">
        <v>1.3688298891255699</v>
      </c>
    </row>
    <row r="279" spans="1:17" ht="15" thickBot="1">
      <c r="A279" s="303" t="s">
        <v>141</v>
      </c>
      <c r="B279" s="306" t="s">
        <v>100</v>
      </c>
      <c r="C279" s="301">
        <v>25.498347546182298</v>
      </c>
      <c r="D279" s="300">
        <v>25.9176317600446</v>
      </c>
      <c r="E279" s="298"/>
      <c r="F279" s="298"/>
      <c r="G279" s="298">
        <f>C279-F277</f>
        <v>0.98806654489683154</v>
      </c>
      <c r="H279" s="298"/>
      <c r="I279" s="298">
        <f>G279-H277</f>
        <v>0.71111789058619834</v>
      </c>
      <c r="J279" s="299"/>
      <c r="K279" s="298">
        <f t="shared" si="11"/>
        <v>0.61084663314244181</v>
      </c>
      <c r="L279" s="298"/>
      <c r="M279" s="298"/>
      <c r="O279" s="310" t="s">
        <v>99</v>
      </c>
      <c r="P279" s="309">
        <v>0.64511500339922601</v>
      </c>
      <c r="Q279" s="309">
        <v>0.52164147898690805</v>
      </c>
    </row>
    <row r="280" spans="1:17">
      <c r="A280" s="303" t="s">
        <v>141</v>
      </c>
      <c r="B280" s="305" t="s">
        <v>96</v>
      </c>
      <c r="C280" s="301">
        <v>25.847136262179198</v>
      </c>
      <c r="D280" s="300">
        <v>25.5277831458462</v>
      </c>
      <c r="E280" s="298">
        <f>AVERAGE(C280:C282)</f>
        <v>25.7592929465326</v>
      </c>
      <c r="F280" s="298">
        <f>AVERAGE(D280:D282)</f>
        <v>25.180987827020701</v>
      </c>
      <c r="G280" s="298">
        <f>C280-F280</f>
        <v>0.66614843515849742</v>
      </c>
      <c r="H280" s="298">
        <f>AVERAGE(G280:G282)</f>
        <v>0.57830511951189933</v>
      </c>
      <c r="I280" s="298">
        <f>G280-H277</f>
        <v>0.38919978084786422</v>
      </c>
      <c r="J280" s="299">
        <f>AVERAGE(I280:I282)</f>
        <v>0.30135646520126613</v>
      </c>
      <c r="K280" s="298">
        <f t="shared" si="11"/>
        <v>0.76355300672357129</v>
      </c>
      <c r="L280" s="298">
        <f>AVERAGE(K280:K282)</f>
        <v>0.81298821649402331</v>
      </c>
      <c r="M280" s="298">
        <f>STDEV(K280:K282)</f>
        <v>6.1055244572476422E-2</v>
      </c>
      <c r="O280" s="310" t="s">
        <v>98</v>
      </c>
      <c r="P280" s="309">
        <v>0.93218147994482103</v>
      </c>
      <c r="Q280" s="309">
        <v>0.716313480503602</v>
      </c>
    </row>
    <row r="281" spans="1:17">
      <c r="A281" s="303" t="s">
        <v>141</v>
      </c>
      <c r="B281" s="304" t="s">
        <v>96</v>
      </c>
      <c r="C281" s="301">
        <v>25.640336397927001</v>
      </c>
      <c r="D281" s="300">
        <v>24.2935943373272</v>
      </c>
      <c r="E281" s="298"/>
      <c r="F281" s="298"/>
      <c r="G281" s="298">
        <f>C281-F280</f>
        <v>0.45934857090630032</v>
      </c>
      <c r="H281" s="298"/>
      <c r="I281" s="298">
        <f>G281-H277</f>
        <v>0.18239991659566712</v>
      </c>
      <c r="J281" s="299"/>
      <c r="K281" s="298">
        <f t="shared" si="11"/>
        <v>0.88123584453589909</v>
      </c>
      <c r="L281" s="298"/>
      <c r="M281" s="298"/>
      <c r="O281" s="310" t="s">
        <v>97</v>
      </c>
      <c r="P281" s="309">
        <v>0.62788270429694304</v>
      </c>
      <c r="Q281" s="309">
        <v>1.10742249932488</v>
      </c>
    </row>
    <row r="282" spans="1:17" ht="15" thickBot="1">
      <c r="A282" s="303" t="s">
        <v>141</v>
      </c>
      <c r="B282" s="302" t="s">
        <v>96</v>
      </c>
      <c r="C282" s="301">
        <v>25.790406179491601</v>
      </c>
      <c r="D282" s="300">
        <v>25.721585997888699</v>
      </c>
      <c r="E282" s="298"/>
      <c r="F282" s="298"/>
      <c r="G282" s="298">
        <f>C282-F280</f>
        <v>0.60941835247090026</v>
      </c>
      <c r="H282" s="298"/>
      <c r="I282" s="298">
        <f>G282-H277</f>
        <v>0.33246969816026706</v>
      </c>
      <c r="J282" s="299"/>
      <c r="K282" s="298">
        <f t="shared" si="11"/>
        <v>0.79417579822259954</v>
      </c>
      <c r="L282" s="298"/>
      <c r="M282" s="298"/>
    </row>
    <row r="283" spans="1:17">
      <c r="A283" s="303" t="s">
        <v>141</v>
      </c>
      <c r="B283" s="308" t="s">
        <v>95</v>
      </c>
      <c r="C283" s="301">
        <v>24.486674020165601</v>
      </c>
      <c r="D283" s="300">
        <v>25.339904906827599</v>
      </c>
      <c r="E283" s="298">
        <f>AVERAGE(C283:C285)</f>
        <v>24.7636046296</v>
      </c>
      <c r="F283" s="298">
        <f>AVERAGE(D283:D285)</f>
        <v>24.636959400262601</v>
      </c>
      <c r="G283" s="298">
        <f>C283-F283</f>
        <v>-0.15028538009699943</v>
      </c>
      <c r="H283" s="298">
        <f>AVERAGE(G283:G285)</f>
        <v>0.12664522933739994</v>
      </c>
      <c r="I283" s="298">
        <f>G283-H277</f>
        <v>-0.42723403440763263</v>
      </c>
      <c r="J283" s="299">
        <f>AVERAGE(I283:I285)</f>
        <v>-0.15030342497323326</v>
      </c>
      <c r="K283" s="298">
        <f t="shared" si="11"/>
        <v>1.3446531064776448</v>
      </c>
      <c r="L283" s="298">
        <f>AVERAGE(K283:K285)</f>
        <v>1.1673634351620119</v>
      </c>
      <c r="M283" s="298">
        <f>STDEV(K283:K285)</f>
        <v>0.41311138464131786</v>
      </c>
    </row>
    <row r="284" spans="1:17">
      <c r="A284" s="303" t="s">
        <v>141</v>
      </c>
      <c r="B284" s="307" t="s">
        <v>95</v>
      </c>
      <c r="C284" s="301">
        <v>24.365729692959199</v>
      </c>
      <c r="D284" s="300">
        <v>24.3244941527586</v>
      </c>
      <c r="E284" s="298"/>
      <c r="F284" s="298"/>
      <c r="G284" s="298">
        <f>C284-F283</f>
        <v>-0.27122970730340157</v>
      </c>
      <c r="H284" s="298"/>
      <c r="I284" s="298">
        <f>G284-H277</f>
        <v>-0.54817836161403477</v>
      </c>
      <c r="J284" s="299"/>
      <c r="K284" s="298">
        <f t="shared" si="11"/>
        <v>1.4622382149788973</v>
      </c>
      <c r="L284" s="298"/>
      <c r="M284" s="298"/>
    </row>
    <row r="285" spans="1:17" ht="15" thickBot="1">
      <c r="A285" s="303" t="s">
        <v>141</v>
      </c>
      <c r="B285" s="306" t="s">
        <v>95</v>
      </c>
      <c r="C285" s="301">
        <v>25.438410175675202</v>
      </c>
      <c r="D285" s="300">
        <v>24.246479141201601</v>
      </c>
      <c r="E285" s="298"/>
      <c r="F285" s="298"/>
      <c r="G285" s="298">
        <f>C285-F283</f>
        <v>0.80145077541260079</v>
      </c>
      <c r="H285" s="298"/>
      <c r="I285" s="298">
        <f>G285-H277</f>
        <v>0.52450212110196759</v>
      </c>
      <c r="J285" s="299"/>
      <c r="K285" s="298">
        <f t="shared" si="11"/>
        <v>0.69519898402949398</v>
      </c>
      <c r="L285" s="298"/>
      <c r="M285" s="298"/>
    </row>
    <row r="286" spans="1:17">
      <c r="A286" s="303" t="s">
        <v>141</v>
      </c>
      <c r="B286" s="305" t="s">
        <v>94</v>
      </c>
      <c r="C286" s="301">
        <v>24.514163494805398</v>
      </c>
      <c r="D286" s="300">
        <v>25.765833861027598</v>
      </c>
      <c r="E286" s="298">
        <f>AVERAGE(C286:C288)</f>
        <v>24.9816180729064</v>
      </c>
      <c r="F286" s="298">
        <f>AVERAGE(D286:D288)</f>
        <v>25.108749604341465</v>
      </c>
      <c r="G286" s="298">
        <f>C286-F286</f>
        <v>-0.59458610953606694</v>
      </c>
      <c r="H286" s="298">
        <f>AVERAGE(G286:G288)</f>
        <v>-0.12713153143506636</v>
      </c>
      <c r="I286" s="298">
        <f>G286-H277</f>
        <v>-0.87153476384670014</v>
      </c>
      <c r="J286" s="299">
        <f>AVERAGE(I286:I288)</f>
        <v>-0.40408018574569954</v>
      </c>
      <c r="K286" s="298">
        <f t="shared" si="11"/>
        <v>1.8296082343050992</v>
      </c>
      <c r="L286" s="298">
        <f>AVERAGE(K286:K288)</f>
        <v>1.3688298891255559</v>
      </c>
      <c r="M286" s="298">
        <f>STDEV(K286:K288)</f>
        <v>0.43463640016429533</v>
      </c>
    </row>
    <row r="287" spans="1:17">
      <c r="A287" s="303" t="s">
        <v>141</v>
      </c>
      <c r="B287" s="304" t="s">
        <v>94</v>
      </c>
      <c r="C287" s="301">
        <v>25.435323673420399</v>
      </c>
      <c r="D287" s="300">
        <v>25.291872692995302</v>
      </c>
      <c r="E287" s="298"/>
      <c r="F287" s="298"/>
      <c r="G287" s="298">
        <f>C287-F286</f>
        <v>0.3265740690789336</v>
      </c>
      <c r="H287" s="298"/>
      <c r="I287" s="298">
        <f>G287-H277</f>
        <v>4.9625414768300402E-2</v>
      </c>
      <c r="J287" s="299"/>
      <c r="K287" s="298">
        <f t="shared" si="11"/>
        <v>0.96618715980043535</v>
      </c>
      <c r="L287" s="298"/>
      <c r="M287" s="298"/>
    </row>
    <row r="288" spans="1:17" ht="15" thickBot="1">
      <c r="A288" s="303" t="s">
        <v>141</v>
      </c>
      <c r="B288" s="302" t="s">
        <v>94</v>
      </c>
      <c r="C288" s="301">
        <v>24.9953670504934</v>
      </c>
      <c r="D288" s="300">
        <v>24.268542259001499</v>
      </c>
      <c r="E288" s="298"/>
      <c r="F288" s="298"/>
      <c r="G288" s="298">
        <f>C288-F286</f>
        <v>-0.11338255384806573</v>
      </c>
      <c r="H288" s="298"/>
      <c r="I288" s="298">
        <f>G288-H277</f>
        <v>-0.39033120815869893</v>
      </c>
      <c r="J288" s="299"/>
      <c r="K288" s="298">
        <f t="shared" si="11"/>
        <v>1.3106942732711335</v>
      </c>
      <c r="L288" s="298"/>
      <c r="M288" s="298"/>
    </row>
    <row r="289" spans="1:13">
      <c r="A289" s="303" t="s">
        <v>141</v>
      </c>
      <c r="B289" s="308" t="s">
        <v>93</v>
      </c>
      <c r="C289" s="301">
        <v>25.768670372415301</v>
      </c>
      <c r="D289" s="300">
        <v>24.384023122569499</v>
      </c>
      <c r="E289" s="298">
        <f>AVERAGE(C289:C291)</f>
        <v>25.792233715852532</v>
      </c>
      <c r="F289" s="298">
        <f>AVERAGE(D289:D291)</f>
        <v>24.877683543165332</v>
      </c>
      <c r="G289" s="298">
        <f>C289-F289</f>
        <v>0.89098682924996808</v>
      </c>
      <c r="H289" s="298">
        <f>AVERAGE(G289:G291)</f>
        <v>0.91455017268720107</v>
      </c>
      <c r="I289" s="298">
        <f>G289-H277</f>
        <v>0.61403817493933488</v>
      </c>
      <c r="J289" s="299">
        <f>AVERAGE(I289:I291)</f>
        <v>0.63760151837656787</v>
      </c>
      <c r="K289" s="298">
        <f t="shared" si="11"/>
        <v>0.65336533811461761</v>
      </c>
      <c r="L289" s="298">
        <f>AVERAGE(K289:K291)</f>
        <v>0.6451150033992028</v>
      </c>
      <c r="M289" s="298">
        <f>STDEV(K289:K291)</f>
        <v>6.6673861489728176E-2</v>
      </c>
    </row>
    <row r="290" spans="1:13">
      <c r="A290" s="303" t="s">
        <v>141</v>
      </c>
      <c r="B290" s="307" t="s">
        <v>93</v>
      </c>
      <c r="C290" s="301">
        <v>25.953751440608901</v>
      </c>
      <c r="D290" s="300">
        <v>24.663083270892901</v>
      </c>
      <c r="E290" s="298"/>
      <c r="F290" s="298"/>
      <c r="G290" s="298">
        <f>C290-F289</f>
        <v>1.0760678974435685</v>
      </c>
      <c r="H290" s="298"/>
      <c r="I290" s="298">
        <f>G290-H277</f>
        <v>0.79911924313293525</v>
      </c>
      <c r="J290" s="299"/>
      <c r="K290" s="298">
        <f t="shared" si="11"/>
        <v>0.57469992135785608</v>
      </c>
      <c r="L290" s="298"/>
      <c r="M290" s="298"/>
    </row>
    <row r="291" spans="1:13" ht="15" thickBot="1">
      <c r="A291" s="303" t="s">
        <v>141</v>
      </c>
      <c r="B291" s="306" t="s">
        <v>93</v>
      </c>
      <c r="C291" s="301">
        <v>25.654279334533399</v>
      </c>
      <c r="D291" s="300">
        <v>25.585944236033601</v>
      </c>
      <c r="E291" s="298"/>
      <c r="F291" s="298"/>
      <c r="G291" s="298">
        <f>C291-F289</f>
        <v>0.77659579136806656</v>
      </c>
      <c r="H291" s="298"/>
      <c r="I291" s="298">
        <f>G291-H277</f>
        <v>0.49964713705743335</v>
      </c>
      <c r="J291" s="299"/>
      <c r="K291" s="298">
        <f t="shared" si="11"/>
        <v>0.7072797507251346</v>
      </c>
      <c r="L291" s="298"/>
      <c r="M291" s="298"/>
    </row>
    <row r="292" spans="1:13">
      <c r="A292" s="303" t="s">
        <v>141</v>
      </c>
      <c r="B292" s="305" t="s">
        <v>92</v>
      </c>
      <c r="C292" s="301">
        <v>25.142039446754101</v>
      </c>
      <c r="D292" s="301">
        <v>25.770797122180099</v>
      </c>
      <c r="E292" s="298">
        <f>AVERAGE(C293:C294)</f>
        <v>24.4483027606272</v>
      </c>
      <c r="F292" s="298">
        <f>AVERAGE(D292:D294)</f>
        <v>24.507271655808633</v>
      </c>
      <c r="G292" s="298">
        <f>C292-F290</f>
        <v>25.142039446754101</v>
      </c>
      <c r="H292" s="298">
        <f>AVERAGE(G292:G294)</f>
        <v>16.510457770733286</v>
      </c>
      <c r="I292" s="298">
        <f>G292-H277</f>
        <v>24.865090792443468</v>
      </c>
      <c r="J292" s="299">
        <f>AVERAGE(I292:I294)</f>
        <v>16.233509116422656</v>
      </c>
      <c r="K292" s="298">
        <f t="shared" si="11"/>
        <v>3.2723656600914169E-8</v>
      </c>
      <c r="L292" s="298">
        <f>AVERAGE(K292:K294)</f>
        <v>0.52164147898690227</v>
      </c>
      <c r="M292" s="298">
        <f>STDEV(K292:K294)</f>
        <v>0.90350947963061923</v>
      </c>
    </row>
    <row r="293" spans="1:13">
      <c r="A293" s="303" t="s">
        <v>141</v>
      </c>
      <c r="B293" s="304" t="s">
        <v>92</v>
      </c>
      <c r="C293" s="301">
        <v>24.758478139310299</v>
      </c>
      <c r="D293" s="301">
        <v>24.240858533383701</v>
      </c>
      <c r="E293" s="298"/>
      <c r="F293" s="298"/>
      <c r="G293" s="298">
        <f>C293-F291</f>
        <v>24.758478139310299</v>
      </c>
      <c r="H293" s="298"/>
      <c r="I293" s="298">
        <f>G293-H277</f>
        <v>24.481529484999665</v>
      </c>
      <c r="J293" s="299"/>
      <c r="K293" s="298">
        <f t="shared" si="11"/>
        <v>4.2689914528466582E-8</v>
      </c>
      <c r="L293" s="298"/>
      <c r="M293" s="298"/>
    </row>
    <row r="294" spans="1:13" ht="15" thickBot="1">
      <c r="A294" s="303" t="s">
        <v>141</v>
      </c>
      <c r="B294" s="302" t="s">
        <v>92</v>
      </c>
      <c r="C294" s="301">
        <v>24.138127381944098</v>
      </c>
      <c r="D294" s="301">
        <v>23.5101593118621</v>
      </c>
      <c r="E294" s="298"/>
      <c r="F294" s="298"/>
      <c r="G294" s="298">
        <f>C294-F292</f>
        <v>-0.36914427386453497</v>
      </c>
      <c r="H294" s="298"/>
      <c r="I294" s="298">
        <f>G294-H277</f>
        <v>-0.64609292817516817</v>
      </c>
      <c r="J294" s="299"/>
      <c r="K294" s="298">
        <f t="shared" si="11"/>
        <v>1.5649243615471355</v>
      </c>
      <c r="L294" s="298"/>
      <c r="M294" s="298"/>
    </row>
    <row r="295" spans="1:13">
      <c r="A295" s="303" t="s">
        <v>141</v>
      </c>
      <c r="B295" s="308" t="s">
        <v>91</v>
      </c>
      <c r="C295" s="301">
        <v>24.490032071025599</v>
      </c>
      <c r="D295" s="300">
        <v>24.8131877804331</v>
      </c>
      <c r="E295" s="298">
        <f>AVERAGE(C295:C297)</f>
        <v>25.013581296144199</v>
      </c>
      <c r="F295" s="298">
        <f>AVERAGE(D295:D297)</f>
        <v>24.5320346356791</v>
      </c>
      <c r="G295" s="298">
        <f>C295-F295</f>
        <v>-4.200256465350094E-2</v>
      </c>
      <c r="H295" s="298">
        <f>AVERAGE(G295:G297)</f>
        <v>0.48154666046509931</v>
      </c>
      <c r="I295" s="298">
        <f>G295-H277</f>
        <v>-0.31895121896413414</v>
      </c>
      <c r="J295" s="299">
        <f>AVERAGE(I295:I297)</f>
        <v>0.20459800615446611</v>
      </c>
      <c r="K295" s="298">
        <f t="shared" si="11"/>
        <v>1.2474233927754868</v>
      </c>
      <c r="L295" s="298">
        <f>AVERAGE(K295:K297)</f>
        <v>0.93218147994476708</v>
      </c>
      <c r="M295" s="298">
        <f>STDEV(K295:K297)</f>
        <v>0.3880934674327845</v>
      </c>
    </row>
    <row r="296" spans="1:13">
      <c r="A296" s="303" t="s">
        <v>141</v>
      </c>
      <c r="B296" s="307" t="s">
        <v>91</v>
      </c>
      <c r="C296" s="301">
        <v>25.8126574523017</v>
      </c>
      <c r="D296" s="300">
        <v>25.168745788873501</v>
      </c>
      <c r="E296" s="298"/>
      <c r="F296" s="298"/>
      <c r="G296" s="298">
        <f>C296-F295</f>
        <v>1.2806228166225999</v>
      </c>
      <c r="H296" s="298"/>
      <c r="I296" s="298">
        <f>G296-H277</f>
        <v>1.0036741623119667</v>
      </c>
      <c r="J296" s="299"/>
      <c r="K296" s="298">
        <f t="shared" si="11"/>
        <v>0.49872825246577068</v>
      </c>
      <c r="L296" s="298"/>
      <c r="M296" s="298"/>
    </row>
    <row r="297" spans="1:13" ht="15" thickBot="1">
      <c r="A297" s="303" t="s">
        <v>141</v>
      </c>
      <c r="B297" s="306" t="s">
        <v>91</v>
      </c>
      <c r="C297" s="301">
        <v>24.738054365105299</v>
      </c>
      <c r="D297" s="300">
        <v>23.614170337730702</v>
      </c>
      <c r="E297" s="298"/>
      <c r="F297" s="298"/>
      <c r="G297" s="298">
        <f>C297-F295</f>
        <v>0.20601972942619895</v>
      </c>
      <c r="H297" s="298"/>
      <c r="I297" s="298">
        <f>G297-H277</f>
        <v>-7.0928924884434252E-2</v>
      </c>
      <c r="J297" s="299"/>
      <c r="K297" s="298">
        <f t="shared" si="11"/>
        <v>1.050392794593044</v>
      </c>
      <c r="L297" s="298"/>
      <c r="M297" s="298"/>
    </row>
    <row r="298" spans="1:13">
      <c r="A298" s="303" t="s">
        <v>141</v>
      </c>
      <c r="B298" s="305" t="s">
        <v>90</v>
      </c>
      <c r="C298" s="301">
        <v>24.689850308823502</v>
      </c>
      <c r="D298" s="300">
        <v>24.087599640197599</v>
      </c>
      <c r="E298" s="298">
        <f>AVERAGE(C298:C300)</f>
        <v>24.410974216828834</v>
      </c>
      <c r="F298" s="298">
        <f>AVERAGE(D298:D300)</f>
        <v>23.628590129535969</v>
      </c>
      <c r="G298" s="298">
        <f>C298-F298</f>
        <v>1.0612601792875331</v>
      </c>
      <c r="H298" s="298">
        <f>AVERAGE(G298:G300)</f>
        <v>0.78238408729286613</v>
      </c>
      <c r="I298" s="298">
        <f>G298-H277</f>
        <v>0.78431152497689993</v>
      </c>
      <c r="J298" s="299">
        <f>AVERAGE(I298:I300)</f>
        <v>0.50543543298223292</v>
      </c>
      <c r="K298" s="298">
        <f t="shared" si="11"/>
        <v>0.58062897566657068</v>
      </c>
      <c r="L298" s="298">
        <f>AVERAGE(K298:K300)</f>
        <v>0.71631348050355825</v>
      </c>
      <c r="M298" s="298">
        <f>STDEV(K298:K300)</f>
        <v>0.16320862586274434</v>
      </c>
    </row>
    <row r="299" spans="1:13">
      <c r="A299" s="303" t="s">
        <v>141</v>
      </c>
      <c r="B299" s="304" t="s">
        <v>90</v>
      </c>
      <c r="C299" s="301">
        <v>24.481392686310901</v>
      </c>
      <c r="D299" s="300">
        <v>23.668071555451199</v>
      </c>
      <c r="E299" s="298"/>
      <c r="F299" s="298"/>
      <c r="G299" s="298">
        <f>C299-F298</f>
        <v>0.85280255677493244</v>
      </c>
      <c r="H299" s="298"/>
      <c r="I299" s="298">
        <f>G299-H277</f>
        <v>0.57585390246429924</v>
      </c>
      <c r="J299" s="299"/>
      <c r="K299" s="298">
        <f t="shared" si="11"/>
        <v>0.67088904798618354</v>
      </c>
      <c r="L299" s="298"/>
      <c r="M299" s="298"/>
    </row>
    <row r="300" spans="1:13" ht="15" thickBot="1">
      <c r="A300" s="303" t="s">
        <v>141</v>
      </c>
      <c r="B300" s="302" t="s">
        <v>90</v>
      </c>
      <c r="C300" s="301">
        <v>24.061679655352101</v>
      </c>
      <c r="D300" s="300">
        <v>23.130099192959101</v>
      </c>
      <c r="E300" s="298"/>
      <c r="F300" s="298"/>
      <c r="G300" s="298">
        <f>C300-F298</f>
        <v>0.43308952581613269</v>
      </c>
      <c r="H300" s="298"/>
      <c r="I300" s="298">
        <f>G300-H277</f>
        <v>0.15614087150549949</v>
      </c>
      <c r="J300" s="299"/>
      <c r="K300" s="298">
        <f t="shared" si="11"/>
        <v>0.89742241785792065</v>
      </c>
      <c r="L300" s="298"/>
      <c r="M300" s="298"/>
    </row>
    <row r="301" spans="1:13">
      <c r="A301" s="303" t="s">
        <v>141</v>
      </c>
      <c r="B301" s="308" t="s">
        <v>89</v>
      </c>
      <c r="C301" s="301">
        <v>24.558752785443701</v>
      </c>
      <c r="D301" s="300">
        <v>23.544233783268002</v>
      </c>
      <c r="E301" s="298">
        <f>AVERAGE(C301:C303)</f>
        <v>25.032306458934801</v>
      </c>
      <c r="F301" s="298">
        <f>AVERAGE(D301:D303)</f>
        <v>23.946618592988333</v>
      </c>
      <c r="G301" s="298">
        <f>C301-F301</f>
        <v>0.61213419245536826</v>
      </c>
      <c r="H301" s="298">
        <f>AVERAGE(G301:G303)</f>
        <v>1.0856878659464673</v>
      </c>
      <c r="I301" s="298">
        <f>G301-H277</f>
        <v>0.33518553814473506</v>
      </c>
      <c r="J301" s="299">
        <f>AVERAGE(I301:I303)</f>
        <v>0.80873921163583395</v>
      </c>
      <c r="K301" s="298">
        <f t="shared" si="11"/>
        <v>0.7926821869703834</v>
      </c>
      <c r="L301" s="298">
        <f>AVERAGE(K301:K303)</f>
        <v>0.62788270429690818</v>
      </c>
      <c r="M301" s="298">
        <f>STDEV(K301:K303)</f>
        <v>0.2884581426534964</v>
      </c>
    </row>
    <row r="302" spans="1:13">
      <c r="A302" s="303" t="s">
        <v>141</v>
      </c>
      <c r="B302" s="307" t="s">
        <v>89</v>
      </c>
      <c r="C302" s="301">
        <v>24.552437056251499</v>
      </c>
      <c r="D302" s="300">
        <v>24.7437533902492</v>
      </c>
      <c r="E302" s="298"/>
      <c r="F302" s="298"/>
      <c r="G302" s="298">
        <f>C302-F301</f>
        <v>0.6058184632631658</v>
      </c>
      <c r="H302" s="298"/>
      <c r="I302" s="298">
        <f>G302-H277</f>
        <v>0.32886980895253259</v>
      </c>
      <c r="J302" s="299"/>
      <c r="K302" s="298">
        <f t="shared" si="11"/>
        <v>0.79615994225029441</v>
      </c>
      <c r="L302" s="298"/>
      <c r="M302" s="298"/>
    </row>
    <row r="303" spans="1:13" ht="15" thickBot="1">
      <c r="A303" s="303" t="s">
        <v>141</v>
      </c>
      <c r="B303" s="306" t="s">
        <v>89</v>
      </c>
      <c r="C303" s="301">
        <v>25.985729535109201</v>
      </c>
      <c r="D303" s="300">
        <v>23.551868605447801</v>
      </c>
      <c r="E303" s="298"/>
      <c r="F303" s="298"/>
      <c r="G303" s="298">
        <f>C303-F301</f>
        <v>2.0391109421208675</v>
      </c>
      <c r="H303" s="298"/>
      <c r="I303" s="298">
        <f>G303-H277</f>
        <v>1.7621622878102343</v>
      </c>
      <c r="J303" s="299"/>
      <c r="K303" s="298">
        <f t="shared" si="11"/>
        <v>0.29480598367004668</v>
      </c>
      <c r="L303" s="298"/>
      <c r="M303" s="298"/>
    </row>
    <row r="304" spans="1:13">
      <c r="A304" s="303" t="s">
        <v>141</v>
      </c>
      <c r="B304" s="305" t="s">
        <v>87</v>
      </c>
      <c r="C304" s="301">
        <v>25.0857730918258</v>
      </c>
      <c r="D304" s="300">
        <v>23.4571815559542</v>
      </c>
      <c r="E304" s="298">
        <f>AVERAGE(C304:C306)</f>
        <v>24.764458008274431</v>
      </c>
      <c r="F304" s="298">
        <f>AVERAGE(D304:D306)</f>
        <v>24.499669229267965</v>
      </c>
      <c r="G304" s="298">
        <f>C304-F301</f>
        <v>1.1391544988374669</v>
      </c>
      <c r="H304" s="298">
        <f>AVERAGE(G304:G306)</f>
        <v>0.81783941528609938</v>
      </c>
      <c r="I304" s="298">
        <f>G304-H289</f>
        <v>0.22460432615026582</v>
      </c>
      <c r="J304" s="299">
        <f>AVERAGE(I304:I306)</f>
        <v>-9.671075740110173E-2</v>
      </c>
      <c r="K304" s="298">
        <f t="shared" si="11"/>
        <v>0.85582971353819914</v>
      </c>
      <c r="L304" s="298">
        <f>AVERAGE(K304:K306)</f>
        <v>1.1074224993248796</v>
      </c>
      <c r="M304" s="298">
        <f>STDEV(K304:K306)</f>
        <v>0.37359037748764157</v>
      </c>
    </row>
    <row r="305" spans="1:17">
      <c r="A305" s="303" t="s">
        <v>141</v>
      </c>
      <c r="B305" s="304" t="s">
        <v>87</v>
      </c>
      <c r="C305" s="301">
        <v>24.241341279987399</v>
      </c>
      <c r="D305" s="300">
        <v>25.277132257744199</v>
      </c>
      <c r="E305" s="298"/>
      <c r="F305" s="298"/>
      <c r="G305" s="298">
        <f>C305-F301</f>
        <v>0.29472268699906579</v>
      </c>
      <c r="H305" s="298"/>
      <c r="I305" s="298">
        <f>G305-H289</f>
        <v>-0.61982748568813528</v>
      </c>
      <c r="J305" s="299"/>
      <c r="K305" s="298">
        <f t="shared" si="11"/>
        <v>1.5366914161086569</v>
      </c>
      <c r="L305" s="298"/>
      <c r="M305" s="298"/>
    </row>
    <row r="306" spans="1:17" ht="15" thickBot="1">
      <c r="A306" s="303" t="s">
        <v>141</v>
      </c>
      <c r="B306" s="302" t="s">
        <v>87</v>
      </c>
      <c r="C306" s="301">
        <v>24.966259653010098</v>
      </c>
      <c r="D306" s="300">
        <v>24.7646938741055</v>
      </c>
      <c r="E306" s="298"/>
      <c r="F306" s="298"/>
      <c r="G306" s="298">
        <f>C306-F301</f>
        <v>1.0196410600217654</v>
      </c>
      <c r="H306" s="298"/>
      <c r="I306" s="298">
        <f>G306-H289</f>
        <v>0.10509088733456429</v>
      </c>
      <c r="J306" s="299"/>
      <c r="K306" s="298">
        <f t="shared" si="11"/>
        <v>0.92974636832778235</v>
      </c>
      <c r="L306" s="298"/>
      <c r="M306" s="298"/>
    </row>
    <row r="307" spans="1:17">
      <c r="G307" s="298"/>
    </row>
    <row r="309" spans="1:17" ht="23">
      <c r="A309" s="441" t="s">
        <v>43</v>
      </c>
      <c r="B309" s="442"/>
      <c r="C309" s="443"/>
      <c r="E309" s="446" t="s">
        <v>123</v>
      </c>
      <c r="F309" s="446"/>
    </row>
    <row r="310" spans="1:17" ht="16" thickBot="1">
      <c r="A310" s="316" t="s">
        <v>117</v>
      </c>
      <c r="B310" s="316" t="s">
        <v>116</v>
      </c>
      <c r="C310" s="315" t="s">
        <v>115</v>
      </c>
      <c r="D310" s="315" t="s">
        <v>114</v>
      </c>
      <c r="E310" s="313" t="s">
        <v>113</v>
      </c>
      <c r="F310" s="313" t="s">
        <v>112</v>
      </c>
      <c r="G310" s="314" t="s">
        <v>111</v>
      </c>
      <c r="H310" s="313" t="s">
        <v>110</v>
      </c>
      <c r="I310" s="314" t="s">
        <v>109</v>
      </c>
      <c r="J310" s="313" t="s">
        <v>108</v>
      </c>
      <c r="K310" s="313" t="s">
        <v>107</v>
      </c>
      <c r="L310" s="313" t="s">
        <v>106</v>
      </c>
      <c r="M310" s="313" t="s">
        <v>105</v>
      </c>
      <c r="O310" s="309"/>
      <c r="P310" s="312" t="s">
        <v>104</v>
      </c>
      <c r="Q310" s="311" t="s">
        <v>103</v>
      </c>
    </row>
    <row r="311" spans="1:17">
      <c r="A311" s="303" t="s">
        <v>141</v>
      </c>
      <c r="B311" s="308" t="s">
        <v>100</v>
      </c>
      <c r="C311" s="300">
        <v>25.0581131376711</v>
      </c>
      <c r="D311" s="300">
        <v>25.318369642262599</v>
      </c>
      <c r="E311" s="298">
        <f>AVERAGE(C311:C313)</f>
        <v>25.140228403835966</v>
      </c>
      <c r="F311" s="298">
        <f>AVERAGE(D311:D313)</f>
        <v>25.040611857905301</v>
      </c>
      <c r="G311" s="298">
        <f>C311-F311</f>
        <v>1.7501279765799183E-2</v>
      </c>
      <c r="H311" s="298">
        <f>AVERAGE(G311:G313)</f>
        <v>9.9616545930666447E-2</v>
      </c>
      <c r="I311" s="298">
        <f>G311-H311</f>
        <v>-8.2115266164867265E-2</v>
      </c>
      <c r="J311" s="299">
        <f>AVERAGE(I311:I313)</f>
        <v>0</v>
      </c>
      <c r="K311" s="298">
        <f t="shared" ref="K311:K340" si="12">2^-(I311)</f>
        <v>1.058568967364411</v>
      </c>
      <c r="L311" s="317">
        <f>AVERAGE(K311:K313)</f>
        <v>1.0628388879506425</v>
      </c>
      <c r="M311" s="298">
        <f>STDEV(K311:K313)</f>
        <v>0.43532908184580776</v>
      </c>
      <c r="O311" s="310" t="s">
        <v>102</v>
      </c>
      <c r="P311" s="309">
        <v>1.0104892051032299</v>
      </c>
      <c r="Q311" s="309">
        <v>0.77937090065077197</v>
      </c>
    </row>
    <row r="312" spans="1:17">
      <c r="A312" s="303" t="s">
        <v>141</v>
      </c>
      <c r="B312" s="307" t="s">
        <v>100</v>
      </c>
      <c r="C312" s="300">
        <v>24.554989678221201</v>
      </c>
      <c r="D312" s="300">
        <v>24.653919807936202</v>
      </c>
      <c r="E312" s="298"/>
      <c r="F312" s="298"/>
      <c r="G312" s="298">
        <f>C312-F311</f>
        <v>-0.48562217968409982</v>
      </c>
      <c r="H312" s="298"/>
      <c r="I312" s="298">
        <f>G312-H311</f>
        <v>-0.58523872561476631</v>
      </c>
      <c r="J312" s="299"/>
      <c r="K312" s="298">
        <f t="shared" si="12"/>
        <v>1.5002872242550571</v>
      </c>
      <c r="L312" s="298"/>
      <c r="M312" s="298"/>
      <c r="O312" s="310" t="s">
        <v>101</v>
      </c>
      <c r="P312" s="309">
        <v>0.65677284799264402</v>
      </c>
      <c r="Q312" s="309">
        <v>0.84886310569019696</v>
      </c>
    </row>
    <row r="313" spans="1:17" ht="15" thickBot="1">
      <c r="A313" s="303" t="s">
        <v>141</v>
      </c>
      <c r="B313" s="306" t="s">
        <v>100</v>
      </c>
      <c r="C313" s="300">
        <v>25.807582395615601</v>
      </c>
      <c r="D313" s="300">
        <v>25.149546123517101</v>
      </c>
      <c r="E313" s="298"/>
      <c r="F313" s="298"/>
      <c r="G313" s="298">
        <f>C313-F311</f>
        <v>0.76697053771029999</v>
      </c>
      <c r="H313" s="298"/>
      <c r="I313" s="298">
        <f>G313-H311</f>
        <v>0.6673539917796335</v>
      </c>
      <c r="J313" s="299"/>
      <c r="K313" s="298">
        <f t="shared" si="12"/>
        <v>0.62966047223245913</v>
      </c>
      <c r="L313" s="298"/>
      <c r="M313" s="298"/>
      <c r="O313" s="310" t="s">
        <v>99</v>
      </c>
      <c r="P313" s="309">
        <v>1.82210214747729</v>
      </c>
      <c r="Q313" s="309">
        <v>1.6074752566791299</v>
      </c>
    </row>
    <row r="314" spans="1:17">
      <c r="A314" s="303" t="s">
        <v>141</v>
      </c>
      <c r="B314" s="305" t="s">
        <v>96</v>
      </c>
      <c r="C314" s="301">
        <v>24.749328674668298</v>
      </c>
      <c r="D314" s="300">
        <v>24.099426656824399</v>
      </c>
      <c r="E314" s="298">
        <f>AVERAGE(C314:C316)</f>
        <v>25.304860976132531</v>
      </c>
      <c r="F314" s="298">
        <f>AVERAGE(D314:D316)</f>
        <v>24.7606797602493</v>
      </c>
      <c r="G314" s="298">
        <f>C314-F314</f>
        <v>-1.1351085581001286E-2</v>
      </c>
      <c r="H314" s="298">
        <f>AVERAGE(G314:G316)</f>
        <v>0.54418121588323254</v>
      </c>
      <c r="I314" s="298">
        <f>G314-H311</f>
        <v>-0.11096763151166773</v>
      </c>
      <c r="J314" s="299">
        <f>AVERAGE(I314:I316)</f>
        <v>0.4445646699525661</v>
      </c>
      <c r="K314" s="298">
        <f t="shared" si="12"/>
        <v>1.0799523296140654</v>
      </c>
      <c r="L314" s="298">
        <f>AVERAGE(K314:K316)</f>
        <v>0.77937090065075176</v>
      </c>
      <c r="M314" s="298">
        <f>STDEV(K314:K316)</f>
        <v>0.31004107292563221</v>
      </c>
      <c r="O314" s="310" t="s">
        <v>98</v>
      </c>
      <c r="P314" s="309">
        <v>1.1454011907653501</v>
      </c>
      <c r="Q314" s="309">
        <v>1.51713969580293</v>
      </c>
    </row>
    <row r="315" spans="1:17">
      <c r="A315" s="303" t="s">
        <v>141</v>
      </c>
      <c r="B315" s="304" t="s">
        <v>96</v>
      </c>
      <c r="C315" s="301">
        <v>25.978505438139699</v>
      </c>
      <c r="D315" s="300">
        <v>24.6602093358307</v>
      </c>
      <c r="E315" s="298"/>
      <c r="F315" s="298"/>
      <c r="G315" s="298">
        <f>C315-F314</f>
        <v>1.2178256778903993</v>
      </c>
      <c r="H315" s="298"/>
      <c r="I315" s="298">
        <f>G315-H311</f>
        <v>1.1182091319597329</v>
      </c>
      <c r="J315" s="299"/>
      <c r="K315" s="298">
        <f t="shared" si="12"/>
        <v>0.46066531057119336</v>
      </c>
      <c r="L315" s="298"/>
      <c r="M315" s="298"/>
      <c r="O315" s="310" t="s">
        <v>97</v>
      </c>
      <c r="P315" s="309">
        <v>0.47911757225874002</v>
      </c>
      <c r="Q315" s="309">
        <v>0.79867212279035704</v>
      </c>
    </row>
    <row r="316" spans="1:17" ht="15" thickBot="1">
      <c r="A316" s="303" t="s">
        <v>141</v>
      </c>
      <c r="B316" s="302" t="s">
        <v>96</v>
      </c>
      <c r="C316" s="301">
        <v>25.186748815589599</v>
      </c>
      <c r="D316" s="300">
        <v>25.5224032880928</v>
      </c>
      <c r="E316" s="298"/>
      <c r="F316" s="298"/>
      <c r="G316" s="298">
        <f>C316-F314</f>
        <v>0.42606905534029949</v>
      </c>
      <c r="H316" s="298"/>
      <c r="I316" s="298">
        <f>G316-H311</f>
        <v>0.32645250940963305</v>
      </c>
      <c r="J316" s="299"/>
      <c r="K316" s="298">
        <f t="shared" si="12"/>
        <v>0.79749506176699636</v>
      </c>
      <c r="L316" s="298"/>
      <c r="M316" s="298"/>
    </row>
    <row r="317" spans="1:17">
      <c r="A317" s="303" t="s">
        <v>141</v>
      </c>
      <c r="B317" s="308" t="s">
        <v>95</v>
      </c>
      <c r="C317" s="301">
        <v>25.217697201145</v>
      </c>
      <c r="D317" s="300">
        <v>24.506461188741</v>
      </c>
      <c r="E317" s="298">
        <f>AVERAGE(C317:C319)</f>
        <v>25.220364645726733</v>
      </c>
      <c r="F317" s="298">
        <f>AVERAGE(D317:D319)</f>
        <v>24.485490464731431</v>
      </c>
      <c r="G317" s="298">
        <f>C317-F317</f>
        <v>0.73220673641356981</v>
      </c>
      <c r="H317" s="298">
        <f>AVERAGE(G317:G319)</f>
        <v>0.73487418099530311</v>
      </c>
      <c r="I317" s="298">
        <f>G317-H311</f>
        <v>0.63259019048290333</v>
      </c>
      <c r="J317" s="299">
        <f>AVERAGE(I317:I319)</f>
        <v>0.63525763506463662</v>
      </c>
      <c r="K317" s="298">
        <f t="shared" si="12"/>
        <v>0.6450173218386932</v>
      </c>
      <c r="L317" s="298">
        <f>AVERAGE(K317:K319)</f>
        <v>0.65677284799266988</v>
      </c>
      <c r="M317" s="298">
        <f>STDEV(K317:K319)</f>
        <v>0.15957277997156324</v>
      </c>
    </row>
    <row r="318" spans="1:17">
      <c r="A318" s="303" t="s">
        <v>141</v>
      </c>
      <c r="B318" s="307" t="s">
        <v>95</v>
      </c>
      <c r="C318" s="301">
        <v>24.868075209091099</v>
      </c>
      <c r="D318" s="300">
        <v>24.252067904045798</v>
      </c>
      <c r="E318" s="298"/>
      <c r="F318" s="298"/>
      <c r="G318" s="298">
        <f>C318-F317</f>
        <v>0.3825847443596686</v>
      </c>
      <c r="H318" s="298"/>
      <c r="I318" s="298">
        <f>G318-H311</f>
        <v>0.28296819842900217</v>
      </c>
      <c r="J318" s="299"/>
      <c r="K318" s="298">
        <f t="shared" si="12"/>
        <v>0.82189830433862032</v>
      </c>
      <c r="L318" s="298"/>
      <c r="M318" s="298"/>
    </row>
    <row r="319" spans="1:17" ht="15" thickBot="1">
      <c r="A319" s="303" t="s">
        <v>141</v>
      </c>
      <c r="B319" s="306" t="s">
        <v>95</v>
      </c>
      <c r="C319" s="301">
        <v>25.575321526944101</v>
      </c>
      <c r="D319" s="300">
        <v>24.697942301407501</v>
      </c>
      <c r="E319" s="298"/>
      <c r="F319" s="298"/>
      <c r="G319" s="298">
        <f>C319-F317</f>
        <v>1.0898310622126708</v>
      </c>
      <c r="H319" s="298"/>
      <c r="I319" s="298">
        <f>G319-H311</f>
        <v>0.9902145162820043</v>
      </c>
      <c r="J319" s="299"/>
      <c r="K319" s="298">
        <f t="shared" si="12"/>
        <v>0.5034029178006959</v>
      </c>
      <c r="L319" s="298"/>
      <c r="M319" s="298"/>
    </row>
    <row r="320" spans="1:17">
      <c r="A320" s="303" t="s">
        <v>141</v>
      </c>
      <c r="B320" s="305" t="s">
        <v>94</v>
      </c>
      <c r="C320" s="301">
        <v>25.482769593982901</v>
      </c>
      <c r="D320" s="300">
        <v>24.235306016551899</v>
      </c>
      <c r="E320" s="298">
        <f>AVERAGE(C320:C322)</f>
        <v>25.1891029173097</v>
      </c>
      <c r="F320" s="298">
        <f>AVERAGE(D320:D322)</f>
        <v>24.788440459473964</v>
      </c>
      <c r="G320" s="298">
        <f>C320-F320</f>
        <v>0.69432913450893707</v>
      </c>
      <c r="H320" s="298">
        <f>AVERAGE(G320:G322)</f>
        <v>0.40066245783573606</v>
      </c>
      <c r="I320" s="298">
        <f>G320-H311</f>
        <v>0.59471258857827058</v>
      </c>
      <c r="J320" s="299">
        <f>AVERAGE(I320:I322)</f>
        <v>0.30104591190506963</v>
      </c>
      <c r="K320" s="298">
        <f t="shared" si="12"/>
        <v>0.66217635978427858</v>
      </c>
      <c r="L320" s="298">
        <f>AVERAGE(K320:K322)</f>
        <v>0.84886310569019674</v>
      </c>
      <c r="M320" s="298">
        <f>STDEV(K320:K322)</f>
        <v>0.32614295974517088</v>
      </c>
    </row>
    <row r="321" spans="1:13">
      <c r="A321" s="303" t="s">
        <v>141</v>
      </c>
      <c r="B321" s="304" t="s">
        <v>94</v>
      </c>
      <c r="C321" s="301">
        <v>24.594738355525699</v>
      </c>
      <c r="D321" s="300">
        <v>24.8952373500859</v>
      </c>
      <c r="E321" s="298"/>
      <c r="F321" s="298"/>
      <c r="G321" s="298">
        <f>C321-F320</f>
        <v>-0.19370210394826515</v>
      </c>
      <c r="H321" s="298"/>
      <c r="I321" s="298">
        <f>G321-H311</f>
        <v>-0.29331864987893158</v>
      </c>
      <c r="J321" s="299"/>
      <c r="K321" s="298">
        <f t="shared" si="12"/>
        <v>1.2254559700259899</v>
      </c>
      <c r="L321" s="298"/>
      <c r="M321" s="298"/>
    </row>
    <row r="322" spans="1:13" ht="15" thickBot="1">
      <c r="A322" s="303" t="s">
        <v>141</v>
      </c>
      <c r="B322" s="302" t="s">
        <v>94</v>
      </c>
      <c r="C322" s="301">
        <v>25.489800802420501</v>
      </c>
      <c r="D322" s="300">
        <v>25.234778011784101</v>
      </c>
      <c r="E322" s="298"/>
      <c r="F322" s="298"/>
      <c r="G322" s="298">
        <f>C322-F320</f>
        <v>0.70136034294653626</v>
      </c>
      <c r="H322" s="298"/>
      <c r="I322" s="298">
        <f>G322-H311</f>
        <v>0.60174379701586977</v>
      </c>
      <c r="J322" s="299"/>
      <c r="K322" s="298">
        <f t="shared" si="12"/>
        <v>0.65895698726032181</v>
      </c>
      <c r="L322" s="298"/>
      <c r="M322" s="298"/>
    </row>
    <row r="323" spans="1:13">
      <c r="A323" s="303" t="s">
        <v>141</v>
      </c>
      <c r="B323" s="308" t="s">
        <v>93</v>
      </c>
      <c r="C323" s="301">
        <v>24.168949081075201</v>
      </c>
      <c r="D323" s="300">
        <v>25.567287900981199</v>
      </c>
      <c r="E323" s="298">
        <f>AVERAGE(C323:C325)</f>
        <v>24.38598740947867</v>
      </c>
      <c r="F323" s="298">
        <f>AVERAGE(D323:D325)</f>
        <v>25.095428090489733</v>
      </c>
      <c r="G323" s="298">
        <f>C323-F323</f>
        <v>-0.92647900941453187</v>
      </c>
      <c r="H323" s="298">
        <f>AVERAGE(G323:G325)</f>
        <v>-0.70944068101106572</v>
      </c>
      <c r="I323" s="298">
        <f>G323-H311</f>
        <v>-1.0260955553451983</v>
      </c>
      <c r="J323" s="299">
        <f>AVERAGE(I323:I325)</f>
        <v>-0.80905722694173221</v>
      </c>
      <c r="K323" s="298">
        <f t="shared" si="12"/>
        <v>2.0365052807863369</v>
      </c>
      <c r="L323" s="298">
        <f>AVERAGE(K323:K325)</f>
        <v>1.8221021474772539</v>
      </c>
      <c r="M323" s="298">
        <f>STDEV(K323:K325)</f>
        <v>0.57825210487169054</v>
      </c>
    </row>
    <row r="324" spans="1:13">
      <c r="A324" s="303" t="s">
        <v>141</v>
      </c>
      <c r="B324" s="307" t="s">
        <v>93</v>
      </c>
      <c r="C324" s="301">
        <v>24.971906008078701</v>
      </c>
      <c r="D324" s="300">
        <v>25.903407374720999</v>
      </c>
      <c r="E324" s="298"/>
      <c r="F324" s="298"/>
      <c r="G324" s="298">
        <f>C324-F323</f>
        <v>-0.12352208241103213</v>
      </c>
      <c r="H324" s="298"/>
      <c r="I324" s="298">
        <f>G324-H311</f>
        <v>-0.22313862834169856</v>
      </c>
      <c r="J324" s="299"/>
      <c r="K324" s="298">
        <f t="shared" si="12"/>
        <v>1.1672702592471298</v>
      </c>
      <c r="L324" s="298"/>
      <c r="M324" s="298"/>
    </row>
    <row r="325" spans="1:13" ht="15" thickBot="1">
      <c r="A325" s="303" t="s">
        <v>141</v>
      </c>
      <c r="B325" s="306" t="s">
        <v>93</v>
      </c>
      <c r="C325" s="301">
        <v>24.0171071392821</v>
      </c>
      <c r="D325" s="300">
        <v>23.815588995767001</v>
      </c>
      <c r="E325" s="298"/>
      <c r="F325" s="298"/>
      <c r="G325" s="298">
        <f>C325-F323</f>
        <v>-1.0783209512076333</v>
      </c>
      <c r="H325" s="298"/>
      <c r="I325" s="298">
        <f>G325-H311</f>
        <v>-1.1779374971382996</v>
      </c>
      <c r="J325" s="299"/>
      <c r="K325" s="298">
        <f t="shared" si="12"/>
        <v>2.2625309023982956</v>
      </c>
      <c r="L325" s="298"/>
      <c r="M325" s="298"/>
    </row>
    <row r="326" spans="1:13">
      <c r="A326" s="303" t="s">
        <v>141</v>
      </c>
      <c r="B326" s="305" t="s">
        <v>92</v>
      </c>
      <c r="C326" s="301">
        <v>24.2052339360425</v>
      </c>
      <c r="D326" s="301">
        <v>24.8132592363763</v>
      </c>
      <c r="E326" s="298">
        <f>AVERAGE(C326:C328)</f>
        <v>24.669988194191898</v>
      </c>
      <c r="F326" s="298">
        <f>AVERAGE(D326:D328)</f>
        <v>25.1392102316712</v>
      </c>
      <c r="G326" s="298">
        <f>C326-F326</f>
        <v>-0.93397629562869966</v>
      </c>
      <c r="H326" s="298">
        <f>AVERAGE(G326:G328)</f>
        <v>-0.46922203747930052</v>
      </c>
      <c r="I326" s="298">
        <f>G326-H311</f>
        <v>-1.033592841559366</v>
      </c>
      <c r="J326" s="299">
        <f>AVERAGE(I326:I328)</f>
        <v>-0.56883858340996696</v>
      </c>
      <c r="K326" s="298">
        <f t="shared" si="12"/>
        <v>2.0471159807677251</v>
      </c>
      <c r="L326" s="298">
        <f>AVERAGE(K326:K328)</f>
        <v>1.6074752566790897</v>
      </c>
      <c r="M326" s="298">
        <f>STDEV(K326:K328)</f>
        <v>0.69010819653954703</v>
      </c>
    </row>
    <row r="327" spans="1:13">
      <c r="A327" s="303" t="s">
        <v>141</v>
      </c>
      <c r="B327" s="304" t="s">
        <v>92</v>
      </c>
      <c r="C327" s="301">
        <v>25.539132843163198</v>
      </c>
      <c r="D327" s="301">
        <v>25.965815687072201</v>
      </c>
      <c r="E327" s="298"/>
      <c r="F327" s="298"/>
      <c r="G327" s="298">
        <f>C327-F326</f>
        <v>0.39992261149199848</v>
      </c>
      <c r="H327" s="298"/>
      <c r="I327" s="298">
        <f>G327-H311</f>
        <v>0.30030606556133205</v>
      </c>
      <c r="J327" s="299"/>
      <c r="K327" s="298">
        <f t="shared" si="12"/>
        <v>0.81208009652145852</v>
      </c>
      <c r="L327" s="298"/>
      <c r="M327" s="298"/>
    </row>
    <row r="328" spans="1:13" ht="15" thickBot="1">
      <c r="A328" s="303" t="s">
        <v>141</v>
      </c>
      <c r="B328" s="302" t="s">
        <v>92</v>
      </c>
      <c r="C328" s="301">
        <v>24.265597803369999</v>
      </c>
      <c r="D328" s="301">
        <v>24.638555771565098</v>
      </c>
      <c r="E328" s="298"/>
      <c r="F328" s="298"/>
      <c r="G328" s="298">
        <f>C328-F326</f>
        <v>-0.87361242830120034</v>
      </c>
      <c r="H328" s="298"/>
      <c r="I328" s="298">
        <f>G328-H311</f>
        <v>-0.97322897423186683</v>
      </c>
      <c r="J328" s="299"/>
      <c r="K328" s="298">
        <f t="shared" si="12"/>
        <v>1.9632296927480857</v>
      </c>
      <c r="L328" s="298"/>
      <c r="M328" s="298"/>
    </row>
    <row r="329" spans="1:13">
      <c r="A329" s="303" t="s">
        <v>141</v>
      </c>
      <c r="B329" s="308" t="s">
        <v>91</v>
      </c>
      <c r="C329" s="301">
        <v>25.026981430007702</v>
      </c>
      <c r="D329" s="300">
        <v>25.118758276097999</v>
      </c>
      <c r="E329" s="298">
        <f>AVERAGE(C329:C331)</f>
        <v>25.628367434322133</v>
      </c>
      <c r="F329" s="298">
        <f>AVERAGE(D329:D331)</f>
        <v>25.658318845934701</v>
      </c>
      <c r="G329" s="298">
        <f>C329-F329</f>
        <v>-0.63133741592699977</v>
      </c>
      <c r="H329" s="298">
        <f>AVERAGE(G329:G331)</f>
        <v>-2.9951411612567352E-2</v>
      </c>
      <c r="I329" s="298">
        <f>G329-H311</f>
        <v>-0.73095396185766626</v>
      </c>
      <c r="J329" s="299">
        <f>AVERAGE(I329:I331)</f>
        <v>-0.12956795754323383</v>
      </c>
      <c r="K329" s="298">
        <f t="shared" si="12"/>
        <v>1.6597362061466565</v>
      </c>
      <c r="L329" s="298">
        <f>AVERAGE(K329:K331)</f>
        <v>1.1454011907653554</v>
      </c>
      <c r="M329" s="298">
        <f>STDEV(K329:K331)</f>
        <v>0.44559439734221185</v>
      </c>
    </row>
    <row r="330" spans="1:13">
      <c r="A330" s="303" t="s">
        <v>141</v>
      </c>
      <c r="B330" s="307" t="s">
        <v>91</v>
      </c>
      <c r="C330" s="301">
        <v>25.948886990388399</v>
      </c>
      <c r="D330" s="300">
        <v>25.9309517113151</v>
      </c>
      <c r="E330" s="298"/>
      <c r="F330" s="298"/>
      <c r="G330" s="298">
        <f>C330-F329</f>
        <v>0.29056814445369739</v>
      </c>
      <c r="H330" s="298"/>
      <c r="I330" s="298">
        <f>G330-H311</f>
        <v>0.19095159852303095</v>
      </c>
      <c r="J330" s="299"/>
      <c r="K330" s="298">
        <f t="shared" si="12"/>
        <v>0.87602770473182789</v>
      </c>
      <c r="L330" s="298"/>
      <c r="M330" s="298"/>
    </row>
    <row r="331" spans="1:13" ht="15" thickBot="1">
      <c r="A331" s="303" t="s">
        <v>141</v>
      </c>
      <c r="B331" s="306" t="s">
        <v>91</v>
      </c>
      <c r="C331" s="301">
        <v>25.909233882570302</v>
      </c>
      <c r="D331" s="300">
        <v>25.925246550391002</v>
      </c>
      <c r="E331" s="298"/>
      <c r="F331" s="298"/>
      <c r="G331" s="298">
        <f>C331-F329</f>
        <v>0.25091503663560033</v>
      </c>
      <c r="H331" s="298"/>
      <c r="I331" s="298">
        <f>G331-H311</f>
        <v>0.1512984907049339</v>
      </c>
      <c r="J331" s="299"/>
      <c r="K331" s="298">
        <f t="shared" si="12"/>
        <v>0.90043966141758225</v>
      </c>
      <c r="L331" s="298"/>
      <c r="M331" s="298"/>
    </row>
    <row r="332" spans="1:13">
      <c r="A332" s="303" t="s">
        <v>141</v>
      </c>
      <c r="B332" s="305" t="s">
        <v>90</v>
      </c>
      <c r="C332" s="301">
        <v>24.4019077430716</v>
      </c>
      <c r="D332" s="300">
        <v>23.518273016764699</v>
      </c>
      <c r="E332" s="298">
        <f>AVERAGE(C332:C334)</f>
        <v>24.640719493459233</v>
      </c>
      <c r="F332" s="298">
        <f>AVERAGE(D332:D334)</f>
        <v>25.130442278216464</v>
      </c>
      <c r="G332" s="298">
        <f>C332-F332</f>
        <v>-0.72853453514486333</v>
      </c>
      <c r="H332" s="298">
        <f>AVERAGE(G332:G334)</f>
        <v>-0.4897227847572303</v>
      </c>
      <c r="I332" s="298">
        <f>G332-H311</f>
        <v>-0.82815108107552982</v>
      </c>
      <c r="J332" s="299">
        <f>AVERAGE(I332:I334)</f>
        <v>-0.58933933068789679</v>
      </c>
      <c r="K332" s="298">
        <f t="shared" si="12"/>
        <v>1.7754085881154196</v>
      </c>
      <c r="L332" s="298">
        <f>AVERAGE(K332:K334)</f>
        <v>1.517139695802981</v>
      </c>
      <c r="M332" s="298">
        <f>STDEV(K332:K334)</f>
        <v>0.24131810238739884</v>
      </c>
    </row>
    <row r="333" spans="1:13">
      <c r="A333" s="303" t="s">
        <v>141</v>
      </c>
      <c r="B333" s="304" t="s">
        <v>90</v>
      </c>
      <c r="C333" s="301">
        <v>24.665827532379101</v>
      </c>
      <c r="D333" s="300">
        <v>25.992669291842901</v>
      </c>
      <c r="E333" s="298"/>
      <c r="F333" s="298"/>
      <c r="G333" s="298">
        <f>C333-F332</f>
        <v>-0.46461474583736262</v>
      </c>
      <c r="H333" s="298"/>
      <c r="I333" s="298">
        <f>G333-H311</f>
        <v>-0.56423129176802911</v>
      </c>
      <c r="J333" s="299"/>
      <c r="K333" s="298">
        <f t="shared" si="12"/>
        <v>1.478599460210321</v>
      </c>
      <c r="L333" s="298"/>
      <c r="M333" s="298"/>
    </row>
    <row r="334" spans="1:13" ht="15" thickBot="1">
      <c r="A334" s="303" t="s">
        <v>141</v>
      </c>
      <c r="B334" s="302" t="s">
        <v>90</v>
      </c>
      <c r="C334" s="301">
        <v>24.854423204926999</v>
      </c>
      <c r="D334" s="300">
        <v>25.880384526041802</v>
      </c>
      <c r="E334" s="298"/>
      <c r="F334" s="298"/>
      <c r="G334" s="298">
        <f>C334-F332</f>
        <v>-0.27601907328946496</v>
      </c>
      <c r="H334" s="298"/>
      <c r="I334" s="298">
        <f>G334-H311</f>
        <v>-0.37563561922013139</v>
      </c>
      <c r="J334" s="299"/>
      <c r="K334" s="298">
        <f t="shared" si="12"/>
        <v>1.2974110390832032</v>
      </c>
      <c r="L334" s="298"/>
      <c r="M334" s="298"/>
    </row>
    <row r="335" spans="1:13">
      <c r="A335" s="303" t="s">
        <v>141</v>
      </c>
      <c r="B335" s="308" t="s">
        <v>89</v>
      </c>
      <c r="C335" s="300">
        <v>25.803351887541599</v>
      </c>
      <c r="D335" s="300">
        <v>24.527777390632899</v>
      </c>
      <c r="E335" s="298">
        <f>AVERAGE(C335:C337)</f>
        <v>25.691171172575498</v>
      </c>
      <c r="F335" s="298">
        <f>AVERAGE(D335:D337)</f>
        <v>24.516472703598936</v>
      </c>
      <c r="G335" s="298">
        <f>C335-F335</f>
        <v>1.2868791839426628</v>
      </c>
      <c r="H335" s="298">
        <f>AVERAGE(G335:G337)</f>
        <v>1.1746984689765643</v>
      </c>
      <c r="I335" s="298">
        <f>G335-H311</f>
        <v>1.1872626380119964</v>
      </c>
      <c r="J335" s="299">
        <f>AVERAGE(I335:I337)</f>
        <v>1.0750819230458977</v>
      </c>
      <c r="K335" s="298">
        <f t="shared" si="12"/>
        <v>0.43913528366996851</v>
      </c>
      <c r="L335" s="298">
        <f>AVERAGE(K335:K337)</f>
        <v>0.47911757225873747</v>
      </c>
      <c r="M335" s="298">
        <f>STDEV(K335:K337)</f>
        <v>8.2489600397775156E-2</v>
      </c>
    </row>
    <row r="336" spans="1:13">
      <c r="A336" s="303" t="s">
        <v>141</v>
      </c>
      <c r="B336" s="307" t="s">
        <v>89</v>
      </c>
      <c r="C336" s="300">
        <v>25.8531428659428</v>
      </c>
      <c r="D336" s="300">
        <v>25.468163764839701</v>
      </c>
      <c r="E336" s="298"/>
      <c r="F336" s="298"/>
      <c r="G336" s="298">
        <f>C336-F335</f>
        <v>1.3366701623438644</v>
      </c>
      <c r="H336" s="298"/>
      <c r="I336" s="298">
        <f>G336-H311</f>
        <v>1.237053616413198</v>
      </c>
      <c r="J336" s="299"/>
      <c r="K336" s="298">
        <f t="shared" si="12"/>
        <v>0.42423818414424996</v>
      </c>
      <c r="L336" s="298"/>
      <c r="M336" s="298"/>
    </row>
    <row r="337" spans="1:17" ht="15" thickBot="1">
      <c r="A337" s="303" t="s">
        <v>141</v>
      </c>
      <c r="B337" s="306" t="s">
        <v>89</v>
      </c>
      <c r="C337" s="300">
        <v>25.417018764242101</v>
      </c>
      <c r="D337" s="300">
        <v>23.5534769553242</v>
      </c>
      <c r="E337" s="298"/>
      <c r="F337" s="298"/>
      <c r="G337" s="298">
        <f>C337-F335</f>
        <v>0.90054606064316545</v>
      </c>
      <c r="H337" s="298"/>
      <c r="I337" s="298">
        <f>G337-H311</f>
        <v>0.80092951471249896</v>
      </c>
      <c r="J337" s="299"/>
      <c r="K337" s="298">
        <f t="shared" si="12"/>
        <v>0.57397924896199382</v>
      </c>
      <c r="L337" s="298"/>
      <c r="M337" s="298"/>
    </row>
    <row r="338" spans="1:17">
      <c r="A338" s="303" t="s">
        <v>141</v>
      </c>
      <c r="B338" s="305" t="s">
        <v>87</v>
      </c>
      <c r="C338" s="301">
        <v>25.0284477851337</v>
      </c>
      <c r="D338" s="300">
        <v>24.273168432061301</v>
      </c>
      <c r="E338" s="298">
        <f>AVERAGE(C338:C340)</f>
        <v>24.869191605706998</v>
      </c>
      <c r="F338" s="298">
        <f>AVERAGE(D338:D340)</f>
        <v>24.342504057899564</v>
      </c>
      <c r="G338" s="298">
        <f>C338-F338</f>
        <v>0.68594372723413599</v>
      </c>
      <c r="H338" s="298">
        <f>AVERAGE(G338:G340)</f>
        <v>0.52668754780743521</v>
      </c>
      <c r="I338" s="298">
        <f>G338-H312</f>
        <v>0.68594372723413599</v>
      </c>
      <c r="J338" s="299">
        <f>AVERAGE(I338:I340)</f>
        <v>0.34529380917969094</v>
      </c>
      <c r="K338" s="298">
        <f t="shared" si="12"/>
        <v>0.62159907964329741</v>
      </c>
      <c r="L338" s="298">
        <f>AVERAGE(K338:K340)</f>
        <v>0.79867212279036959</v>
      </c>
      <c r="M338" s="298">
        <f>STDEV(K338:K340)</f>
        <v>0.16136091961530333</v>
      </c>
    </row>
    <row r="339" spans="1:17">
      <c r="A339" s="303" t="s">
        <v>141</v>
      </c>
      <c r="B339" s="304" t="s">
        <v>87</v>
      </c>
      <c r="C339" s="301">
        <v>24.599209532632699</v>
      </c>
      <c r="D339" s="300">
        <v>23.514719603242199</v>
      </c>
      <c r="E339" s="298"/>
      <c r="F339" s="298"/>
      <c r="G339" s="298">
        <f>C339-F338</f>
        <v>0.25670547473313476</v>
      </c>
      <c r="H339" s="298"/>
      <c r="I339" s="298">
        <f>G339-H313</f>
        <v>0.25670547473313476</v>
      </c>
      <c r="J339" s="299"/>
      <c r="K339" s="298">
        <f t="shared" si="12"/>
        <v>0.83699709766324393</v>
      </c>
      <c r="L339" s="298"/>
      <c r="M339" s="298"/>
    </row>
    <row r="340" spans="1:17" ht="15" thickBot="1">
      <c r="A340" s="303" t="s">
        <v>141</v>
      </c>
      <c r="B340" s="302" t="s">
        <v>87</v>
      </c>
      <c r="C340" s="301">
        <v>24.979917499354599</v>
      </c>
      <c r="D340" s="300">
        <v>25.2396241383952</v>
      </c>
      <c r="E340" s="298"/>
      <c r="F340" s="298"/>
      <c r="G340" s="298">
        <f>C340-F338</f>
        <v>0.63741344145503476</v>
      </c>
      <c r="H340" s="298"/>
      <c r="I340" s="298">
        <f>G340-H314</f>
        <v>9.3232225571802219E-2</v>
      </c>
      <c r="J340" s="299"/>
      <c r="K340" s="298">
        <f t="shared" si="12"/>
        <v>0.93742019106456731</v>
      </c>
      <c r="L340" s="298"/>
      <c r="M340" s="298"/>
    </row>
    <row r="343" spans="1:17">
      <c r="A343" s="303"/>
      <c r="B343" s="296"/>
    </row>
    <row r="344" spans="1:17" ht="20">
      <c r="A344" s="441" t="s">
        <v>43</v>
      </c>
      <c r="B344" s="442"/>
      <c r="C344" s="443"/>
      <c r="E344" s="447" t="s">
        <v>122</v>
      </c>
      <c r="F344" s="448"/>
    </row>
    <row r="345" spans="1:17" ht="16" thickBot="1">
      <c r="A345" s="316" t="s">
        <v>117</v>
      </c>
      <c r="B345" s="316" t="s">
        <v>116</v>
      </c>
      <c r="C345" s="315" t="s">
        <v>115</v>
      </c>
      <c r="D345" s="315" t="s">
        <v>114</v>
      </c>
      <c r="E345" s="313" t="s">
        <v>113</v>
      </c>
      <c r="F345" s="313" t="s">
        <v>112</v>
      </c>
      <c r="G345" s="314" t="s">
        <v>111</v>
      </c>
      <c r="H345" s="313" t="s">
        <v>110</v>
      </c>
      <c r="I345" s="314" t="s">
        <v>109</v>
      </c>
      <c r="J345" s="313" t="s">
        <v>108</v>
      </c>
      <c r="K345" s="313" t="s">
        <v>107</v>
      </c>
      <c r="L345" s="313" t="s">
        <v>106</v>
      </c>
      <c r="M345" s="313" t="s">
        <v>105</v>
      </c>
      <c r="O345" s="309"/>
      <c r="P345" s="312" t="s">
        <v>104</v>
      </c>
      <c r="Q345" s="311" t="s">
        <v>103</v>
      </c>
    </row>
    <row r="346" spans="1:17">
      <c r="A346" s="303" t="s">
        <v>141</v>
      </c>
      <c r="B346" s="308" t="s">
        <v>100</v>
      </c>
      <c r="C346" s="301">
        <v>24.602044348362799</v>
      </c>
      <c r="D346" s="300">
        <v>24.458388386868499</v>
      </c>
      <c r="E346" s="318">
        <f>AVERAGE(C346:C348)</f>
        <v>24.728532655239103</v>
      </c>
      <c r="F346" s="318">
        <f>AVERAGE(D346:D348)</f>
        <v>23.868884317227835</v>
      </c>
      <c r="G346" s="318">
        <f>C346-F346</f>
        <v>0.73316003113496464</v>
      </c>
      <c r="H346" s="318">
        <f>AVERAGE(G346:G348)</f>
        <v>0.85964833801126517</v>
      </c>
      <c r="I346" s="318">
        <f>G346-H346</f>
        <v>-0.12648830687630053</v>
      </c>
      <c r="J346" s="319">
        <f>AVERAGE(I346:I348)</f>
        <v>0</v>
      </c>
      <c r="K346" s="318">
        <f t="shared" ref="K346:K375" si="13">2^-(I346)</f>
        <v>1.0916332980553809</v>
      </c>
      <c r="L346" s="318">
        <f>AVERAGE(K346:K348)</f>
        <v>1.0020519008716295</v>
      </c>
      <c r="M346" s="318">
        <f>STDEV(K346:K348)</f>
        <v>7.9429806898543343E-2</v>
      </c>
      <c r="N346" s="296"/>
      <c r="O346" s="310" t="s">
        <v>102</v>
      </c>
      <c r="P346" s="309">
        <v>1.00205190087163</v>
      </c>
      <c r="Q346" s="309">
        <v>0.95743731799299003</v>
      </c>
    </row>
    <row r="347" spans="1:17">
      <c r="A347" s="303" t="s">
        <v>141</v>
      </c>
      <c r="B347" s="307" t="s">
        <v>100</v>
      </c>
      <c r="C347" s="301">
        <v>24.817465604466999</v>
      </c>
      <c r="D347" s="300">
        <v>23.016683544840401</v>
      </c>
      <c r="E347" s="318"/>
      <c r="F347" s="318"/>
      <c r="G347" s="318">
        <f>C347-F346</f>
        <v>0.94858128723916479</v>
      </c>
      <c r="H347" s="318"/>
      <c r="I347" s="318">
        <f>G347-H346</f>
        <v>8.8932949227899627E-2</v>
      </c>
      <c r="J347" s="319"/>
      <c r="K347" s="318">
        <f t="shared" si="13"/>
        <v>0.94021789911120379</v>
      </c>
      <c r="L347" s="318"/>
      <c r="M347" s="318"/>
      <c r="N347" s="296"/>
      <c r="O347" s="310" t="s">
        <v>101</v>
      </c>
      <c r="P347" s="309">
        <v>0.93907366440889595</v>
      </c>
      <c r="Q347" s="309">
        <v>1.2737786294174001</v>
      </c>
    </row>
    <row r="348" spans="1:17" ht="15" thickBot="1">
      <c r="A348" s="303" t="s">
        <v>141</v>
      </c>
      <c r="B348" s="306" t="s">
        <v>100</v>
      </c>
      <c r="C348" s="301">
        <v>24.766088012887501</v>
      </c>
      <c r="D348" s="300">
        <v>24.1315810199746</v>
      </c>
      <c r="E348" s="318"/>
      <c r="F348" s="318"/>
      <c r="G348" s="318">
        <f>C348-F346</f>
        <v>0.89720369565966607</v>
      </c>
      <c r="H348" s="318"/>
      <c r="I348" s="318">
        <f>G348-H346</f>
        <v>3.75553576484009E-2</v>
      </c>
      <c r="J348" s="319"/>
      <c r="K348" s="318">
        <f t="shared" si="13"/>
        <v>0.97430450544830349</v>
      </c>
      <c r="L348" s="318"/>
      <c r="M348" s="318"/>
      <c r="N348" s="296"/>
      <c r="O348" s="310" t="s">
        <v>99</v>
      </c>
      <c r="P348" s="309">
        <v>0.86690306906498105</v>
      </c>
      <c r="Q348" s="309">
        <v>1.08839413396623</v>
      </c>
    </row>
    <row r="349" spans="1:17">
      <c r="A349" s="303" t="s">
        <v>141</v>
      </c>
      <c r="B349" s="305" t="s">
        <v>96</v>
      </c>
      <c r="C349" s="301">
        <v>25.337720771818699</v>
      </c>
      <c r="D349" s="300">
        <v>23.1162305455107</v>
      </c>
      <c r="E349" s="318">
        <f>AVERAGE(C349:C351)</f>
        <v>25.400657684366767</v>
      </c>
      <c r="F349" s="318">
        <f>AVERAGE(D349:D351)</f>
        <v>24.441301371741265</v>
      </c>
      <c r="G349" s="318">
        <f>C349-F349</f>
        <v>0.89641940007743415</v>
      </c>
      <c r="H349" s="318">
        <f>AVERAGE(G349:G351)</f>
        <v>0.95935631262550203</v>
      </c>
      <c r="I349" s="318">
        <f>G349-H346</f>
        <v>3.677106206616898E-2</v>
      </c>
      <c r="J349" s="319">
        <f>AVERAGE(I349:I351)</f>
        <v>9.9707974614236861E-2</v>
      </c>
      <c r="K349" s="318">
        <f t="shared" si="13"/>
        <v>0.97483431281692512</v>
      </c>
      <c r="L349" s="318">
        <f>AVERAGE(K349:K351)</f>
        <v>0.95743731799298182</v>
      </c>
      <c r="M349" s="318">
        <f>STDEV(K349:K351)</f>
        <v>0.2580799093851518</v>
      </c>
      <c r="N349" s="296"/>
      <c r="O349" s="310" t="s">
        <v>98</v>
      </c>
      <c r="P349" s="309">
        <v>0.85813343256907404</v>
      </c>
      <c r="Q349" s="309">
        <v>0.87711680618246302</v>
      </c>
    </row>
    <row r="350" spans="1:17">
      <c r="A350" s="303" t="s">
        <v>141</v>
      </c>
      <c r="B350" s="304" t="s">
        <v>96</v>
      </c>
      <c r="C350" s="301">
        <v>25.833985295154001</v>
      </c>
      <c r="D350" s="300">
        <v>24.636649162036498</v>
      </c>
      <c r="E350" s="318"/>
      <c r="F350" s="318"/>
      <c r="G350" s="318">
        <f>C350-F349</f>
        <v>1.3926839234127364</v>
      </c>
      <c r="H350" s="318"/>
      <c r="I350" s="318">
        <f>G350-H346</f>
        <v>0.53303558540147122</v>
      </c>
      <c r="J350" s="319"/>
      <c r="K350" s="318">
        <f t="shared" si="13"/>
        <v>0.69109905645953296</v>
      </c>
      <c r="L350" s="318"/>
      <c r="M350" s="318"/>
      <c r="N350" s="296"/>
      <c r="O350" s="310" t="s">
        <v>97</v>
      </c>
      <c r="P350" s="309">
        <v>0.77337711066783599</v>
      </c>
      <c r="Q350" s="309">
        <v>1.29648212276148</v>
      </c>
    </row>
    <row r="351" spans="1:17" ht="15" thickBot="1">
      <c r="A351" s="303" t="s">
        <v>141</v>
      </c>
      <c r="B351" s="302" t="s">
        <v>96</v>
      </c>
      <c r="C351" s="301">
        <v>25.0302669861276</v>
      </c>
      <c r="D351" s="300">
        <v>25.5710244076766</v>
      </c>
      <c r="E351" s="318"/>
      <c r="F351" s="318"/>
      <c r="G351" s="318">
        <f>C351-F349</f>
        <v>0.58896561438633555</v>
      </c>
      <c r="H351" s="318"/>
      <c r="I351" s="318">
        <f>G351-H346</f>
        <v>-0.27068272362492962</v>
      </c>
      <c r="J351" s="319"/>
      <c r="K351" s="318">
        <f t="shared" si="13"/>
        <v>1.206378584702487</v>
      </c>
      <c r="L351" s="318"/>
      <c r="M351" s="318"/>
      <c r="N351" s="296"/>
      <c r="O351" s="296"/>
    </row>
    <row r="352" spans="1:17">
      <c r="A352" s="303" t="s">
        <v>141</v>
      </c>
      <c r="B352" s="308" t="s">
        <v>95</v>
      </c>
      <c r="C352" s="301">
        <v>24.5993625904363</v>
      </c>
      <c r="D352" s="300">
        <v>24.731480333800999</v>
      </c>
      <c r="E352" s="318">
        <f>AVERAGE(C352:C354)</f>
        <v>24.863998412010364</v>
      </c>
      <c r="F352" s="318">
        <f>AVERAGE(D352:D354)</f>
        <v>23.787094127737003</v>
      </c>
      <c r="G352" s="318">
        <f>C352-F352</f>
        <v>0.81226846269929709</v>
      </c>
      <c r="H352" s="318">
        <f>AVERAGE(G352:G354)</f>
        <v>1.0769042842733636</v>
      </c>
      <c r="I352" s="318">
        <f>G352-H346</f>
        <v>-4.7379875311968078E-2</v>
      </c>
      <c r="J352" s="319">
        <f>AVERAGE(I352:I354)</f>
        <v>0.21725594626209835</v>
      </c>
      <c r="K352" s="318">
        <f t="shared" si="13"/>
        <v>1.0333864523355316</v>
      </c>
      <c r="L352" s="318">
        <f>AVERAGE(K352:K354)</f>
        <v>0.93907366440888762</v>
      </c>
      <c r="M352" s="318">
        <f>STDEV(K352:K354)</f>
        <v>0.43156879464568915</v>
      </c>
      <c r="N352" s="296"/>
      <c r="O352" s="296"/>
    </row>
    <row r="353" spans="1:15">
      <c r="A353" s="303" t="s">
        <v>141</v>
      </c>
      <c r="B353" s="307" t="s">
        <v>95</v>
      </c>
      <c r="C353" s="301">
        <v>25.7417060604539</v>
      </c>
      <c r="D353" s="300">
        <v>23.096557966966401</v>
      </c>
      <c r="E353" s="318"/>
      <c r="F353" s="318"/>
      <c r="G353" s="318">
        <f>C353-F352</f>
        <v>1.9546119327168974</v>
      </c>
      <c r="H353" s="318"/>
      <c r="I353" s="318">
        <f>G353-H346</f>
        <v>1.0949635947056322</v>
      </c>
      <c r="J353" s="319"/>
      <c r="K353" s="318">
        <f t="shared" si="13"/>
        <v>0.46814793691957635</v>
      </c>
      <c r="L353" s="318"/>
      <c r="M353" s="318"/>
      <c r="N353" s="296"/>
      <c r="O353" s="296"/>
    </row>
    <row r="354" spans="1:15" ht="15" thickBot="1">
      <c r="A354" s="303" t="s">
        <v>141</v>
      </c>
      <c r="B354" s="306" t="s">
        <v>95</v>
      </c>
      <c r="C354" s="301">
        <v>24.250926585140899</v>
      </c>
      <c r="D354" s="300">
        <v>23.533244082443598</v>
      </c>
      <c r="E354" s="318"/>
      <c r="F354" s="318"/>
      <c r="G354" s="318">
        <f>C354-F352</f>
        <v>0.46383245740389611</v>
      </c>
      <c r="H354" s="318"/>
      <c r="I354" s="318">
        <f>G354-H346</f>
        <v>-0.39581588060736905</v>
      </c>
      <c r="J354" s="319"/>
      <c r="K354" s="318">
        <f t="shared" si="13"/>
        <v>1.3156866039715549</v>
      </c>
      <c r="L354" s="318"/>
      <c r="M354" s="318"/>
      <c r="N354" s="296"/>
      <c r="O354" s="296"/>
    </row>
    <row r="355" spans="1:15">
      <c r="A355" s="303" t="s">
        <v>141</v>
      </c>
      <c r="B355" s="305" t="s">
        <v>94</v>
      </c>
      <c r="C355" s="301">
        <v>24.148628493150099</v>
      </c>
      <c r="D355" s="300">
        <v>24.281629226598898</v>
      </c>
      <c r="E355" s="318">
        <f>AVERAGE(C355:C357)</f>
        <v>25.076353598757603</v>
      </c>
      <c r="F355" s="318">
        <f>AVERAGE(D355:D357)</f>
        <v>24.402142944358932</v>
      </c>
      <c r="G355" s="318">
        <f>C355-F355</f>
        <v>-0.25351445120883298</v>
      </c>
      <c r="H355" s="318">
        <f>AVERAGE(G355:G357)</f>
        <v>0.67421065439866845</v>
      </c>
      <c r="I355" s="318">
        <f>G355-H346</f>
        <v>-1.1131627892200981</v>
      </c>
      <c r="J355" s="319">
        <f>AVERAGE(I355:I357)</f>
        <v>-0.18543768361259674</v>
      </c>
      <c r="K355" s="318">
        <f t="shared" si="13"/>
        <v>2.163193601232817</v>
      </c>
      <c r="L355" s="318">
        <f>AVERAGE(K355:K357)</f>
        <v>1.273778629417385</v>
      </c>
      <c r="M355" s="318">
        <f>STDEV(K355:K357)</f>
        <v>0.77515694274077718</v>
      </c>
      <c r="N355" s="296"/>
      <c r="O355" s="296"/>
    </row>
    <row r="356" spans="1:15">
      <c r="A356" s="303" t="s">
        <v>141</v>
      </c>
      <c r="B356" s="304" t="s">
        <v>94</v>
      </c>
      <c r="C356" s="301">
        <v>25.388214107570501</v>
      </c>
      <c r="D356" s="300">
        <v>24.438379373170299</v>
      </c>
      <c r="E356" s="318"/>
      <c r="F356" s="318"/>
      <c r="G356" s="318">
        <f>C356-F355</f>
        <v>0.98607116321156951</v>
      </c>
      <c r="H356" s="318"/>
      <c r="I356" s="318">
        <f>G356-H346</f>
        <v>0.12642282520030435</v>
      </c>
      <c r="J356" s="319"/>
      <c r="K356" s="318">
        <f t="shared" si="13"/>
        <v>0.91610011461782226</v>
      </c>
      <c r="L356" s="318"/>
      <c r="M356" s="318"/>
      <c r="N356" s="296"/>
      <c r="O356" s="296"/>
    </row>
    <row r="357" spans="1:15" ht="15" thickBot="1">
      <c r="A357" s="303" t="s">
        <v>141</v>
      </c>
      <c r="B357" s="302" t="s">
        <v>94</v>
      </c>
      <c r="C357" s="301">
        <v>25.692218195552201</v>
      </c>
      <c r="D357" s="300">
        <v>24.486420233307602</v>
      </c>
      <c r="E357" s="318"/>
      <c r="F357" s="318"/>
      <c r="G357" s="318">
        <f>C357-F355</f>
        <v>1.2900752511932687</v>
      </c>
      <c r="H357" s="318"/>
      <c r="I357" s="318">
        <f>G357-H346</f>
        <v>0.43042691318200355</v>
      </c>
      <c r="J357" s="319"/>
      <c r="K357" s="318">
        <f t="shared" si="13"/>
        <v>0.74204217240151604</v>
      </c>
      <c r="L357" s="318"/>
      <c r="M357" s="318"/>
      <c r="N357" s="296"/>
      <c r="O357" s="296"/>
    </row>
    <row r="358" spans="1:15">
      <c r="A358" s="303" t="s">
        <v>141</v>
      </c>
      <c r="B358" s="308" t="s">
        <v>93</v>
      </c>
      <c r="C358" s="301">
        <v>25.440304649308199</v>
      </c>
      <c r="D358" s="300">
        <v>25.230742402768499</v>
      </c>
      <c r="E358" s="318">
        <f>AVERAGE(C358:C360)</f>
        <v>25.394955269276533</v>
      </c>
      <c r="F358" s="318">
        <f>AVERAGE(D358:D360)</f>
        <v>24.324838294547501</v>
      </c>
      <c r="G358" s="318">
        <f>C358-F358</f>
        <v>1.1154663547606987</v>
      </c>
      <c r="H358" s="318">
        <f>AVERAGE(G358:G360)</f>
        <v>1.0701169747290322</v>
      </c>
      <c r="I358" s="318">
        <f>G358-H346</f>
        <v>0.2558180167494335</v>
      </c>
      <c r="J358" s="319">
        <f>AVERAGE(I358:I360)</f>
        <v>0.21046863671776705</v>
      </c>
      <c r="K358" s="318">
        <f t="shared" si="13"/>
        <v>0.83751212561093846</v>
      </c>
      <c r="L358" s="318">
        <f>AVERAGE(K358:K360)</f>
        <v>0.86690306906499837</v>
      </c>
      <c r="M358" s="318">
        <f>STDEV(K358:K360)</f>
        <v>8.4098774981686358E-2</v>
      </c>
      <c r="N358" s="296"/>
      <c r="O358" s="296"/>
    </row>
    <row r="359" spans="1:15">
      <c r="A359" s="303" t="s">
        <v>141</v>
      </c>
      <c r="B359" s="307" t="s">
        <v>93</v>
      </c>
      <c r="C359" s="301">
        <v>25.240748340566501</v>
      </c>
      <c r="D359" s="300">
        <v>24.160995899795399</v>
      </c>
      <c r="E359" s="318"/>
      <c r="F359" s="318"/>
      <c r="G359" s="318">
        <f>C359-F358</f>
        <v>0.91591004601900039</v>
      </c>
      <c r="H359" s="318"/>
      <c r="I359" s="318">
        <f>G359-H346</f>
        <v>5.6261708007735223E-2</v>
      </c>
      <c r="J359" s="319"/>
      <c r="K359" s="318">
        <f t="shared" si="13"/>
        <v>0.96175297476533084</v>
      </c>
      <c r="L359" s="318"/>
      <c r="M359" s="318"/>
      <c r="N359" s="296"/>
      <c r="O359" s="296"/>
    </row>
    <row r="360" spans="1:15" ht="15" thickBot="1">
      <c r="A360" s="303" t="s">
        <v>141</v>
      </c>
      <c r="B360" s="306" t="s">
        <v>93</v>
      </c>
      <c r="C360" s="301">
        <v>25.503812817954898</v>
      </c>
      <c r="D360" s="300">
        <v>23.582776581078601</v>
      </c>
      <c r="E360" s="318"/>
      <c r="F360" s="318"/>
      <c r="G360" s="318">
        <f>C360-F358</f>
        <v>1.1789745234073976</v>
      </c>
      <c r="H360" s="318"/>
      <c r="I360" s="318">
        <f>G360-H346</f>
        <v>0.31932618539613244</v>
      </c>
      <c r="J360" s="319"/>
      <c r="K360" s="318">
        <f t="shared" si="13"/>
        <v>0.80144410681872591</v>
      </c>
      <c r="L360" s="318"/>
      <c r="M360" s="318"/>
      <c r="N360" s="296"/>
      <c r="O360" s="296"/>
    </row>
    <row r="361" spans="1:15">
      <c r="A361" s="303" t="s">
        <v>141</v>
      </c>
      <c r="B361" s="305" t="s">
        <v>92</v>
      </c>
      <c r="C361" s="301">
        <v>24.765136538920601</v>
      </c>
      <c r="D361" s="301">
        <v>23.986623071624798</v>
      </c>
      <c r="E361" s="318">
        <f>AVERAGE(C361:C363)</f>
        <v>25.148190273192331</v>
      </c>
      <c r="F361" s="318">
        <f>AVERAGE(D361:D363)</f>
        <v>24.32961753203773</v>
      </c>
      <c r="G361" s="318">
        <f>C361-F361</f>
        <v>0.43551900688287049</v>
      </c>
      <c r="H361" s="318">
        <f>AVERAGE(G361:G363)</f>
        <v>0.81857274115460277</v>
      </c>
      <c r="I361" s="318">
        <f>G361-H346</f>
        <v>-0.42412933112839468</v>
      </c>
      <c r="J361" s="319">
        <f>AVERAGE(I361:I363)</f>
        <v>-4.1075596856662365E-2</v>
      </c>
      <c r="K361" s="318">
        <f t="shared" si="13"/>
        <v>1.3417625024708228</v>
      </c>
      <c r="L361" s="318">
        <f>AVERAGE(K361:K363)</f>
        <v>1.0883941339662262</v>
      </c>
      <c r="M361" s="318">
        <f>STDEV(K361:K363)</f>
        <v>0.4016070959330435</v>
      </c>
      <c r="N361" s="296"/>
      <c r="O361" s="296"/>
    </row>
    <row r="362" spans="1:15">
      <c r="A362" s="303" t="s">
        <v>141</v>
      </c>
      <c r="B362" s="304" t="s">
        <v>92</v>
      </c>
      <c r="C362" s="301">
        <v>25.8665424245049</v>
      </c>
      <c r="D362" s="301">
        <v>24.094995415340101</v>
      </c>
      <c r="E362" s="318"/>
      <c r="F362" s="318"/>
      <c r="G362" s="318">
        <f>C362-F361</f>
        <v>1.5369248924671695</v>
      </c>
      <c r="H362" s="318"/>
      <c r="I362" s="318">
        <f>G362-H346</f>
        <v>0.67727655445590429</v>
      </c>
      <c r="J362" s="319"/>
      <c r="K362" s="318">
        <f t="shared" si="13"/>
        <v>0.62534465441020326</v>
      </c>
      <c r="L362" s="318"/>
      <c r="M362" s="318"/>
      <c r="N362" s="296"/>
      <c r="O362" s="296"/>
    </row>
    <row r="363" spans="1:15" ht="15" thickBot="1">
      <c r="A363" s="303" t="s">
        <v>141</v>
      </c>
      <c r="B363" s="302" t="s">
        <v>92</v>
      </c>
      <c r="C363" s="301">
        <v>24.812891856151499</v>
      </c>
      <c r="D363" s="301">
        <v>24.907234109148298</v>
      </c>
      <c r="E363" s="318"/>
      <c r="F363" s="318"/>
      <c r="G363" s="318">
        <f>C363-F361</f>
        <v>0.48327432411376847</v>
      </c>
      <c r="H363" s="318"/>
      <c r="I363" s="318">
        <f>G363-H346</f>
        <v>-0.3763740138974967</v>
      </c>
      <c r="J363" s="319"/>
      <c r="K363" s="318">
        <f t="shared" si="13"/>
        <v>1.2980752450176525</v>
      </c>
      <c r="L363" s="318"/>
      <c r="M363" s="318"/>
      <c r="N363" s="296"/>
      <c r="O363" s="296"/>
    </row>
    <row r="364" spans="1:15">
      <c r="A364" s="303" t="s">
        <v>141</v>
      </c>
      <c r="B364" s="308" t="s">
        <v>91</v>
      </c>
      <c r="C364" s="301">
        <v>25.263274008928001</v>
      </c>
      <c r="D364" s="300">
        <v>23.906011483375298</v>
      </c>
      <c r="E364" s="318">
        <f>AVERAGE(C364:C366)</f>
        <v>25.512370920381898</v>
      </c>
      <c r="F364" s="318">
        <f>AVERAGE(D364:D366)</f>
        <v>24.404876184205563</v>
      </c>
      <c r="G364" s="318">
        <f>C364-F364</f>
        <v>0.85839782472243797</v>
      </c>
      <c r="H364" s="318">
        <f>AVERAGE(G364:G366)</f>
        <v>1.1074947361763374</v>
      </c>
      <c r="I364" s="318">
        <f>G364-H346</f>
        <v>-1.250513288827193E-3</v>
      </c>
      <c r="J364" s="319">
        <f>AVERAGE(I364:I366)</f>
        <v>0.24784639816507217</v>
      </c>
      <c r="K364" s="318">
        <f t="shared" si="13"/>
        <v>1.0008671655312114</v>
      </c>
      <c r="L364" s="318">
        <f>AVERAGE(K364:K366)</f>
        <v>0.85813343256904917</v>
      </c>
      <c r="M364" s="318">
        <f>STDEV(K364:K366)</f>
        <v>0.19371749580662129</v>
      </c>
      <c r="N364" s="296"/>
      <c r="O364" s="296"/>
    </row>
    <row r="365" spans="1:15">
      <c r="A365" s="303" t="s">
        <v>141</v>
      </c>
      <c r="B365" s="307" t="s">
        <v>91</v>
      </c>
      <c r="C365" s="301">
        <v>25.360067232203999</v>
      </c>
      <c r="D365" s="300">
        <v>23.568957031739799</v>
      </c>
      <c r="E365" s="318"/>
      <c r="F365" s="318"/>
      <c r="G365" s="318">
        <f>C365-F364</f>
        <v>0.95519104799843646</v>
      </c>
      <c r="H365" s="318"/>
      <c r="I365" s="318">
        <f>G365-H346</f>
        <v>9.5542709987171293E-2</v>
      </c>
      <c r="J365" s="319"/>
      <c r="K365" s="318">
        <f t="shared" si="13"/>
        <v>0.93592010874654152</v>
      </c>
      <c r="L365" s="318"/>
      <c r="M365" s="318"/>
      <c r="N365" s="296"/>
      <c r="O365" s="296"/>
    </row>
    <row r="366" spans="1:15" ht="15" thickBot="1">
      <c r="A366" s="303" t="s">
        <v>141</v>
      </c>
      <c r="B366" s="306" t="s">
        <v>91</v>
      </c>
      <c r="C366" s="301">
        <v>25.9137715200137</v>
      </c>
      <c r="D366" s="300">
        <v>25.739660037501601</v>
      </c>
      <c r="E366" s="318"/>
      <c r="F366" s="318"/>
      <c r="G366" s="318">
        <f>C366-F364</f>
        <v>1.5088953358081376</v>
      </c>
      <c r="H366" s="318"/>
      <c r="I366" s="318">
        <f>G366-H346</f>
        <v>0.64924699779687245</v>
      </c>
      <c r="J366" s="319"/>
      <c r="K366" s="318">
        <f t="shared" si="13"/>
        <v>0.63761302342939485</v>
      </c>
      <c r="L366" s="318"/>
      <c r="M366" s="318"/>
      <c r="N366" s="296"/>
      <c r="O366" s="296"/>
    </row>
    <row r="367" spans="1:15">
      <c r="A367" s="303" t="s">
        <v>141</v>
      </c>
      <c r="B367" s="305" t="s">
        <v>90</v>
      </c>
      <c r="C367" s="301">
        <v>24.8721174380095</v>
      </c>
      <c r="D367" s="300">
        <v>25.5853719705378</v>
      </c>
      <c r="E367" s="318">
        <f>AVERAGE(C367:C369)</f>
        <v>25.267500442853631</v>
      </c>
      <c r="F367" s="318">
        <f>AVERAGE(D367:D369)</f>
        <v>24.140145622488003</v>
      </c>
      <c r="G367" s="318">
        <f>C367-F367</f>
        <v>0.73197181552149715</v>
      </c>
      <c r="H367" s="318">
        <f>AVERAGE(G367:G369)</f>
        <v>1.1273548203656294</v>
      </c>
      <c r="I367" s="318">
        <f>G367-H346</f>
        <v>-0.12767652248976802</v>
      </c>
      <c r="J367" s="319">
        <f>AVERAGE(I367:I369)</f>
        <v>0.26770648235436428</v>
      </c>
      <c r="K367" s="318">
        <f t="shared" si="13"/>
        <v>1.0925327466486263</v>
      </c>
      <c r="L367" s="318">
        <f>AVERAGE(K367:K369)</f>
        <v>0.87711680618245502</v>
      </c>
      <c r="M367" s="318">
        <f>STDEV(K367:K369)</f>
        <v>0.31972508922942844</v>
      </c>
      <c r="N367" s="296"/>
      <c r="O367" s="296"/>
    </row>
    <row r="368" spans="1:15">
      <c r="A368" s="303" t="s">
        <v>141</v>
      </c>
      <c r="B368" s="304" t="s">
        <v>90</v>
      </c>
      <c r="C368" s="301">
        <v>25.971923471039599</v>
      </c>
      <c r="D368" s="300">
        <v>23.573648908024399</v>
      </c>
      <c r="E368" s="318"/>
      <c r="F368" s="318"/>
      <c r="G368" s="318">
        <f>C368-F367</f>
        <v>1.8317778485515959</v>
      </c>
      <c r="H368" s="318"/>
      <c r="I368" s="318">
        <f>G368-H346</f>
        <v>0.9721295105403307</v>
      </c>
      <c r="J368" s="319"/>
      <c r="K368" s="318">
        <f t="shared" si="13"/>
        <v>0.50975307897954492</v>
      </c>
      <c r="L368" s="318"/>
      <c r="M368" s="318"/>
      <c r="N368" s="296"/>
      <c r="O368" s="296"/>
    </row>
    <row r="369" spans="1:17" ht="15" thickBot="1">
      <c r="A369" s="303" t="s">
        <v>141</v>
      </c>
      <c r="B369" s="302" t="s">
        <v>90</v>
      </c>
      <c r="C369" s="301">
        <v>24.958460419511798</v>
      </c>
      <c r="D369" s="300">
        <v>23.261415988901799</v>
      </c>
      <c r="E369" s="318"/>
      <c r="F369" s="318"/>
      <c r="G369" s="318">
        <f>C369-F367</f>
        <v>0.81831479702379539</v>
      </c>
      <c r="H369" s="318"/>
      <c r="I369" s="318">
        <f>G369-H346</f>
        <v>-4.1333540987469775E-2</v>
      </c>
      <c r="J369" s="319"/>
      <c r="K369" s="318">
        <f t="shared" si="13"/>
        <v>1.0290645929191935</v>
      </c>
      <c r="L369" s="318"/>
      <c r="M369" s="318"/>
      <c r="N369" s="296"/>
      <c r="O369" s="296"/>
    </row>
    <row r="370" spans="1:17">
      <c r="A370" s="303" t="s">
        <v>141</v>
      </c>
      <c r="B370" s="308" t="s">
        <v>89</v>
      </c>
      <c r="C370" s="301">
        <v>25.9718368093022</v>
      </c>
      <c r="D370" s="300">
        <v>23.311160629678</v>
      </c>
      <c r="E370" s="298">
        <f>AVERAGE(C370:C372)</f>
        <v>25.833857345205669</v>
      </c>
      <c r="F370" s="298">
        <f>AVERAGE(D370:D372)</f>
        <v>24.381759206408901</v>
      </c>
      <c r="G370" s="298">
        <f>C370-F370</f>
        <v>1.5900776028932988</v>
      </c>
      <c r="H370" s="298">
        <f>AVERAGE(G370:G372)</f>
        <v>1.4520981387967649</v>
      </c>
      <c r="I370" s="298">
        <f>G370-H352</f>
        <v>0.5131733186199352</v>
      </c>
      <c r="J370" s="299">
        <f>AVERAGE(I370:I372)</f>
        <v>0.37519385452340132</v>
      </c>
      <c r="K370" s="298">
        <f t="shared" si="13"/>
        <v>0.70067954312784531</v>
      </c>
      <c r="L370" s="298">
        <f>AVERAGE(K370:K372)</f>
        <v>0.77337711066785531</v>
      </c>
      <c r="M370" s="298">
        <f>STDEV(K370:K372)</f>
        <v>7.4268506955921632E-2</v>
      </c>
    </row>
    <row r="371" spans="1:17">
      <c r="A371" s="303" t="s">
        <v>141</v>
      </c>
      <c r="B371" s="307" t="s">
        <v>89</v>
      </c>
      <c r="C371" s="301">
        <v>25.8351166947993</v>
      </c>
      <c r="D371" s="300">
        <v>25.970835269734401</v>
      </c>
      <c r="E371" s="298"/>
      <c r="F371" s="298"/>
      <c r="G371" s="298">
        <f>C371-F370</f>
        <v>1.4533574883903988</v>
      </c>
      <c r="H371" s="298"/>
      <c r="I371" s="298">
        <f>G371-H352</f>
        <v>0.3764532041170352</v>
      </c>
      <c r="J371" s="299"/>
      <c r="K371" s="298">
        <f t="shared" si="13"/>
        <v>0.77032908135880473</v>
      </c>
      <c r="L371" s="298"/>
      <c r="M371" s="298"/>
    </row>
    <row r="372" spans="1:17" ht="15" thickBot="1">
      <c r="A372" s="303" t="s">
        <v>141</v>
      </c>
      <c r="B372" s="306" t="s">
        <v>89</v>
      </c>
      <c r="C372" s="301">
        <v>25.694618531515498</v>
      </c>
      <c r="D372" s="300">
        <v>23.863281719814299</v>
      </c>
      <c r="E372" s="298"/>
      <c r="F372" s="298"/>
      <c r="G372" s="298">
        <f>C372-F370</f>
        <v>1.3128593251065972</v>
      </c>
      <c r="H372" s="298"/>
      <c r="I372" s="298">
        <f>G372-H352</f>
        <v>0.2359550408332336</v>
      </c>
      <c r="J372" s="299"/>
      <c r="K372" s="298">
        <f t="shared" si="13"/>
        <v>0.84912270751691588</v>
      </c>
      <c r="L372" s="298"/>
      <c r="M372" s="298"/>
    </row>
    <row r="373" spans="1:17">
      <c r="A373" s="303" t="s">
        <v>141</v>
      </c>
      <c r="B373" s="305" t="s">
        <v>87</v>
      </c>
      <c r="C373" s="301">
        <v>24.267398487038299</v>
      </c>
      <c r="D373" s="300">
        <v>25.913199028572599</v>
      </c>
      <c r="E373" s="298">
        <f>AVERAGE(C373:C375)</f>
        <v>25.065773766726863</v>
      </c>
      <c r="F373" s="298">
        <f>AVERAGE(D373:D375)</f>
        <v>24.612267109323867</v>
      </c>
      <c r="G373" s="298">
        <f>C373-F373</f>
        <v>-0.34486862228556703</v>
      </c>
      <c r="H373" s="298">
        <f>AVERAGE(G373:G375)</f>
        <v>0.45350665740300045</v>
      </c>
      <c r="I373" s="298">
        <f>G373-H355</f>
        <v>-1.0190792766842356</v>
      </c>
      <c r="J373" s="299">
        <f>AVERAGE(I373:I375)</f>
        <v>-0.22070399699566803</v>
      </c>
      <c r="K373" s="298">
        <f t="shared" si="13"/>
        <v>2.0266251611423312</v>
      </c>
      <c r="L373" s="298">
        <f>AVERAGE(K373:K375)</f>
        <v>1.2964821227614969</v>
      </c>
      <c r="M373" s="298">
        <f>STDEV(K373:K375)</f>
        <v>0.69753362430014232</v>
      </c>
    </row>
    <row r="374" spans="1:17">
      <c r="A374" s="303" t="s">
        <v>141</v>
      </c>
      <c r="B374" s="304" t="s">
        <v>87</v>
      </c>
      <c r="C374" s="301">
        <v>25.9372813734396</v>
      </c>
      <c r="D374" s="300">
        <v>23.5571343474939</v>
      </c>
      <c r="E374" s="298"/>
      <c r="F374" s="298"/>
      <c r="G374" s="298">
        <f>C374-F373</f>
        <v>1.3250142641157332</v>
      </c>
      <c r="H374" s="298"/>
      <c r="I374" s="298">
        <f>G374-H355</f>
        <v>0.65080360971706475</v>
      </c>
      <c r="J374" s="299"/>
      <c r="K374" s="298">
        <f t="shared" si="13"/>
        <v>0.63692543474708807</v>
      </c>
      <c r="L374" s="298"/>
      <c r="M374" s="298"/>
    </row>
    <row r="375" spans="1:17" ht="15" thickBot="1">
      <c r="A375" s="303" t="s">
        <v>141</v>
      </c>
      <c r="B375" s="302" t="s">
        <v>87</v>
      </c>
      <c r="C375" s="301">
        <v>24.992641439702702</v>
      </c>
      <c r="D375" s="300">
        <v>24.366467951905101</v>
      </c>
      <c r="E375" s="298"/>
      <c r="F375" s="298"/>
      <c r="G375" s="298">
        <f>C375-F373</f>
        <v>0.38037433037883517</v>
      </c>
      <c r="H375" s="298"/>
      <c r="I375" s="298">
        <f>G375-H355</f>
        <v>-0.29383632401983328</v>
      </c>
      <c r="J375" s="299"/>
      <c r="K375" s="298">
        <f t="shared" si="13"/>
        <v>1.2258957723950714</v>
      </c>
      <c r="L375" s="298"/>
      <c r="M375" s="298"/>
    </row>
    <row r="378" spans="1:17" ht="20">
      <c r="A378" s="441" t="s">
        <v>43</v>
      </c>
      <c r="B378" s="442"/>
      <c r="C378" s="443"/>
      <c r="E378" s="447" t="s">
        <v>121</v>
      </c>
      <c r="F378" s="447"/>
    </row>
    <row r="379" spans="1:17" ht="16" thickBot="1">
      <c r="A379" s="316" t="s">
        <v>117</v>
      </c>
      <c r="B379" s="316" t="s">
        <v>116</v>
      </c>
      <c r="C379" s="315" t="s">
        <v>115</v>
      </c>
      <c r="D379" s="315" t="s">
        <v>114</v>
      </c>
      <c r="E379" s="313" t="s">
        <v>113</v>
      </c>
      <c r="F379" s="313" t="s">
        <v>112</v>
      </c>
      <c r="G379" s="314" t="s">
        <v>111</v>
      </c>
      <c r="H379" s="313" t="s">
        <v>110</v>
      </c>
      <c r="I379" s="314" t="s">
        <v>109</v>
      </c>
      <c r="J379" s="313" t="s">
        <v>108</v>
      </c>
      <c r="K379" s="313" t="s">
        <v>107</v>
      </c>
      <c r="L379" s="313" t="s">
        <v>106</v>
      </c>
      <c r="M379" s="313" t="s">
        <v>105</v>
      </c>
      <c r="O379" s="309"/>
      <c r="P379" s="312" t="s">
        <v>104</v>
      </c>
      <c r="Q379" s="311" t="s">
        <v>103</v>
      </c>
    </row>
    <row r="380" spans="1:17">
      <c r="A380" s="303" t="s">
        <v>141</v>
      </c>
      <c r="B380" s="308" t="s">
        <v>100</v>
      </c>
      <c r="C380" s="300">
        <v>24.534336336929101</v>
      </c>
      <c r="D380" s="300">
        <v>23.524045773951201</v>
      </c>
      <c r="E380" s="298">
        <f>AVERAGE(C380:C382)</f>
        <v>25.022446015222936</v>
      </c>
      <c r="F380" s="298">
        <f>AVERAGE(D380:D382)</f>
        <v>23.543950096716433</v>
      </c>
      <c r="G380" s="298">
        <f>C380-F380</f>
        <v>0.99038624021266841</v>
      </c>
      <c r="H380" s="298">
        <f>AVERAGE(G380:G382)</f>
        <v>1.478495918506501</v>
      </c>
      <c r="I380" s="298">
        <f>G380-H380</f>
        <v>-0.48810967829383256</v>
      </c>
      <c r="J380" s="299">
        <f>AVERAGE(I380:I382)</f>
        <v>7.4014868308343765E-17</v>
      </c>
      <c r="K380" s="298">
        <f t="shared" ref="K380:K409" si="14">2^-(I380)</f>
        <v>1.4026058771766208</v>
      </c>
      <c r="L380" s="317">
        <f>AVERAGE(K380:K382)</f>
        <v>1.0304479285008195</v>
      </c>
      <c r="M380" s="298">
        <f>STDEV(K380:K382)</f>
        <v>0.32229866522050182</v>
      </c>
      <c r="O380" s="310" t="s">
        <v>102</v>
      </c>
      <c r="P380" s="309">
        <v>1.0304479285008199</v>
      </c>
      <c r="Q380" s="309">
        <v>1.44944124718386</v>
      </c>
    </row>
    <row r="381" spans="1:17">
      <c r="A381" s="303" t="s">
        <v>141</v>
      </c>
      <c r="B381" s="307" t="s">
        <v>100</v>
      </c>
      <c r="C381" s="300">
        <v>25.267397720365</v>
      </c>
      <c r="D381" s="300">
        <v>23.7564338741781</v>
      </c>
      <c r="E381" s="298"/>
      <c r="F381" s="298"/>
      <c r="G381" s="298">
        <f>C381-F380</f>
        <v>1.7234476236485676</v>
      </c>
      <c r="H381" s="298"/>
      <c r="I381" s="298">
        <f>G381-H380</f>
        <v>0.24495170514206666</v>
      </c>
      <c r="J381" s="299"/>
      <c r="K381" s="298">
        <f t="shared" si="14"/>
        <v>0.84384404371176147</v>
      </c>
      <c r="L381" s="298"/>
      <c r="M381" s="298"/>
      <c r="O381" s="310" t="s">
        <v>101</v>
      </c>
      <c r="P381" s="309">
        <v>1.0905180215188699</v>
      </c>
      <c r="Q381" s="309">
        <v>1.93029488344473</v>
      </c>
    </row>
    <row r="382" spans="1:17" ht="15" thickBot="1">
      <c r="A382" s="303" t="s">
        <v>141</v>
      </c>
      <c r="B382" s="306" t="s">
        <v>100</v>
      </c>
      <c r="C382" s="300">
        <v>25.2656039883747</v>
      </c>
      <c r="D382" s="300">
        <v>23.351370642020001</v>
      </c>
      <c r="E382" s="298"/>
      <c r="F382" s="298"/>
      <c r="G382" s="298">
        <f>C382-F380</f>
        <v>1.7216538916582671</v>
      </c>
      <c r="H382" s="298"/>
      <c r="I382" s="298">
        <f>G382-H380</f>
        <v>0.24315797315176613</v>
      </c>
      <c r="J382" s="299"/>
      <c r="K382" s="298">
        <f t="shared" si="14"/>
        <v>0.84489386461407612</v>
      </c>
      <c r="L382" s="298"/>
      <c r="M382" s="298"/>
      <c r="O382" s="310" t="s">
        <v>99</v>
      </c>
      <c r="P382" s="309">
        <v>2.0002949766320399</v>
      </c>
      <c r="Q382" s="309">
        <v>1.1991961582919399</v>
      </c>
    </row>
    <row r="383" spans="1:17">
      <c r="A383" s="303" t="s">
        <v>141</v>
      </c>
      <c r="B383" s="305" t="s">
        <v>96</v>
      </c>
      <c r="C383" s="301">
        <v>25.361089232274502</v>
      </c>
      <c r="D383" s="300">
        <v>23.448826878394101</v>
      </c>
      <c r="E383" s="298">
        <f>AVERAGE(C383:C385)</f>
        <v>25.168247128410432</v>
      </c>
      <c r="F383" s="298">
        <f>AVERAGE(D383:D385)</f>
        <v>24.1126740052289</v>
      </c>
      <c r="G383" s="298">
        <f>C383-F383</f>
        <v>1.2484152270456015</v>
      </c>
      <c r="H383" s="298">
        <f>AVERAGE(G383:G385)</f>
        <v>1.055573123181534</v>
      </c>
      <c r="I383" s="298">
        <f>G383-H380</f>
        <v>-0.23008069146089949</v>
      </c>
      <c r="J383" s="299">
        <f>AVERAGE(I383:I385)</f>
        <v>-0.42292279532496707</v>
      </c>
      <c r="K383" s="298">
        <f t="shared" si="14"/>
        <v>1.1729005489666875</v>
      </c>
      <c r="L383" s="298">
        <f>AVERAGE(K383:K385)</f>
        <v>1.4494412471838285</v>
      </c>
      <c r="M383" s="298">
        <f>STDEV(K383:K385)</f>
        <v>0.72375829193463259</v>
      </c>
      <c r="O383" s="310" t="s">
        <v>98</v>
      </c>
      <c r="P383" s="309">
        <v>3.0931104574164601</v>
      </c>
      <c r="Q383" s="309">
        <v>1.85679002210941</v>
      </c>
    </row>
    <row r="384" spans="1:17">
      <c r="A384" s="303" t="s">
        <v>141</v>
      </c>
      <c r="B384" s="304" t="s">
        <v>96</v>
      </c>
      <c r="C384" s="301">
        <v>24.408034281964799</v>
      </c>
      <c r="D384" s="300">
        <v>25.7816818407013</v>
      </c>
      <c r="E384" s="298"/>
      <c r="F384" s="298"/>
      <c r="G384" s="298">
        <f>C384-F383</f>
        <v>0.29536027673589871</v>
      </c>
      <c r="H384" s="298"/>
      <c r="I384" s="298">
        <f>G384-H380</f>
        <v>-1.1831356417706023</v>
      </c>
      <c r="J384" s="299"/>
      <c r="K384" s="298">
        <f t="shared" si="14"/>
        <v>2.2706976845960476</v>
      </c>
      <c r="L384" s="298"/>
      <c r="M384" s="298"/>
      <c r="O384" s="310" t="s">
        <v>97</v>
      </c>
      <c r="P384" s="309">
        <v>5.1279346723795198</v>
      </c>
      <c r="Q384" s="309">
        <v>1.1160657127779701</v>
      </c>
    </row>
    <row r="385" spans="1:13" ht="15" thickBot="1">
      <c r="A385" s="303" t="s">
        <v>141</v>
      </c>
      <c r="B385" s="302" t="s">
        <v>96</v>
      </c>
      <c r="C385" s="301">
        <v>25.735617870992002</v>
      </c>
      <c r="D385" s="300">
        <v>23.1075132965913</v>
      </c>
      <c r="E385" s="298"/>
      <c r="F385" s="298"/>
      <c r="G385" s="298">
        <f>C385-F383</f>
        <v>1.6229438657631015</v>
      </c>
      <c r="H385" s="298"/>
      <c r="I385" s="298">
        <f>G385-H380</f>
        <v>0.14444794725660048</v>
      </c>
      <c r="J385" s="299"/>
      <c r="K385" s="298">
        <f t="shared" si="14"/>
        <v>0.90472550798875062</v>
      </c>
      <c r="L385" s="298"/>
      <c r="M385" s="298"/>
    </row>
    <row r="386" spans="1:13">
      <c r="A386" s="303" t="s">
        <v>141</v>
      </c>
      <c r="B386" s="308" t="s">
        <v>95</v>
      </c>
      <c r="C386" s="301">
        <v>25.398265695355001</v>
      </c>
      <c r="D386" s="300">
        <v>23.569943904378398</v>
      </c>
      <c r="E386" s="298">
        <f>AVERAGE(C386:C388)</f>
        <v>25.42339415338957</v>
      </c>
      <c r="F386" s="298">
        <f>AVERAGE(D386:D388)</f>
        <v>24.035350355481867</v>
      </c>
      <c r="G386" s="298">
        <f>C386-F386</f>
        <v>1.3629153398731333</v>
      </c>
      <c r="H386" s="298">
        <f>AVERAGE(G386:G388)</f>
        <v>1.3880437979076998</v>
      </c>
      <c r="I386" s="298">
        <f>G386-H380</f>
        <v>-0.11558057863336768</v>
      </c>
      <c r="J386" s="299">
        <f>AVERAGE(I386:I388)</f>
        <v>-9.0452120598801075E-2</v>
      </c>
      <c r="K386" s="298">
        <f t="shared" si="14"/>
        <v>1.083410951025217</v>
      </c>
      <c r="L386" s="298">
        <f>AVERAGE(K386:K388)</f>
        <v>1.0905180215188841</v>
      </c>
      <c r="M386" s="298">
        <f>STDEV(K386:K388)</f>
        <v>0.28811447827656561</v>
      </c>
    </row>
    <row r="387" spans="1:13">
      <c r="A387" s="303" t="s">
        <v>141</v>
      </c>
      <c r="B387" s="307" t="s">
        <v>95</v>
      </c>
      <c r="C387" s="301">
        <v>25.046963096168501</v>
      </c>
      <c r="D387" s="300">
        <v>25.328444970265199</v>
      </c>
      <c r="E387" s="298"/>
      <c r="F387" s="298"/>
      <c r="G387" s="298">
        <f>C387-F386</f>
        <v>1.0116127406866333</v>
      </c>
      <c r="H387" s="298"/>
      <c r="I387" s="298">
        <f>G387-H380</f>
        <v>-0.46688317781986766</v>
      </c>
      <c r="J387" s="299"/>
      <c r="K387" s="298">
        <f t="shared" si="14"/>
        <v>1.3821202848558214</v>
      </c>
      <c r="L387" s="298"/>
      <c r="M387" s="298"/>
    </row>
    <row r="388" spans="1:13" ht="15" thickBot="1">
      <c r="A388" s="303" t="s">
        <v>141</v>
      </c>
      <c r="B388" s="306" t="s">
        <v>95</v>
      </c>
      <c r="C388" s="301">
        <v>25.8249536686452</v>
      </c>
      <c r="D388" s="300">
        <v>23.207662191802001</v>
      </c>
      <c r="E388" s="298"/>
      <c r="F388" s="298"/>
      <c r="G388" s="298">
        <f>C388-F386</f>
        <v>1.7896033131633331</v>
      </c>
      <c r="H388" s="298"/>
      <c r="I388" s="298">
        <f>G388-H380</f>
        <v>0.31110739465683213</v>
      </c>
      <c r="J388" s="299"/>
      <c r="K388" s="298">
        <f t="shared" si="14"/>
        <v>0.80602282867561392</v>
      </c>
      <c r="L388" s="298"/>
      <c r="M388" s="298"/>
    </row>
    <row r="389" spans="1:13">
      <c r="A389" s="303" t="s">
        <v>141</v>
      </c>
      <c r="B389" s="305" t="s">
        <v>94</v>
      </c>
      <c r="C389" s="301">
        <v>25.249557989430599</v>
      </c>
      <c r="D389" s="300">
        <v>24.902071918323401</v>
      </c>
      <c r="E389" s="298">
        <f>AVERAGE(C389:C391)</f>
        <v>25.277929079992532</v>
      </c>
      <c r="F389" s="298">
        <f>AVERAGE(D389:D391)</f>
        <v>24.643145699446137</v>
      </c>
      <c r="G389" s="298">
        <f>C389-F389</f>
        <v>0.60641228998446195</v>
      </c>
      <c r="H389" s="298">
        <f>AVERAGE(G389:G391)</f>
        <v>0.63478338054639616</v>
      </c>
      <c r="I389" s="298">
        <f>G389-H380</f>
        <v>-0.87208362852203902</v>
      </c>
      <c r="J389" s="299">
        <f>AVERAGE(I389:I391)</f>
        <v>-0.84371253796010492</v>
      </c>
      <c r="K389" s="298">
        <f t="shared" si="14"/>
        <v>1.8303044302076334</v>
      </c>
      <c r="L389" s="298">
        <f>AVERAGE(K389:K391)</f>
        <v>1.9302948834446998</v>
      </c>
      <c r="M389" s="298">
        <f>STDEV(K389:K391)</f>
        <v>0.87803973044796024</v>
      </c>
    </row>
    <row r="390" spans="1:13">
      <c r="A390" s="303" t="s">
        <v>141</v>
      </c>
      <c r="B390" s="304" t="s">
        <v>94</v>
      </c>
      <c r="C390" s="301">
        <v>25.975597910927</v>
      </c>
      <c r="D390" s="300">
        <v>23.891594816288499</v>
      </c>
      <c r="E390" s="298"/>
      <c r="F390" s="298"/>
      <c r="G390" s="298">
        <f>C390-F389</f>
        <v>1.332452211480863</v>
      </c>
      <c r="H390" s="298"/>
      <c r="I390" s="298">
        <f>G390-H380</f>
        <v>-0.14604370702563796</v>
      </c>
      <c r="J390" s="299"/>
      <c r="K390" s="298">
        <f t="shared" si="14"/>
        <v>1.1065308753817271</v>
      </c>
      <c r="L390" s="298"/>
      <c r="M390" s="298"/>
    </row>
    <row r="391" spans="1:13" ht="15" thickBot="1">
      <c r="A391" s="303" t="s">
        <v>141</v>
      </c>
      <c r="B391" s="302" t="s">
        <v>94</v>
      </c>
      <c r="C391" s="301">
        <v>24.60863133962</v>
      </c>
      <c r="D391" s="300">
        <v>25.1357703637265</v>
      </c>
      <c r="E391" s="298"/>
      <c r="F391" s="298"/>
      <c r="G391" s="298">
        <f>C391-F389</f>
        <v>-3.4514359826136598E-2</v>
      </c>
      <c r="H391" s="298"/>
      <c r="I391" s="298">
        <f>G391-H380</f>
        <v>-1.5130102783326376</v>
      </c>
      <c r="J391" s="299"/>
      <c r="K391" s="298">
        <f t="shared" si="14"/>
        <v>2.8540493447447388</v>
      </c>
      <c r="L391" s="298"/>
      <c r="M391" s="298"/>
    </row>
    <row r="392" spans="1:13">
      <c r="A392" s="303" t="s">
        <v>141</v>
      </c>
      <c r="B392" s="308" t="s">
        <v>93</v>
      </c>
      <c r="C392" s="301">
        <v>24.797553190776</v>
      </c>
      <c r="D392" s="300">
        <v>24.609354727305401</v>
      </c>
      <c r="E392" s="298">
        <f>AVERAGE(C392:C394)</f>
        <v>24.614079755078404</v>
      </c>
      <c r="F392" s="298">
        <f>AVERAGE(D392:D394)</f>
        <v>24.0984349077488</v>
      </c>
      <c r="G392" s="298">
        <f>C392-F392</f>
        <v>0.69911828302720025</v>
      </c>
      <c r="H392" s="298">
        <f>AVERAGE(G392:G394)</f>
        <v>0.51564484732960025</v>
      </c>
      <c r="I392" s="298">
        <f>G392-H380</f>
        <v>-0.77937763547930072</v>
      </c>
      <c r="J392" s="299">
        <f>AVERAGE(I392:I394)</f>
        <v>-0.96285107117690083</v>
      </c>
      <c r="K392" s="298">
        <f t="shared" si="14"/>
        <v>1.7163902791767687</v>
      </c>
      <c r="L392" s="298">
        <f>AVERAGE(K392:K394)</f>
        <v>2.0002949766320812</v>
      </c>
      <c r="M392" s="298">
        <f>STDEV(K392:K394)</f>
        <v>0.57898898242006869</v>
      </c>
    </row>
    <row r="393" spans="1:13">
      <c r="A393" s="303" t="s">
        <v>141</v>
      </c>
      <c r="B393" s="307" t="s">
        <v>93</v>
      </c>
      <c r="C393" s="301">
        <v>24.1620165425404</v>
      </c>
      <c r="D393" s="300">
        <v>23.080867459930701</v>
      </c>
      <c r="E393" s="298"/>
      <c r="F393" s="298"/>
      <c r="G393" s="298">
        <f>C393-F392</f>
        <v>6.3581634791599839E-2</v>
      </c>
      <c r="H393" s="298"/>
      <c r="I393" s="298">
        <f>G393-H380</f>
        <v>-1.4149142837149011</v>
      </c>
      <c r="J393" s="299"/>
      <c r="K393" s="298">
        <f t="shared" si="14"/>
        <v>2.6664389256700933</v>
      </c>
      <c r="L393" s="298"/>
      <c r="M393" s="298"/>
    </row>
    <row r="394" spans="1:13" ht="15" thickBot="1">
      <c r="A394" s="303" t="s">
        <v>141</v>
      </c>
      <c r="B394" s="306" t="s">
        <v>93</v>
      </c>
      <c r="C394" s="301">
        <v>24.8826695319188</v>
      </c>
      <c r="D394" s="300">
        <v>24.6050825360103</v>
      </c>
      <c r="E394" s="298"/>
      <c r="F394" s="298"/>
      <c r="G394" s="298">
        <f>C394-F392</f>
        <v>0.78423462417000067</v>
      </c>
      <c r="H394" s="298"/>
      <c r="I394" s="298">
        <f>G394-H380</f>
        <v>-0.6942612943365003</v>
      </c>
      <c r="J394" s="299"/>
      <c r="K394" s="298">
        <f t="shared" si="14"/>
        <v>1.6180557250493814</v>
      </c>
      <c r="L394" s="298"/>
      <c r="M394" s="298"/>
    </row>
    <row r="395" spans="1:13">
      <c r="A395" s="303" t="s">
        <v>141</v>
      </c>
      <c r="B395" s="305" t="s">
        <v>92</v>
      </c>
      <c r="C395" s="301">
        <v>24.8165167206398</v>
      </c>
      <c r="D395" s="301">
        <v>24.587249011238299</v>
      </c>
      <c r="E395" s="298">
        <f>AVERAGE(C395:C397)</f>
        <v>25.039084489879865</v>
      </c>
      <c r="F395" s="298">
        <f>AVERAGE(D395:D397)</f>
        <v>23.751368966837035</v>
      </c>
      <c r="G395" s="298">
        <f>C395-F395</f>
        <v>1.0651477538027656</v>
      </c>
      <c r="H395" s="298">
        <f>AVERAGE(G395:G397)</f>
        <v>1.2877155230428319</v>
      </c>
      <c r="I395" s="298">
        <f>G395-H380</f>
        <v>-0.41334816470373537</v>
      </c>
      <c r="J395" s="299">
        <f>AVERAGE(I395:I397)</f>
        <v>-0.19078039546366901</v>
      </c>
      <c r="K395" s="298">
        <f t="shared" si="14"/>
        <v>1.3317729704072785</v>
      </c>
      <c r="L395" s="298">
        <f>AVERAGE(K395:K397)</f>
        <v>1.1991961582919421</v>
      </c>
      <c r="M395" s="298">
        <f>STDEV(K395:K397)</f>
        <v>0.42444654784862246</v>
      </c>
    </row>
    <row r="396" spans="1:13">
      <c r="A396" s="303" t="s">
        <v>141</v>
      </c>
      <c r="B396" s="304" t="s">
        <v>92</v>
      </c>
      <c r="C396" s="301">
        <v>24.6055016072652</v>
      </c>
      <c r="D396" s="301">
        <v>23.166314395595901</v>
      </c>
      <c r="E396" s="298"/>
      <c r="F396" s="298"/>
      <c r="G396" s="298">
        <f>C396-F395</f>
        <v>0.8541326404281655</v>
      </c>
      <c r="H396" s="298"/>
      <c r="I396" s="298">
        <f>G396-H380</f>
        <v>-0.62436327807833547</v>
      </c>
      <c r="J396" s="299"/>
      <c r="K396" s="298">
        <f t="shared" si="14"/>
        <v>1.5415303331663779</v>
      </c>
      <c r="L396" s="298"/>
      <c r="M396" s="298"/>
    </row>
    <row r="397" spans="1:13" ht="15" thickBot="1">
      <c r="A397" s="303" t="s">
        <v>141</v>
      </c>
      <c r="B397" s="302" t="s">
        <v>92</v>
      </c>
      <c r="C397" s="301">
        <v>25.695235141734599</v>
      </c>
      <c r="D397" s="301">
        <v>23.500543493676901</v>
      </c>
      <c r="E397" s="298"/>
      <c r="F397" s="298"/>
      <c r="G397" s="298">
        <f>C397-F395</f>
        <v>1.9438661748975647</v>
      </c>
      <c r="H397" s="298"/>
      <c r="I397" s="298">
        <f>G397-H380</f>
        <v>0.46537025639106377</v>
      </c>
      <c r="J397" s="299"/>
      <c r="K397" s="298">
        <f t="shared" si="14"/>
        <v>0.72428517130216996</v>
      </c>
      <c r="L397" s="298"/>
      <c r="M397" s="298"/>
    </row>
    <row r="398" spans="1:13">
      <c r="A398" s="303" t="s">
        <v>141</v>
      </c>
      <c r="B398" s="308" t="s">
        <v>91</v>
      </c>
      <c r="C398" s="301">
        <v>24.644069206616599</v>
      </c>
      <c r="D398" s="300">
        <v>24.850436630327099</v>
      </c>
      <c r="E398" s="298">
        <f>AVERAGE(C398:C400)</f>
        <v>25.082392395318731</v>
      </c>
      <c r="F398" s="298">
        <f>AVERAGE(D398:D400)</f>
        <v>25.136078547669467</v>
      </c>
      <c r="G398" s="298">
        <f>C398-F398</f>
        <v>-0.4920093410528672</v>
      </c>
      <c r="H398" s="298">
        <f>AVERAGE(G398:G400)</f>
        <v>-5.3686152350733117E-2</v>
      </c>
      <c r="I398" s="298">
        <f>G398-H380</f>
        <v>-1.9705052595593682</v>
      </c>
      <c r="J398" s="299">
        <f>AVERAGE(I398:I400)</f>
        <v>-1.5321820708572342</v>
      </c>
      <c r="K398" s="298">
        <f t="shared" si="14"/>
        <v>3.9190534779596771</v>
      </c>
      <c r="L398" s="298">
        <f>AVERAGE(K398:K400)</f>
        <v>3.0931104574164223</v>
      </c>
      <c r="M398" s="298">
        <f>STDEV(K398:K400)</f>
        <v>1.2334849999463715</v>
      </c>
    </row>
    <row r="399" spans="1:13">
      <c r="A399" s="303" t="s">
        <v>141</v>
      </c>
      <c r="B399" s="307" t="s">
        <v>91</v>
      </c>
      <c r="C399" s="301">
        <v>24.732889762161602</v>
      </c>
      <c r="D399" s="300">
        <v>24.875897819327601</v>
      </c>
      <c r="E399" s="298"/>
      <c r="F399" s="298"/>
      <c r="G399" s="298">
        <f>C399-F398</f>
        <v>-0.40318878550786508</v>
      </c>
      <c r="H399" s="298"/>
      <c r="I399" s="298">
        <f>G399-H380</f>
        <v>-1.881684704014366</v>
      </c>
      <c r="J399" s="299"/>
      <c r="K399" s="298">
        <f t="shared" si="14"/>
        <v>3.6850513016337878</v>
      </c>
      <c r="L399" s="298"/>
      <c r="M399" s="298"/>
    </row>
    <row r="400" spans="1:13" ht="15" thickBot="1">
      <c r="A400" s="303" t="s">
        <v>141</v>
      </c>
      <c r="B400" s="306" t="s">
        <v>91</v>
      </c>
      <c r="C400" s="301">
        <v>25.870218217178</v>
      </c>
      <c r="D400" s="300">
        <v>25.681901193353699</v>
      </c>
      <c r="E400" s="298"/>
      <c r="F400" s="298"/>
      <c r="G400" s="298">
        <f>C400-F398</f>
        <v>0.73413966950853293</v>
      </c>
      <c r="H400" s="298"/>
      <c r="I400" s="298">
        <f>G400-H380</f>
        <v>-0.74435624899796804</v>
      </c>
      <c r="J400" s="299"/>
      <c r="K400" s="298">
        <f t="shared" si="14"/>
        <v>1.6752265926558023</v>
      </c>
      <c r="L400" s="298"/>
      <c r="M400" s="298"/>
    </row>
    <row r="401" spans="1:17">
      <c r="A401" s="303" t="s">
        <v>141</v>
      </c>
      <c r="B401" s="305" t="s">
        <v>90</v>
      </c>
      <c r="C401" s="301">
        <v>24.660739221606001</v>
      </c>
      <c r="D401" s="300">
        <v>23.7632346303497</v>
      </c>
      <c r="E401" s="298">
        <f>AVERAGE(C401:C403)</f>
        <v>25.228883503656533</v>
      </c>
      <c r="F401" s="298">
        <f>AVERAGE(D401:D403)</f>
        <v>24.575162298614568</v>
      </c>
      <c r="G401" s="298">
        <f>C401-F401</f>
        <v>8.5576922991432269E-2</v>
      </c>
      <c r="H401" s="298">
        <f>AVERAGE(G401:G403)</f>
        <v>0.65372120504196596</v>
      </c>
      <c r="I401" s="298">
        <f>G401-H380</f>
        <v>-1.3929189955150687</v>
      </c>
      <c r="J401" s="299">
        <f>AVERAGE(I401:I403)</f>
        <v>-0.82477471346453513</v>
      </c>
      <c r="K401" s="298">
        <f t="shared" si="14"/>
        <v>2.6260947966583861</v>
      </c>
      <c r="L401" s="298">
        <f>AVERAGE(K401:K403)</f>
        <v>1.8567900221094102</v>
      </c>
      <c r="M401" s="298">
        <f>STDEV(K401:K403)</f>
        <v>0.7035378429414616</v>
      </c>
    </row>
    <row r="402" spans="1:17">
      <c r="A402" s="303" t="s">
        <v>141</v>
      </c>
      <c r="B402" s="304" t="s">
        <v>90</v>
      </c>
      <c r="C402" s="301">
        <v>25.736238641265601</v>
      </c>
      <c r="D402" s="300">
        <v>24.201990850246901</v>
      </c>
      <c r="E402" s="298"/>
      <c r="F402" s="298"/>
      <c r="G402" s="298">
        <f>C402-F401</f>
        <v>1.1610763426510324</v>
      </c>
      <c r="H402" s="298"/>
      <c r="I402" s="298">
        <f>G402-H380</f>
        <v>-0.31741957585546854</v>
      </c>
      <c r="J402" s="299"/>
      <c r="K402" s="298">
        <f t="shared" si="14"/>
        <v>1.2460997633557469</v>
      </c>
      <c r="L402" s="298"/>
      <c r="M402" s="298"/>
    </row>
    <row r="403" spans="1:17" ht="15" thickBot="1">
      <c r="A403" s="303" t="s">
        <v>141</v>
      </c>
      <c r="B403" s="302" t="s">
        <v>90</v>
      </c>
      <c r="C403" s="301">
        <v>25.289672648098001</v>
      </c>
      <c r="D403" s="300">
        <v>25.760261415247101</v>
      </c>
      <c r="E403" s="298"/>
      <c r="F403" s="298"/>
      <c r="G403" s="298">
        <f>C403-F401</f>
        <v>0.71451034948343306</v>
      </c>
      <c r="H403" s="298"/>
      <c r="I403" s="298">
        <f>G403-H380</f>
        <v>-0.76398556902306791</v>
      </c>
      <c r="J403" s="299"/>
      <c r="K403" s="298">
        <f t="shared" si="14"/>
        <v>1.6981755063140975</v>
      </c>
      <c r="L403" s="298"/>
      <c r="M403" s="298"/>
    </row>
    <row r="404" spans="1:17">
      <c r="A404" s="303" t="s">
        <v>141</v>
      </c>
      <c r="B404" s="308" t="s">
        <v>89</v>
      </c>
      <c r="C404" s="301">
        <v>24.158178975645399</v>
      </c>
      <c r="D404" s="300">
        <v>24.8432421456247</v>
      </c>
      <c r="E404" s="298">
        <f>AVERAGE(C404:C406)</f>
        <v>24.133253950149196</v>
      </c>
      <c r="F404" s="298">
        <f>AVERAGE(D404:D406)</f>
        <v>25.102807777945433</v>
      </c>
      <c r="G404" s="298">
        <f>C404-F404</f>
        <v>-0.94462880230003421</v>
      </c>
      <c r="H404" s="298">
        <f>AVERAGE(G404:G406)</f>
        <v>-0.969553827796234</v>
      </c>
      <c r="I404" s="298">
        <f>G404-H386</f>
        <v>-2.3326726002077338</v>
      </c>
      <c r="J404" s="299">
        <f>AVERAGE(I404:I406)</f>
        <v>-2.3575976257039337</v>
      </c>
      <c r="K404" s="298">
        <f t="shared" si="14"/>
        <v>5.0373766267413167</v>
      </c>
      <c r="L404" s="298">
        <f>AVERAGE(K404:K406)</f>
        <v>5.127934672379447</v>
      </c>
      <c r="M404" s="298">
        <f>STDEV(K404:K406)</f>
        <v>0.20796423045561255</v>
      </c>
    </row>
    <row r="405" spans="1:17">
      <c r="A405" s="303" t="s">
        <v>141</v>
      </c>
      <c r="B405" s="307" t="s">
        <v>89</v>
      </c>
      <c r="C405" s="301">
        <v>24.0670519654362</v>
      </c>
      <c r="D405" s="300">
        <v>25.770906660878602</v>
      </c>
      <c r="E405" s="298"/>
      <c r="F405" s="298"/>
      <c r="G405" s="298">
        <f>C405-F404</f>
        <v>-1.0357558125092332</v>
      </c>
      <c r="H405" s="298"/>
      <c r="I405" s="298">
        <f>G405-H386</f>
        <v>-2.4237996104169328</v>
      </c>
      <c r="J405" s="299"/>
      <c r="K405" s="298">
        <f t="shared" si="14"/>
        <v>5.3658235376953245</v>
      </c>
      <c r="L405" s="298"/>
      <c r="M405" s="298"/>
    </row>
    <row r="406" spans="1:17" ht="15" thickBot="1">
      <c r="A406" s="303" t="s">
        <v>141</v>
      </c>
      <c r="B406" s="306" t="s">
        <v>89</v>
      </c>
      <c r="C406" s="301">
        <v>24.174530909365998</v>
      </c>
      <c r="D406" s="300">
        <v>24.694274527333</v>
      </c>
      <c r="E406" s="298"/>
      <c r="F406" s="298"/>
      <c r="G406" s="298">
        <f>C406-F404</f>
        <v>-0.92827686857943448</v>
      </c>
      <c r="H406" s="298"/>
      <c r="I406" s="298">
        <f>G406-H386</f>
        <v>-2.3163206664871341</v>
      </c>
      <c r="J406" s="299"/>
      <c r="K406" s="298">
        <f t="shared" si="14"/>
        <v>4.9806038527016998</v>
      </c>
      <c r="L406" s="298"/>
      <c r="M406" s="298"/>
    </row>
    <row r="407" spans="1:17">
      <c r="A407" s="303" t="s">
        <v>141</v>
      </c>
      <c r="B407" s="305" t="s">
        <v>87</v>
      </c>
      <c r="C407" s="301">
        <v>25.788643796150801</v>
      </c>
      <c r="D407" s="300">
        <v>24.935732205525099</v>
      </c>
      <c r="E407" s="298">
        <f>AVERAGE(C407:C409)</f>
        <v>25.18271742766467</v>
      </c>
      <c r="F407" s="298">
        <f>AVERAGE(D407:D409)</f>
        <v>24.625122921980701</v>
      </c>
      <c r="G407" s="298">
        <f>C407-F407</f>
        <v>1.1635208741701</v>
      </c>
      <c r="H407" s="298">
        <f>AVERAGE(G407:G409)</f>
        <v>0.55759450568396696</v>
      </c>
      <c r="I407" s="298">
        <f>G407-H389</f>
        <v>0.52873749362370381</v>
      </c>
      <c r="J407" s="299">
        <f>AVERAGE(I407:I409)</f>
        <v>-7.7188874862429244E-2</v>
      </c>
      <c r="K407" s="298">
        <f t="shared" si="14"/>
        <v>0.69316105585572751</v>
      </c>
      <c r="L407" s="298">
        <f>AVERAGE(K407:K409)</f>
        <v>1.1160657127780056</v>
      </c>
      <c r="M407" s="298">
        <f>STDEV(K407:K409)</f>
        <v>0.45010305876259377</v>
      </c>
    </row>
    <row r="408" spans="1:17">
      <c r="A408" s="303" t="s">
        <v>141</v>
      </c>
      <c r="B408" s="304" t="s">
        <v>87</v>
      </c>
      <c r="C408" s="301">
        <v>24.591641938984001</v>
      </c>
      <c r="D408" s="300">
        <v>24.125321698443202</v>
      </c>
      <c r="E408" s="298"/>
      <c r="F408" s="298"/>
      <c r="G408" s="298">
        <f>C408-F407</f>
        <v>-3.3480982996699993E-2</v>
      </c>
      <c r="H408" s="298"/>
      <c r="I408" s="298">
        <f>G408-H389</f>
        <v>-0.66826436354309615</v>
      </c>
      <c r="J408" s="299"/>
      <c r="K408" s="298">
        <f t="shared" si="14"/>
        <v>1.5891599757078576</v>
      </c>
      <c r="L408" s="298"/>
      <c r="M408" s="298"/>
    </row>
    <row r="409" spans="1:17" ht="15" thickBot="1">
      <c r="A409" s="303" t="s">
        <v>141</v>
      </c>
      <c r="B409" s="302" t="s">
        <v>87</v>
      </c>
      <c r="C409" s="301">
        <v>25.167866547859202</v>
      </c>
      <c r="D409" s="300">
        <v>24.814314861973799</v>
      </c>
      <c r="E409" s="298"/>
      <c r="F409" s="298"/>
      <c r="G409" s="298">
        <f>C409-F407</f>
        <v>0.54274362587850078</v>
      </c>
      <c r="H409" s="298"/>
      <c r="I409" s="298">
        <f>G409-H389</f>
        <v>-9.2039754667895379E-2</v>
      </c>
      <c r="J409" s="299"/>
      <c r="K409" s="298">
        <f t="shared" si="14"/>
        <v>1.0658761067704314</v>
      </c>
      <c r="L409" s="298"/>
      <c r="M409" s="298"/>
    </row>
    <row r="412" spans="1:17" ht="25">
      <c r="A412" s="441" t="s">
        <v>43</v>
      </c>
      <c r="B412" s="442"/>
      <c r="C412" s="443"/>
      <c r="E412" s="444" t="s">
        <v>120</v>
      </c>
      <c r="F412" s="444"/>
    </row>
    <row r="413" spans="1:17" ht="16" thickBot="1">
      <c r="A413" s="316" t="s">
        <v>117</v>
      </c>
      <c r="B413" s="316" t="s">
        <v>116</v>
      </c>
      <c r="C413" s="315" t="s">
        <v>115</v>
      </c>
      <c r="D413" s="315" t="s">
        <v>114</v>
      </c>
      <c r="E413" s="313" t="s">
        <v>113</v>
      </c>
      <c r="F413" s="313" t="s">
        <v>112</v>
      </c>
      <c r="G413" s="314" t="s">
        <v>111</v>
      </c>
      <c r="H413" s="313" t="s">
        <v>110</v>
      </c>
      <c r="I413" s="314" t="s">
        <v>109</v>
      </c>
      <c r="J413" s="313" t="s">
        <v>108</v>
      </c>
      <c r="K413" s="313" t="s">
        <v>107</v>
      </c>
      <c r="L413" s="313" t="s">
        <v>106</v>
      </c>
      <c r="M413" s="313" t="s">
        <v>105</v>
      </c>
      <c r="O413" s="309"/>
      <c r="P413" s="312" t="s">
        <v>104</v>
      </c>
      <c r="Q413" s="311" t="s">
        <v>103</v>
      </c>
    </row>
    <row r="414" spans="1:17">
      <c r="A414" s="303" t="s">
        <v>141</v>
      </c>
      <c r="B414" s="308" t="s">
        <v>100</v>
      </c>
      <c r="C414" s="301">
        <v>25.163042996802499</v>
      </c>
      <c r="D414" s="300">
        <v>24.787292103515199</v>
      </c>
      <c r="E414" s="298">
        <f>AVERAGE(C414:C416)</f>
        <v>25.404572853746931</v>
      </c>
      <c r="F414" s="298">
        <f>AVERAGE(D414:D416)</f>
        <v>24.477655846212201</v>
      </c>
      <c r="G414" s="298">
        <f>C414-F414</f>
        <v>0.68538715059029798</v>
      </c>
      <c r="H414" s="298">
        <f>AVERAGE(G414:G416)</f>
        <v>0.92691700753473205</v>
      </c>
      <c r="I414" s="298">
        <f>G414-H414</f>
        <v>-0.24152985694443407</v>
      </c>
      <c r="J414" s="299">
        <f>AVERAGE(I414:I416)</f>
        <v>0</v>
      </c>
      <c r="K414" s="298">
        <f t="shared" ref="K414:K443" si="15">2^-(I414)</f>
        <v>1.1822456692136529</v>
      </c>
      <c r="L414" s="317">
        <f>AVERAGE(K414:K416)</f>
        <v>1.0349930836090664</v>
      </c>
      <c r="M414" s="298">
        <f>STDEV(K414:K416)</f>
        <v>0.3076373083240338</v>
      </c>
      <c r="O414" s="310" t="s">
        <v>102</v>
      </c>
      <c r="P414" s="309">
        <v>1.0349930836090699</v>
      </c>
      <c r="Q414" s="309">
        <v>1.56895338795573</v>
      </c>
    </row>
    <row r="415" spans="1:17">
      <c r="A415" s="303" t="s">
        <v>141</v>
      </c>
      <c r="B415" s="307" t="s">
        <v>100</v>
      </c>
      <c r="C415" s="301">
        <v>25.957986963666499</v>
      </c>
      <c r="D415" s="300">
        <v>24.107489113200401</v>
      </c>
      <c r="E415" s="298"/>
      <c r="F415" s="298"/>
      <c r="G415" s="298">
        <f>C415-F414</f>
        <v>1.4803311174542984</v>
      </c>
      <c r="H415" s="298"/>
      <c r="I415" s="298">
        <f>G415-H414</f>
        <v>0.5534141099195663</v>
      </c>
      <c r="J415" s="299"/>
      <c r="K415" s="298">
        <f t="shared" si="15"/>
        <v>0.68140568547706815</v>
      </c>
      <c r="L415" s="298"/>
      <c r="M415" s="298"/>
      <c r="O415" s="310" t="s">
        <v>101</v>
      </c>
      <c r="P415" s="309">
        <v>0.90707047946103703</v>
      </c>
      <c r="Q415" s="309">
        <v>1.7840490927055499</v>
      </c>
    </row>
    <row r="416" spans="1:17" ht="15" thickBot="1">
      <c r="A416" s="303" t="s">
        <v>141</v>
      </c>
      <c r="B416" s="306" t="s">
        <v>100</v>
      </c>
      <c r="C416" s="301">
        <v>25.092688600771801</v>
      </c>
      <c r="D416" s="300">
        <v>24.538186321921</v>
      </c>
      <c r="E416" s="298"/>
      <c r="F416" s="298"/>
      <c r="G416" s="298">
        <f>C416-F414</f>
        <v>0.61503275455959994</v>
      </c>
      <c r="H416" s="298"/>
      <c r="I416" s="298">
        <f>G416-H414</f>
        <v>-0.31188425297513211</v>
      </c>
      <c r="J416" s="299"/>
      <c r="K416" s="298">
        <f t="shared" si="15"/>
        <v>1.2413278961364778</v>
      </c>
      <c r="L416" s="298"/>
      <c r="M416" s="298"/>
      <c r="O416" s="310" t="s">
        <v>99</v>
      </c>
      <c r="P416" s="309">
        <v>0.98216129083773696</v>
      </c>
      <c r="Q416" s="309">
        <v>1.5003736749110299</v>
      </c>
    </row>
    <row r="417" spans="1:17">
      <c r="A417" s="303" t="s">
        <v>141</v>
      </c>
      <c r="B417" s="305" t="s">
        <v>96</v>
      </c>
      <c r="C417" s="301">
        <v>25.885559662328301</v>
      </c>
      <c r="D417" s="300">
        <v>25.173848503396801</v>
      </c>
      <c r="E417" s="298">
        <f>AVERAGE(C417:C419)</f>
        <v>25.378530404996098</v>
      </c>
      <c r="F417" s="298">
        <f>AVERAGE(D417:D419)</f>
        <v>25.0110379407928</v>
      </c>
      <c r="G417" s="298">
        <f>C417-F417</f>
        <v>0.87452172153550123</v>
      </c>
      <c r="H417" s="298">
        <f>AVERAGE(G417:G419)</f>
        <v>0.36749246420330078</v>
      </c>
      <c r="I417" s="298">
        <f>G417-H414</f>
        <v>-5.2395285999230823E-2</v>
      </c>
      <c r="J417" s="299">
        <f>AVERAGE(I417:I419)</f>
        <v>-0.55942454333143121</v>
      </c>
      <c r="K417" s="298">
        <f t="shared" si="15"/>
        <v>1.0369851870975577</v>
      </c>
      <c r="L417" s="298">
        <f>AVERAGE(K417:K419)</f>
        <v>1.5689533879557327</v>
      </c>
      <c r="M417" s="298">
        <f>STDEV(K417:K419)</f>
        <v>0.70209552485998517</v>
      </c>
      <c r="O417" s="310" t="s">
        <v>98</v>
      </c>
      <c r="P417" s="309">
        <v>1.7731591392046999</v>
      </c>
      <c r="Q417" s="309">
        <v>2.53359304454486</v>
      </c>
    </row>
    <row r="418" spans="1:17">
      <c r="A418" s="303" t="s">
        <v>141</v>
      </c>
      <c r="B418" s="304" t="s">
        <v>96</v>
      </c>
      <c r="C418" s="301">
        <v>25.553760937706901</v>
      </c>
      <c r="D418" s="300">
        <v>25.1328692169572</v>
      </c>
      <c r="E418" s="298"/>
      <c r="F418" s="298"/>
      <c r="G418" s="298">
        <f>C418-F417</f>
        <v>0.54272299691410097</v>
      </c>
      <c r="H418" s="298"/>
      <c r="I418" s="298">
        <f>G418-H414</f>
        <v>-0.38419401062063108</v>
      </c>
      <c r="J418" s="299"/>
      <c r="K418" s="298">
        <f t="shared" si="15"/>
        <v>1.3051304471092195</v>
      </c>
      <c r="L418" s="298"/>
      <c r="M418" s="298"/>
      <c r="O418" s="310" t="s">
        <v>97</v>
      </c>
      <c r="P418" s="309">
        <v>2.0624463343582402</v>
      </c>
      <c r="Q418" s="309">
        <v>1.1482582932213901</v>
      </c>
    </row>
    <row r="419" spans="1:17" ht="15" thickBot="1">
      <c r="A419" s="303" t="s">
        <v>141</v>
      </c>
      <c r="B419" s="302" t="s">
        <v>96</v>
      </c>
      <c r="C419" s="301">
        <v>24.6962706149531</v>
      </c>
      <c r="D419" s="300">
        <v>24.726396102024399</v>
      </c>
      <c r="E419" s="298"/>
      <c r="F419" s="298"/>
      <c r="G419" s="298">
        <f>C419-F417</f>
        <v>-0.31476732583969991</v>
      </c>
      <c r="H419" s="298"/>
      <c r="I419" s="298">
        <f>G419-H414</f>
        <v>-1.2416843333744318</v>
      </c>
      <c r="J419" s="299"/>
      <c r="K419" s="298">
        <f t="shared" si="15"/>
        <v>2.3647445296604204</v>
      </c>
      <c r="L419" s="298"/>
      <c r="M419" s="298"/>
    </row>
    <row r="420" spans="1:17">
      <c r="A420" s="303" t="s">
        <v>141</v>
      </c>
      <c r="B420" s="308" t="s">
        <v>95</v>
      </c>
      <c r="C420" s="301">
        <v>25.7914090920024</v>
      </c>
      <c r="D420" s="300">
        <v>24.4556768574251</v>
      </c>
      <c r="E420" s="298">
        <f>AVERAGE(C420:C422)</f>
        <v>24.980102711633464</v>
      </c>
      <c r="F420" s="298">
        <f>AVERAGE(D420:D422)</f>
        <v>23.766783672252</v>
      </c>
      <c r="G420" s="298">
        <f>C420-F420</f>
        <v>2.0246254197504001</v>
      </c>
      <c r="H420" s="298">
        <f>AVERAGE(G420:G422)</f>
        <v>1.2133190393814661</v>
      </c>
      <c r="I420" s="298">
        <f>G420-H414</f>
        <v>1.0977084122156682</v>
      </c>
      <c r="J420" s="299">
        <f>AVERAGE(I420:I422)</f>
        <v>0.28640203184673402</v>
      </c>
      <c r="K420" s="298">
        <f t="shared" si="15"/>
        <v>0.46725810295259573</v>
      </c>
      <c r="L420" s="298">
        <f>AVERAGE(K420:K422)</f>
        <v>0.90707047946108899</v>
      </c>
      <c r="M420" s="298">
        <f>STDEV(K420:K422)</f>
        <v>0.48516524304713338</v>
      </c>
    </row>
    <row r="421" spans="1:17">
      <c r="A421" s="303" t="s">
        <v>141</v>
      </c>
      <c r="B421" s="307" t="s">
        <v>95</v>
      </c>
      <c r="C421" s="301">
        <v>24.1802186024896</v>
      </c>
      <c r="D421" s="300">
        <v>23.0468306653121</v>
      </c>
      <c r="E421" s="298"/>
      <c r="F421" s="298"/>
      <c r="G421" s="298">
        <f>C421-F420</f>
        <v>0.41343493023759947</v>
      </c>
      <c r="H421" s="298"/>
      <c r="I421" s="298">
        <f>G421-H414</f>
        <v>-0.51348207729713258</v>
      </c>
      <c r="J421" s="299"/>
      <c r="K421" s="298">
        <f t="shared" si="15"/>
        <v>1.4274914230326872</v>
      </c>
      <c r="L421" s="298"/>
      <c r="M421" s="298"/>
    </row>
    <row r="422" spans="1:17" ht="15" thickBot="1">
      <c r="A422" s="303" t="s">
        <v>141</v>
      </c>
      <c r="B422" s="306" t="s">
        <v>95</v>
      </c>
      <c r="C422" s="301">
        <v>24.968680440408399</v>
      </c>
      <c r="D422" s="300">
        <v>23.7978434940188</v>
      </c>
      <c r="E422" s="298"/>
      <c r="F422" s="298"/>
      <c r="G422" s="298">
        <f>C422-F420</f>
        <v>1.2018967681563986</v>
      </c>
      <c r="H422" s="298"/>
      <c r="I422" s="298">
        <f>G422-H414</f>
        <v>0.27497976062166651</v>
      </c>
      <c r="J422" s="299"/>
      <c r="K422" s="298">
        <f t="shared" si="15"/>
        <v>0.82646191239798372</v>
      </c>
      <c r="L422" s="298"/>
      <c r="M422" s="298"/>
    </row>
    <row r="423" spans="1:17">
      <c r="A423" s="303" t="s">
        <v>141</v>
      </c>
      <c r="B423" s="305" t="s">
        <v>94</v>
      </c>
      <c r="C423" s="301">
        <v>25.4125425144852</v>
      </c>
      <c r="D423" s="300">
        <v>23.1738022592832</v>
      </c>
      <c r="E423" s="298">
        <f>AVERAGE(C423:C425)</f>
        <v>24.827516452618465</v>
      </c>
      <c r="F423" s="298">
        <f>AVERAGE(D423:D425)</f>
        <v>24.671711045964798</v>
      </c>
      <c r="G423" s="298">
        <f>C423-F423</f>
        <v>0.74083146852040116</v>
      </c>
      <c r="H423" s="298">
        <f>AVERAGE(G423:G425)</f>
        <v>0.15580540665366746</v>
      </c>
      <c r="I423" s="298">
        <f>G423-H414</f>
        <v>-0.18608553901433089</v>
      </c>
      <c r="J423" s="299">
        <f>AVERAGE(I423:I425)</f>
        <v>-0.77111160088106467</v>
      </c>
      <c r="K423" s="298">
        <f t="shared" si="15"/>
        <v>1.1376726797677339</v>
      </c>
      <c r="L423" s="298">
        <f>AVERAGE(K423:K425)</f>
        <v>1.7840490927056287</v>
      </c>
      <c r="M423" s="298">
        <f>STDEV(K423:K425)</f>
        <v>0.62045462027194798</v>
      </c>
    </row>
    <row r="424" spans="1:17">
      <c r="A424" s="303" t="s">
        <v>141</v>
      </c>
      <c r="B424" s="304" t="s">
        <v>94</v>
      </c>
      <c r="C424" s="301">
        <v>24.719210106720599</v>
      </c>
      <c r="D424" s="300">
        <v>25.5327184100491</v>
      </c>
      <c r="E424" s="298"/>
      <c r="F424" s="298"/>
      <c r="G424" s="298">
        <f>C424-F423</f>
        <v>4.7499060755800571E-2</v>
      </c>
      <c r="H424" s="298"/>
      <c r="I424" s="298">
        <f>G424-H414</f>
        <v>-0.87941794677893148</v>
      </c>
      <c r="J424" s="299"/>
      <c r="K424" s="298">
        <f t="shared" si="15"/>
        <v>1.8396329542641021</v>
      </c>
      <c r="L424" s="298"/>
      <c r="M424" s="298"/>
    </row>
    <row r="425" spans="1:17" ht="15" thickBot="1">
      <c r="A425" s="303" t="s">
        <v>141</v>
      </c>
      <c r="B425" s="302" t="s">
        <v>94</v>
      </c>
      <c r="C425" s="301">
        <v>24.350796736649599</v>
      </c>
      <c r="D425" s="300">
        <v>25.308612468562099</v>
      </c>
      <c r="E425" s="298"/>
      <c r="F425" s="298"/>
      <c r="G425" s="298">
        <f>C425-F423</f>
        <v>-0.32091430931519938</v>
      </c>
      <c r="H425" s="298"/>
      <c r="I425" s="298">
        <f>G425-H414</f>
        <v>-1.2478313168499313</v>
      </c>
      <c r="J425" s="299"/>
      <c r="K425" s="298">
        <f t="shared" si="15"/>
        <v>2.3748416440850497</v>
      </c>
      <c r="L425" s="298"/>
      <c r="M425" s="298"/>
    </row>
    <row r="426" spans="1:17">
      <c r="A426" s="303" t="s">
        <v>141</v>
      </c>
      <c r="B426" s="308" t="s">
        <v>93</v>
      </c>
      <c r="C426" s="301">
        <v>25.092518247264302</v>
      </c>
      <c r="D426" s="300">
        <v>25.407775282768</v>
      </c>
      <c r="E426" s="298">
        <f>AVERAGE(C426:C428)</f>
        <v>25.240593007298102</v>
      </c>
      <c r="F426" s="298">
        <f>AVERAGE(D426:D428)</f>
        <v>24.279766950181099</v>
      </c>
      <c r="G426" s="298">
        <f>C426-F426</f>
        <v>0.81275129708320293</v>
      </c>
      <c r="H426" s="298">
        <f>AVERAGE(G426:G428)</f>
        <v>0.96082605711700231</v>
      </c>
      <c r="I426" s="298">
        <f>G426-H414</f>
        <v>-0.11416571045152912</v>
      </c>
      <c r="J426" s="299">
        <f>AVERAGE(I426:I428)</f>
        <v>3.3909049582270291E-2</v>
      </c>
      <c r="K426" s="298">
        <f t="shared" si="15"/>
        <v>1.0823489578623726</v>
      </c>
      <c r="L426" s="298">
        <f>AVERAGE(K426:K428)</f>
        <v>0.9821612908377384</v>
      </c>
      <c r="M426" s="298">
        <f>STDEV(K426:K428)</f>
        <v>0.12355077066793743</v>
      </c>
    </row>
    <row r="427" spans="1:17">
      <c r="A427" s="303" t="s">
        <v>141</v>
      </c>
      <c r="B427" s="307" t="s">
        <v>93</v>
      </c>
      <c r="C427" s="301">
        <v>25.178078745077201</v>
      </c>
      <c r="D427" s="300">
        <v>24.017241771209999</v>
      </c>
      <c r="E427" s="298"/>
      <c r="F427" s="298"/>
      <c r="G427" s="298">
        <f>C427-F426</f>
        <v>0.89831179489610236</v>
      </c>
      <c r="H427" s="298"/>
      <c r="I427" s="298">
        <f>G427-H414</f>
        <v>-2.8605212638629696E-2</v>
      </c>
      <c r="J427" s="299"/>
      <c r="K427" s="298">
        <f t="shared" si="15"/>
        <v>1.0200254954161063</v>
      </c>
      <c r="L427" s="298"/>
      <c r="M427" s="298"/>
    </row>
    <row r="428" spans="1:17" ht="15" thickBot="1">
      <c r="A428" s="303" t="s">
        <v>141</v>
      </c>
      <c r="B428" s="306" t="s">
        <v>93</v>
      </c>
      <c r="C428" s="301">
        <v>25.4511820295528</v>
      </c>
      <c r="D428" s="300">
        <v>23.4142837965653</v>
      </c>
      <c r="E428" s="298"/>
      <c r="F428" s="298"/>
      <c r="G428" s="298">
        <f>C428-F426</f>
        <v>1.1714150793717018</v>
      </c>
      <c r="H428" s="298"/>
      <c r="I428" s="298">
        <f>G428-H414</f>
        <v>0.2444980718369697</v>
      </c>
      <c r="J428" s="299"/>
      <c r="K428" s="298">
        <f t="shared" si="15"/>
        <v>0.84410941923473604</v>
      </c>
      <c r="L428" s="298"/>
      <c r="M428" s="298"/>
    </row>
    <row r="429" spans="1:17">
      <c r="A429" s="303" t="s">
        <v>141</v>
      </c>
      <c r="B429" s="305" t="s">
        <v>92</v>
      </c>
      <c r="C429" s="301">
        <v>25.939416357502701</v>
      </c>
      <c r="D429" s="301">
        <v>24.8593433242721</v>
      </c>
      <c r="E429" s="298">
        <f>AVERAGE(C429:C431)</f>
        <v>25.222560139276467</v>
      </c>
      <c r="F429" s="298">
        <f>AVERAGE(D429:D431)</f>
        <v>24.717445327136833</v>
      </c>
      <c r="G429" s="298">
        <f>C429-F429</f>
        <v>1.221971030365868</v>
      </c>
      <c r="H429" s="298">
        <f>AVERAGE(G429:G431)</f>
        <v>0.50511481213963449</v>
      </c>
      <c r="I429" s="298">
        <f>G429-H414</f>
        <v>0.29505402283113591</v>
      </c>
      <c r="J429" s="299">
        <f>AVERAGE(I429:I431)</f>
        <v>-0.4218021953950975</v>
      </c>
      <c r="K429" s="298">
        <f t="shared" si="15"/>
        <v>0.81504181196045056</v>
      </c>
      <c r="L429" s="298">
        <f>AVERAGE(K429:K431)</f>
        <v>1.5003736749110719</v>
      </c>
      <c r="M429" s="298">
        <f>STDEV(K429:K431)</f>
        <v>0.8941894923436281</v>
      </c>
    </row>
    <row r="430" spans="1:17">
      <c r="A430" s="303" t="s">
        <v>141</v>
      </c>
      <c r="B430" s="304" t="s">
        <v>92</v>
      </c>
      <c r="C430" s="301">
        <v>25.412655338432302</v>
      </c>
      <c r="D430" s="301">
        <v>23.968741792398401</v>
      </c>
      <c r="E430" s="298"/>
      <c r="F430" s="298"/>
      <c r="G430" s="298">
        <f>C430-F429</f>
        <v>0.69521001129546889</v>
      </c>
      <c r="H430" s="298"/>
      <c r="I430" s="298">
        <f>G430-H414</f>
        <v>-0.23170699623926316</v>
      </c>
      <c r="J430" s="299"/>
      <c r="K430" s="298">
        <f t="shared" si="15"/>
        <v>1.1742234683961059</v>
      </c>
      <c r="L430" s="298"/>
      <c r="M430" s="298"/>
    </row>
    <row r="431" spans="1:17" ht="15" thickBot="1">
      <c r="A431" s="303" t="s">
        <v>141</v>
      </c>
      <c r="B431" s="302" t="s">
        <v>92</v>
      </c>
      <c r="C431" s="301">
        <v>24.315608721894399</v>
      </c>
      <c r="D431" s="301">
        <v>25.324250864740002</v>
      </c>
      <c r="E431" s="298"/>
      <c r="F431" s="298"/>
      <c r="G431" s="298">
        <f>C431-F429</f>
        <v>-0.40183660524243336</v>
      </c>
      <c r="H431" s="298"/>
      <c r="I431" s="298">
        <f>G431-H414</f>
        <v>-1.3287536127771653</v>
      </c>
      <c r="J431" s="299"/>
      <c r="K431" s="298">
        <f t="shared" si="15"/>
        <v>2.5118557443766591</v>
      </c>
      <c r="L431" s="298"/>
      <c r="M431" s="298"/>
    </row>
    <row r="432" spans="1:17">
      <c r="A432" s="303" t="s">
        <v>141</v>
      </c>
      <c r="B432" s="308" t="s">
        <v>91</v>
      </c>
      <c r="C432" s="301">
        <v>24.010743280650701</v>
      </c>
      <c r="D432" s="300">
        <v>25.2145439107226</v>
      </c>
      <c r="E432" s="298">
        <f>AVERAGE(C432:C434)</f>
        <v>24.442399440873999</v>
      </c>
      <c r="F432" s="298">
        <f>AVERAGE(D432:D434)</f>
        <v>24.291007284551331</v>
      </c>
      <c r="G432" s="298">
        <f>C432-F432</f>
        <v>-0.28026400390062989</v>
      </c>
      <c r="H432" s="298">
        <f>AVERAGE(G432:G434)</f>
        <v>0.15139215632266931</v>
      </c>
      <c r="I432" s="298">
        <f>G432-H414</f>
        <v>-1.2071810114353618</v>
      </c>
      <c r="J432" s="299">
        <f>AVERAGE(I432:I434)</f>
        <v>-0.7755248512120626</v>
      </c>
      <c r="K432" s="298">
        <f t="shared" si="15"/>
        <v>2.3088605039690973</v>
      </c>
      <c r="L432" s="298">
        <f>AVERAGE(K432:K434)</f>
        <v>1.7731591392047659</v>
      </c>
      <c r="M432" s="298">
        <f>STDEV(K432:K434)</f>
        <v>0.55554409980228381</v>
      </c>
    </row>
    <row r="433" spans="1:17">
      <c r="A433" s="303" t="s">
        <v>141</v>
      </c>
      <c r="B433" s="307" t="s">
        <v>91</v>
      </c>
      <c r="C433" s="301">
        <v>24.3612029538237</v>
      </c>
      <c r="D433" s="300">
        <v>23.498980249324202</v>
      </c>
      <c r="E433" s="298"/>
      <c r="F433" s="298"/>
      <c r="G433" s="298">
        <f>C433-F432</f>
        <v>7.0195669272369088E-2</v>
      </c>
      <c r="H433" s="298"/>
      <c r="I433" s="298">
        <f>G433-H414</f>
        <v>-0.85672133826236296</v>
      </c>
      <c r="J433" s="299"/>
      <c r="K433" s="298">
        <f t="shared" si="15"/>
        <v>1.8109181468969751</v>
      </c>
      <c r="L433" s="298"/>
      <c r="M433" s="298"/>
    </row>
    <row r="434" spans="1:17" ht="15" thickBot="1">
      <c r="A434" s="303" t="s">
        <v>141</v>
      </c>
      <c r="B434" s="306" t="s">
        <v>91</v>
      </c>
      <c r="C434" s="301">
        <v>24.955252088147599</v>
      </c>
      <c r="D434" s="300">
        <v>24.1594976936072</v>
      </c>
      <c r="E434" s="298"/>
      <c r="F434" s="298"/>
      <c r="G434" s="298">
        <f>C434-F432</f>
        <v>0.6642448035962687</v>
      </c>
      <c r="H434" s="298"/>
      <c r="I434" s="298">
        <f>G434-H414</f>
        <v>-0.26267220393846336</v>
      </c>
      <c r="J434" s="299"/>
      <c r="K434" s="298">
        <f t="shared" si="15"/>
        <v>1.1996987667482251</v>
      </c>
      <c r="L434" s="298"/>
      <c r="M434" s="298"/>
    </row>
    <row r="435" spans="1:17">
      <c r="A435" s="303" t="s">
        <v>141</v>
      </c>
      <c r="B435" s="305" t="s">
        <v>90</v>
      </c>
      <c r="C435" s="301">
        <v>24.149625656500699</v>
      </c>
      <c r="D435" s="300">
        <v>24.732665708495801</v>
      </c>
      <c r="E435" s="298">
        <f>AVERAGE(C435:C437)</f>
        <v>24.610734632147501</v>
      </c>
      <c r="F435" s="298">
        <f>AVERAGE(D435:D437)</f>
        <v>24.981511012162002</v>
      </c>
      <c r="G435" s="298">
        <f>C435-F435</f>
        <v>-0.83188535566130284</v>
      </c>
      <c r="H435" s="298">
        <f>AVERAGE(G435:G437)</f>
        <v>-0.37077638001450214</v>
      </c>
      <c r="I435" s="298">
        <f>G435-H414</f>
        <v>-1.7588023631960348</v>
      </c>
      <c r="J435" s="299">
        <f>AVERAGE(I435:I437)</f>
        <v>-1.297693387549234</v>
      </c>
      <c r="K435" s="298">
        <f t="shared" si="15"/>
        <v>3.3841707523779299</v>
      </c>
      <c r="L435" s="298">
        <f>AVERAGE(K435:K437)</f>
        <v>2.5335930445448449</v>
      </c>
      <c r="M435" s="298">
        <f>STDEV(K435:K437)</f>
        <v>0.77290708713120937</v>
      </c>
    </row>
    <row r="436" spans="1:17">
      <c r="A436" s="303" t="s">
        <v>141</v>
      </c>
      <c r="B436" s="304" t="s">
        <v>90</v>
      </c>
      <c r="C436" s="301">
        <v>24.680476492667101</v>
      </c>
      <c r="D436" s="300">
        <v>24.916383059329199</v>
      </c>
      <c r="E436" s="298"/>
      <c r="F436" s="298"/>
      <c r="G436" s="298">
        <f>C436-F435</f>
        <v>-0.30103451949490179</v>
      </c>
      <c r="H436" s="298"/>
      <c r="I436" s="298">
        <f>G436-H414</f>
        <v>-1.2279515270296337</v>
      </c>
      <c r="J436" s="299"/>
      <c r="K436" s="298">
        <f t="shared" si="15"/>
        <v>2.3423416610058276</v>
      </c>
      <c r="L436" s="298"/>
      <c r="M436" s="298"/>
    </row>
    <row r="437" spans="1:17" ht="15" thickBot="1">
      <c r="A437" s="303" t="s">
        <v>141</v>
      </c>
      <c r="B437" s="302" t="s">
        <v>90</v>
      </c>
      <c r="C437" s="301">
        <v>25.0021017472747</v>
      </c>
      <c r="D437" s="300">
        <v>25.295484268660999</v>
      </c>
      <c r="E437" s="298"/>
      <c r="F437" s="298"/>
      <c r="G437" s="298">
        <f>C437-F435</f>
        <v>2.0590735112698155E-2</v>
      </c>
      <c r="H437" s="298"/>
      <c r="I437" s="298">
        <f>G437-H414</f>
        <v>-0.9063262724220339</v>
      </c>
      <c r="J437" s="299"/>
      <c r="K437" s="298">
        <f t="shared" si="15"/>
        <v>1.8742667202507775</v>
      </c>
      <c r="L437" s="298"/>
      <c r="M437" s="298"/>
    </row>
    <row r="438" spans="1:17">
      <c r="A438" s="303" t="s">
        <v>141</v>
      </c>
      <c r="B438" s="308" t="s">
        <v>89</v>
      </c>
      <c r="C438" s="301">
        <v>24.4455860944568</v>
      </c>
      <c r="D438" s="300">
        <v>23.804857027843202</v>
      </c>
      <c r="E438" s="298">
        <f>AVERAGE(C438:C440)</f>
        <v>24.327109408534366</v>
      </c>
      <c r="F438" s="298">
        <f>AVERAGE(D438:D440)</f>
        <v>24.1523499241096</v>
      </c>
      <c r="G438" s="298">
        <f>C438-F438</f>
        <v>0.29323617034719973</v>
      </c>
      <c r="H438" s="298">
        <f>AVERAGE(G438:G440)</f>
        <v>0.17475948442476627</v>
      </c>
      <c r="I438" s="298">
        <f>G438-H420</f>
        <v>-0.92008286903426639</v>
      </c>
      <c r="J438" s="299">
        <f>AVERAGE(I438:I440)</f>
        <v>-1.0385595549566997</v>
      </c>
      <c r="K438" s="298">
        <f t="shared" si="15"/>
        <v>1.8922239805028536</v>
      </c>
      <c r="L438" s="298">
        <f>AVERAGE(K438:K440)</f>
        <v>2.062446334358206</v>
      </c>
      <c r="M438" s="298">
        <f>STDEV(K438:K440)</f>
        <v>0.23010215664063255</v>
      </c>
    </row>
    <row r="439" spans="1:17">
      <c r="A439" s="303" t="s">
        <v>141</v>
      </c>
      <c r="B439" s="307" t="s">
        <v>89</v>
      </c>
      <c r="C439" s="301">
        <v>24.148912438620901</v>
      </c>
      <c r="D439" s="300">
        <v>24.5015668199492</v>
      </c>
      <c r="E439" s="298"/>
      <c r="F439" s="298"/>
      <c r="G439" s="298">
        <f>C439-F438</f>
        <v>-3.4374854886998207E-3</v>
      </c>
      <c r="H439" s="298"/>
      <c r="I439" s="298">
        <f>G439-H420</f>
        <v>-1.2167565248701659</v>
      </c>
      <c r="J439" s="299"/>
      <c r="K439" s="298">
        <f t="shared" si="15"/>
        <v>2.3242359343505781</v>
      </c>
      <c r="L439" s="298"/>
      <c r="M439" s="298"/>
    </row>
    <row r="440" spans="1:17" ht="15" thickBot="1">
      <c r="A440" s="303" t="s">
        <v>141</v>
      </c>
      <c r="B440" s="306" t="s">
        <v>89</v>
      </c>
      <c r="C440" s="301">
        <v>24.386829692525399</v>
      </c>
      <c r="D440" s="300">
        <v>24.150625924536399</v>
      </c>
      <c r="E440" s="298"/>
      <c r="F440" s="298"/>
      <c r="G440" s="298">
        <f>C440-F438</f>
        <v>0.23447976841579887</v>
      </c>
      <c r="H440" s="298"/>
      <c r="I440" s="298">
        <f>G440-H420</f>
        <v>-0.97883927096566725</v>
      </c>
      <c r="J440" s="299"/>
      <c r="K440" s="298">
        <f t="shared" si="15"/>
        <v>1.9708790882211871</v>
      </c>
      <c r="L440" s="298"/>
      <c r="M440" s="298"/>
    </row>
    <row r="441" spans="1:17">
      <c r="A441" s="303" t="s">
        <v>141</v>
      </c>
      <c r="B441" s="305" t="s">
        <v>87</v>
      </c>
      <c r="C441" s="301">
        <v>24.4861446021043</v>
      </c>
      <c r="D441" s="300">
        <v>23.0614383656286</v>
      </c>
      <c r="E441" s="298">
        <f>AVERAGE(C441:C443)</f>
        <v>24.234944958070731</v>
      </c>
      <c r="F441" s="298">
        <f>AVERAGE(D441:D443)</f>
        <v>24.267033296537566</v>
      </c>
      <c r="G441" s="298">
        <f>C441-F441</f>
        <v>0.21911130556673442</v>
      </c>
      <c r="H441" s="298">
        <f>AVERAGE(G441:G443)</f>
        <v>-3.2088338466831345E-2</v>
      </c>
      <c r="I441" s="298">
        <f>G441-H423</f>
        <v>6.3305898913066955E-2</v>
      </c>
      <c r="J441" s="299">
        <f>AVERAGE(I441:I443)</f>
        <v>-0.18789374512049883</v>
      </c>
      <c r="K441" s="298">
        <f t="shared" si="15"/>
        <v>0.95706850660272891</v>
      </c>
      <c r="L441" s="298">
        <f>AVERAGE(K441:K443)</f>
        <v>1.1482582932214058</v>
      </c>
      <c r="M441" s="298">
        <f>STDEV(K441:K443)</f>
        <v>0.17392356524859787</v>
      </c>
    </row>
    <row r="442" spans="1:17">
      <c r="A442" s="303" t="s">
        <v>141</v>
      </c>
      <c r="B442" s="304" t="s">
        <v>87</v>
      </c>
      <c r="C442" s="301">
        <v>24.171131171985301</v>
      </c>
      <c r="D442" s="300">
        <v>24.253457389297299</v>
      </c>
      <c r="E442" s="298"/>
      <c r="F442" s="298"/>
      <c r="G442" s="298">
        <f>C442-F441</f>
        <v>-9.5902124552264212E-2</v>
      </c>
      <c r="H442" s="298"/>
      <c r="I442" s="298">
        <f>G442-H423</f>
        <v>-0.2517075312059317</v>
      </c>
      <c r="J442" s="299"/>
      <c r="K442" s="298">
        <f t="shared" si="15"/>
        <v>1.1906154586649551</v>
      </c>
      <c r="L442" s="298"/>
      <c r="M442" s="298"/>
    </row>
    <row r="443" spans="1:17" ht="15" thickBot="1">
      <c r="A443" s="303" t="s">
        <v>141</v>
      </c>
      <c r="B443" s="302" t="s">
        <v>87</v>
      </c>
      <c r="C443" s="301">
        <v>24.047559100122601</v>
      </c>
      <c r="D443" s="300">
        <v>25.486204134686801</v>
      </c>
      <c r="E443" s="298"/>
      <c r="F443" s="298"/>
      <c r="G443" s="298">
        <f>C443-F441</f>
        <v>-0.21947419641496424</v>
      </c>
      <c r="H443" s="298"/>
      <c r="I443" s="298">
        <f>G443-H423</f>
        <v>-0.37527960306863173</v>
      </c>
      <c r="J443" s="299"/>
      <c r="K443" s="298">
        <f t="shared" si="15"/>
        <v>1.2970909143965335</v>
      </c>
      <c r="L443" s="298"/>
      <c r="M443" s="298"/>
    </row>
    <row r="446" spans="1:17" ht="23">
      <c r="A446" s="441" t="s">
        <v>43</v>
      </c>
      <c r="B446" s="442"/>
      <c r="C446" s="443"/>
      <c r="E446" s="445" t="s">
        <v>119</v>
      </c>
      <c r="F446" s="445"/>
    </row>
    <row r="447" spans="1:17" ht="16" thickBot="1">
      <c r="A447" s="316" t="s">
        <v>117</v>
      </c>
      <c r="B447" s="316" t="s">
        <v>116</v>
      </c>
      <c r="C447" s="315" t="s">
        <v>115</v>
      </c>
      <c r="D447" s="315" t="s">
        <v>114</v>
      </c>
      <c r="E447" s="313" t="s">
        <v>113</v>
      </c>
      <c r="F447" s="313" t="s">
        <v>112</v>
      </c>
      <c r="G447" s="314" t="s">
        <v>111</v>
      </c>
      <c r="H447" s="313" t="s">
        <v>110</v>
      </c>
      <c r="I447" s="314" t="s">
        <v>109</v>
      </c>
      <c r="J447" s="313" t="s">
        <v>108</v>
      </c>
      <c r="K447" s="313" t="s">
        <v>107</v>
      </c>
      <c r="L447" s="313" t="s">
        <v>106</v>
      </c>
      <c r="M447" s="313" t="s">
        <v>105</v>
      </c>
      <c r="O447" s="309"/>
      <c r="P447" s="312" t="s">
        <v>104</v>
      </c>
      <c r="Q447" s="311" t="s">
        <v>103</v>
      </c>
    </row>
    <row r="448" spans="1:17">
      <c r="A448" s="303" t="s">
        <v>141</v>
      </c>
      <c r="B448" s="308" t="s">
        <v>100</v>
      </c>
      <c r="C448" s="300">
        <v>25.1433</v>
      </c>
      <c r="D448" s="300">
        <v>25.147200000000002</v>
      </c>
      <c r="E448" s="298">
        <f>AVERAGE(C448:C450)</f>
        <v>25.009966666666667</v>
      </c>
      <c r="F448" s="298">
        <f>AVERAGE(D448:D450)</f>
        <v>25.164533333333335</v>
      </c>
      <c r="G448" s="298">
        <f>C448-F448</f>
        <v>-2.123333333333477E-2</v>
      </c>
      <c r="H448" s="298">
        <f>AVERAGE(G448:G450)</f>
        <v>-0.15456666666666763</v>
      </c>
      <c r="I448" s="298">
        <f>G448-H448</f>
        <v>0.13333333333333286</v>
      </c>
      <c r="J448" s="299">
        <f>AVERAGE(I448:I450)</f>
        <v>0</v>
      </c>
      <c r="K448" s="298">
        <f t="shared" ref="K448:K474" si="16">2^-(I448)</f>
        <v>0.91172248855821703</v>
      </c>
      <c r="L448" s="298">
        <f>AVERAGE(K448:K450)</f>
        <v>1.0193491701761905</v>
      </c>
      <c r="M448" s="298">
        <f>STDEV(K448:K450)</f>
        <v>0.25207225598319744</v>
      </c>
      <c r="O448" s="310" t="s">
        <v>102</v>
      </c>
      <c r="P448" s="309">
        <v>1.0193491701761901</v>
      </c>
      <c r="Q448" s="309">
        <v>1.0523869412003899</v>
      </c>
    </row>
    <row r="449" spans="1:17">
      <c r="A449" s="303" t="s">
        <v>141</v>
      </c>
      <c r="B449" s="307" t="s">
        <v>100</v>
      </c>
      <c r="C449" s="300">
        <v>25.263300000000001</v>
      </c>
      <c r="D449" s="300">
        <v>25.188800000000001</v>
      </c>
      <c r="E449" s="298"/>
      <c r="F449" s="298"/>
      <c r="G449" s="298">
        <f>C449-F448</f>
        <v>9.8766666666666225E-2</v>
      </c>
      <c r="H449" s="298"/>
      <c r="I449" s="298">
        <f>G449-H448</f>
        <v>0.25333333333333385</v>
      </c>
      <c r="J449" s="299"/>
      <c r="K449" s="298">
        <f t="shared" si="16"/>
        <v>0.83895577476824967</v>
      </c>
      <c r="L449" s="298"/>
      <c r="M449" s="298"/>
      <c r="O449" s="310" t="s">
        <v>101</v>
      </c>
      <c r="P449" s="309">
        <v>1.4469728234740999</v>
      </c>
      <c r="Q449" s="309">
        <v>0.489083821633298</v>
      </c>
    </row>
    <row r="450" spans="1:17" ht="15" thickBot="1">
      <c r="A450" s="303" t="s">
        <v>141</v>
      </c>
      <c r="B450" s="306" t="s">
        <v>100</v>
      </c>
      <c r="C450" s="300">
        <v>24.6233</v>
      </c>
      <c r="D450" s="300">
        <v>25.157599999999999</v>
      </c>
      <c r="E450" s="298"/>
      <c r="F450" s="298"/>
      <c r="G450" s="298">
        <f>C450-F448</f>
        <v>-0.54123333333333434</v>
      </c>
      <c r="H450" s="298"/>
      <c r="I450" s="298">
        <f>G450-H448</f>
        <v>-0.38666666666666671</v>
      </c>
      <c r="J450" s="299"/>
      <c r="K450" s="298">
        <f t="shared" si="16"/>
        <v>1.3073692472021052</v>
      </c>
      <c r="L450" s="298"/>
      <c r="M450" s="298"/>
      <c r="O450" s="310" t="s">
        <v>99</v>
      </c>
      <c r="P450" s="309">
        <v>0.87484481193755104</v>
      </c>
      <c r="Q450" s="309">
        <v>0.64823566086630702</v>
      </c>
    </row>
    <row r="451" spans="1:17">
      <c r="A451" s="303" t="s">
        <v>141</v>
      </c>
      <c r="B451" s="305" t="s">
        <v>96</v>
      </c>
      <c r="C451" s="301">
        <v>26.563300000000002</v>
      </c>
      <c r="D451" s="300">
        <v>26.717600000000001</v>
      </c>
      <c r="E451" s="298">
        <f>AVERAGE(C451:C453)</f>
        <v>26.563300000000002</v>
      </c>
      <c r="F451" s="298">
        <f>AVERAGE(D451:D453)</f>
        <v>26.790400000000002</v>
      </c>
      <c r="G451" s="298">
        <f>C451-F451</f>
        <v>-0.22710000000000008</v>
      </c>
      <c r="H451" s="298">
        <f>AVERAGE(G451:G453)</f>
        <v>-0.22710000000000127</v>
      </c>
      <c r="I451" s="298">
        <f>G451-H448</f>
        <v>-7.253333333333245E-2</v>
      </c>
      <c r="J451" s="299">
        <f>AVERAGE(I451:I453)</f>
        <v>-7.253333333333363E-2</v>
      </c>
      <c r="K451" s="298">
        <f t="shared" si="16"/>
        <v>1.0515615769447353</v>
      </c>
      <c r="L451" s="298">
        <f>AVERAGE(K451:K453)</f>
        <v>1.052386941200389</v>
      </c>
      <c r="M451" s="298">
        <f>STDEV(K451:K453)</f>
        <v>5.1047112485894067E-2</v>
      </c>
      <c r="O451" s="310" t="s">
        <v>98</v>
      </c>
      <c r="P451" s="309">
        <v>1.3762309932302099</v>
      </c>
      <c r="Q451" s="310">
        <v>0.95808506069292498</v>
      </c>
    </row>
    <row r="452" spans="1:17">
      <c r="A452" s="303" t="s">
        <v>141</v>
      </c>
      <c r="B452" s="304" t="s">
        <v>96</v>
      </c>
      <c r="C452" s="301">
        <v>26.633299999999998</v>
      </c>
      <c r="D452" s="300">
        <v>26.499199999999998</v>
      </c>
      <c r="E452" s="298"/>
      <c r="F452" s="298"/>
      <c r="G452" s="298">
        <f>C452-F451</f>
        <v>-0.15710000000000335</v>
      </c>
      <c r="H452" s="298"/>
      <c r="I452" s="298">
        <f>G452-H448</f>
        <v>-2.5333333333357189E-3</v>
      </c>
      <c r="J452" s="299"/>
      <c r="K452" s="298">
        <f t="shared" si="16"/>
        <v>1.0017575154805609</v>
      </c>
      <c r="L452" s="298"/>
      <c r="M452" s="298"/>
      <c r="O452" s="310" t="s">
        <v>97</v>
      </c>
      <c r="P452" s="309">
        <v>2.1340612993605599</v>
      </c>
      <c r="Q452" s="309">
        <v>1.9234096024384799</v>
      </c>
    </row>
    <row r="453" spans="1:17" ht="15" thickBot="1">
      <c r="A453" s="303" t="s">
        <v>141</v>
      </c>
      <c r="B453" s="302" t="s">
        <v>96</v>
      </c>
      <c r="C453" s="301">
        <v>26.493300000000001</v>
      </c>
      <c r="D453" s="300">
        <v>27.154399999999999</v>
      </c>
      <c r="E453" s="298"/>
      <c r="F453" s="298"/>
      <c r="G453" s="298">
        <f>C453-F451</f>
        <v>-0.29710000000000036</v>
      </c>
      <c r="H453" s="298"/>
      <c r="I453" s="298">
        <f>G453-H448</f>
        <v>-0.14253333333333273</v>
      </c>
      <c r="J453" s="299"/>
      <c r="K453" s="298">
        <f t="shared" si="16"/>
        <v>1.1038417311758708</v>
      </c>
      <c r="L453" s="298"/>
      <c r="M453" s="298"/>
    </row>
    <row r="454" spans="1:17">
      <c r="A454" s="303" t="s">
        <v>141</v>
      </c>
      <c r="B454" s="308" t="s">
        <v>95</v>
      </c>
      <c r="C454" s="301">
        <v>23.3933</v>
      </c>
      <c r="D454" s="300">
        <v>24.679200000000002</v>
      </c>
      <c r="E454" s="298">
        <f>AVERAGE(C454:C456)</f>
        <v>24.096633333333333</v>
      </c>
      <c r="F454" s="298">
        <f>AVERAGE(D454:D456)</f>
        <v>24.693066666666667</v>
      </c>
      <c r="G454" s="298">
        <f>C454-F454</f>
        <v>-1.2997666666666667</v>
      </c>
      <c r="H454" s="298">
        <f>AVERAGE(G454:G456)</f>
        <v>-0.59643333333333359</v>
      </c>
      <c r="I454" s="298">
        <f>G454-H448</f>
        <v>-1.1451999999999991</v>
      </c>
      <c r="J454" s="299">
        <f>AVERAGE(I454:I456)</f>
        <v>-0.44186666666666596</v>
      </c>
      <c r="K454" s="298">
        <f t="shared" si="16"/>
        <v>2.2117679015255063</v>
      </c>
      <c r="L454" s="298">
        <f>AVERAGE(K454:K456)</f>
        <v>1.4469728234740973</v>
      </c>
      <c r="M454" s="298">
        <f>STDEV(K454:K456)</f>
        <v>0.66242444011759161</v>
      </c>
    </row>
    <row r="455" spans="1:17">
      <c r="A455" s="303" t="s">
        <v>141</v>
      </c>
      <c r="B455" s="307" t="s">
        <v>95</v>
      </c>
      <c r="C455" s="301">
        <v>24.433299999999999</v>
      </c>
      <c r="D455" s="300">
        <v>24.751999999999999</v>
      </c>
      <c r="E455" s="298"/>
      <c r="F455" s="298"/>
      <c r="G455" s="298">
        <f>C455-F454</f>
        <v>-0.25976666666666759</v>
      </c>
      <c r="H455" s="298"/>
      <c r="I455" s="298">
        <f>G455-H448</f>
        <v>-0.10519999999999996</v>
      </c>
      <c r="J455" s="299"/>
      <c r="K455" s="298">
        <f t="shared" si="16"/>
        <v>1.0756434959732368</v>
      </c>
      <c r="L455" s="298"/>
      <c r="M455" s="298"/>
    </row>
    <row r="456" spans="1:17" ht="15" thickBot="1">
      <c r="A456" s="303" t="s">
        <v>141</v>
      </c>
      <c r="B456" s="306" t="s">
        <v>95</v>
      </c>
      <c r="C456" s="301">
        <v>24.4633</v>
      </c>
      <c r="D456" s="300">
        <v>24.648</v>
      </c>
      <c r="E456" s="298"/>
      <c r="F456" s="298"/>
      <c r="G456" s="298">
        <f>C456-F454</f>
        <v>-0.22976666666666645</v>
      </c>
      <c r="H456" s="298"/>
      <c r="I456" s="298">
        <f>G456-H448</f>
        <v>-7.5199999999998823E-2</v>
      </c>
      <c r="J456" s="299"/>
      <c r="K456" s="298">
        <f t="shared" si="16"/>
        <v>1.0535070729235492</v>
      </c>
      <c r="L456" s="298"/>
      <c r="M456" s="298"/>
    </row>
    <row r="457" spans="1:17">
      <c r="A457" s="303" t="s">
        <v>141</v>
      </c>
      <c r="B457" s="305" t="s">
        <v>94</v>
      </c>
      <c r="C457" s="301">
        <v>23.583300000000001</v>
      </c>
      <c r="D457" s="300">
        <v>23.0776</v>
      </c>
      <c r="E457" s="298">
        <f>AVERAGE(C457:C459)</f>
        <v>23.536633333333331</v>
      </c>
      <c r="F457" s="298">
        <f>AVERAGE(D457:D459)</f>
        <v>22.658133333333335</v>
      </c>
      <c r="G457" s="298">
        <f>C457-F457</f>
        <v>0.9251666666666658</v>
      </c>
      <c r="H457" s="298">
        <f>AVERAGE(G457:G459)</f>
        <v>0.87849999999999773</v>
      </c>
      <c r="I457" s="298">
        <f>G457-H448</f>
        <v>1.0797333333333334</v>
      </c>
      <c r="J457" s="299">
        <f>AVERAGE(I457:I459)</f>
        <v>1.0330666666666655</v>
      </c>
      <c r="K457" s="298">
        <f t="shared" si="16"/>
        <v>0.47311626573600352</v>
      </c>
      <c r="L457" s="298">
        <f>AVERAGE(K457:K459)</f>
        <v>0.48908382163329805</v>
      </c>
      <c r="M457" s="298">
        <f>STDEV(K457:K459)</f>
        <v>2.486122395117853E-2</v>
      </c>
    </row>
    <row r="458" spans="1:17">
      <c r="A458" s="303" t="s">
        <v>141</v>
      </c>
      <c r="B458" s="304" t="s">
        <v>94</v>
      </c>
      <c r="C458" s="301">
        <v>23.453299999999999</v>
      </c>
      <c r="D458" s="300">
        <v>22.349599999999999</v>
      </c>
      <c r="E458" s="298"/>
      <c r="F458" s="298"/>
      <c r="G458" s="298">
        <f>C458-F457</f>
        <v>0.79516666666666325</v>
      </c>
      <c r="H458" s="298"/>
      <c r="I458" s="298">
        <f>G458-H448</f>
        <v>0.94973333333333088</v>
      </c>
      <c r="J458" s="299"/>
      <c r="K458" s="298">
        <f t="shared" si="16"/>
        <v>0.51772814955891189</v>
      </c>
      <c r="L458" s="298"/>
      <c r="M458" s="298"/>
    </row>
    <row r="459" spans="1:17" ht="15" thickBot="1">
      <c r="A459" s="303" t="s">
        <v>141</v>
      </c>
      <c r="B459" s="302" t="s">
        <v>94</v>
      </c>
      <c r="C459" s="301">
        <v>23.5733</v>
      </c>
      <c r="D459" s="300">
        <v>22.5472</v>
      </c>
      <c r="E459" s="298"/>
      <c r="F459" s="298"/>
      <c r="G459" s="298">
        <f>C459-F457</f>
        <v>0.91516666666666424</v>
      </c>
      <c r="H459" s="298"/>
      <c r="I459" s="298">
        <f>G459-H448</f>
        <v>1.0697333333333319</v>
      </c>
      <c r="J459" s="299"/>
      <c r="K459" s="298">
        <f t="shared" si="16"/>
        <v>0.47640704960497871</v>
      </c>
      <c r="L459" s="298"/>
      <c r="M459" s="298"/>
    </row>
    <row r="460" spans="1:17">
      <c r="A460" s="303" t="s">
        <v>141</v>
      </c>
      <c r="B460" s="308" t="s">
        <v>93</v>
      </c>
      <c r="C460" s="301">
        <v>21.583300000000001</v>
      </c>
      <c r="D460" s="300">
        <v>21.6632</v>
      </c>
      <c r="E460" s="298">
        <f>AVERAGE(C460:C462)</f>
        <v>21.559966666666668</v>
      </c>
      <c r="F460" s="298">
        <f>AVERAGE(D460:D462)</f>
        <v>21.521066666666666</v>
      </c>
      <c r="G460" s="298">
        <f>C460-F460</f>
        <v>6.2233333333335139E-2</v>
      </c>
      <c r="H460" s="298">
        <f>AVERAGE(G460:G462)</f>
        <v>3.8900000000000524E-2</v>
      </c>
      <c r="I460" s="298">
        <f>G460-H448</f>
        <v>0.21680000000000277</v>
      </c>
      <c r="J460" s="299">
        <f>AVERAGE(I460:I462)</f>
        <v>0.19346666666666815</v>
      </c>
      <c r="K460" s="298">
        <f t="shared" si="16"/>
        <v>0.86047190907903948</v>
      </c>
      <c r="L460" s="298">
        <f>AVERAGE(K460:K462)</f>
        <v>0.87484481193755081</v>
      </c>
      <c r="M460" s="298">
        <f>STDEV(K460:K462)</f>
        <v>3.0188640210831907E-2</v>
      </c>
    </row>
    <row r="461" spans="1:17">
      <c r="A461" s="303" t="s">
        <v>141</v>
      </c>
      <c r="B461" s="307" t="s">
        <v>93</v>
      </c>
      <c r="C461" s="301">
        <v>21.503299999999999</v>
      </c>
      <c r="D461" s="300">
        <v>21.4344</v>
      </c>
      <c r="E461" s="298"/>
      <c r="F461" s="298"/>
      <c r="G461" s="298">
        <f>C461-F460</f>
        <v>-1.7766666666666708E-2</v>
      </c>
      <c r="H461" s="298"/>
      <c r="I461" s="298">
        <f>G461-H448</f>
        <v>0.13680000000000092</v>
      </c>
      <c r="J461" s="299"/>
      <c r="K461" s="298">
        <f t="shared" si="16"/>
        <v>0.90953433129283789</v>
      </c>
      <c r="L461" s="298"/>
      <c r="M461" s="298"/>
    </row>
    <row r="462" spans="1:17" ht="15" thickBot="1">
      <c r="A462" s="303" t="s">
        <v>141</v>
      </c>
      <c r="B462" s="306" t="s">
        <v>93</v>
      </c>
      <c r="C462" s="301">
        <v>21.593299999999999</v>
      </c>
      <c r="D462" s="300">
        <v>21.465599999999998</v>
      </c>
      <c r="E462" s="298"/>
      <c r="F462" s="298"/>
      <c r="G462" s="298">
        <f>C462-F460</f>
        <v>7.223333333333315E-2</v>
      </c>
      <c r="H462" s="298"/>
      <c r="I462" s="298">
        <f>G462-H448</f>
        <v>0.22680000000000078</v>
      </c>
      <c r="J462" s="299"/>
      <c r="K462" s="298">
        <f t="shared" si="16"/>
        <v>0.85452819544077474</v>
      </c>
      <c r="L462" s="298"/>
      <c r="M462" s="298"/>
    </row>
    <row r="463" spans="1:17">
      <c r="A463" s="303" t="s">
        <v>141</v>
      </c>
      <c r="B463" s="305" t="s">
        <v>92</v>
      </c>
      <c r="C463" s="301">
        <v>24.613299999999999</v>
      </c>
      <c r="D463" s="300">
        <v>23.608000000000001</v>
      </c>
      <c r="E463" s="298">
        <f>AVERAGE(C463:C465)</f>
        <v>24.276633333333336</v>
      </c>
      <c r="F463" s="298">
        <f>AVERAGE(D463:D465)</f>
        <v>23.743200000000002</v>
      </c>
      <c r="G463" s="298">
        <f>C463-F463</f>
        <v>0.87009999999999721</v>
      </c>
      <c r="H463" s="298">
        <f>AVERAGE(G463:G465)</f>
        <v>0.53343333333333121</v>
      </c>
      <c r="I463" s="298">
        <f>G463-H448</f>
        <v>1.0246666666666648</v>
      </c>
      <c r="J463" s="299">
        <f>AVERAGE(I463:I465)</f>
        <v>0.68799999999999883</v>
      </c>
      <c r="K463" s="298">
        <f t="shared" si="16"/>
        <v>0.49152385227809159</v>
      </c>
      <c r="L463" s="298">
        <f>AVERAGE(K463:K465)</f>
        <v>0.64823566086630746</v>
      </c>
      <c r="M463" s="298">
        <f>STDEV(K463:K465)</f>
        <v>0.24454445224945889</v>
      </c>
    </row>
    <row r="464" spans="1:17">
      <c r="A464" s="303" t="s">
        <v>141</v>
      </c>
      <c r="B464" s="304" t="s">
        <v>92</v>
      </c>
      <c r="C464" s="301">
        <v>23.693300000000001</v>
      </c>
      <c r="D464" s="300">
        <v>23.909600000000001</v>
      </c>
      <c r="E464" s="298"/>
      <c r="F464" s="298"/>
      <c r="G464" s="298">
        <f>C464-F463</f>
        <v>-4.9900000000000944E-2</v>
      </c>
      <c r="H464" s="298"/>
      <c r="I464" s="298">
        <f>G464-H448</f>
        <v>0.10466666666666669</v>
      </c>
      <c r="J464" s="299"/>
      <c r="K464" s="298">
        <f t="shared" si="16"/>
        <v>0.93001979799142032</v>
      </c>
      <c r="L464" s="298"/>
      <c r="M464" s="298"/>
    </row>
    <row r="465" spans="1:13" ht="15" thickBot="1">
      <c r="A465" s="303" t="s">
        <v>141</v>
      </c>
      <c r="B465" s="302" t="s">
        <v>92</v>
      </c>
      <c r="C465" s="301">
        <v>24.523299999999999</v>
      </c>
      <c r="D465" s="300">
        <v>23.712</v>
      </c>
      <c r="E465" s="298"/>
      <c r="F465" s="298"/>
      <c r="G465" s="298">
        <f>C465-F463</f>
        <v>0.78009999999999735</v>
      </c>
      <c r="H465" s="298"/>
      <c r="I465" s="298">
        <f>G465-H448</f>
        <v>0.93466666666666498</v>
      </c>
      <c r="J465" s="299"/>
      <c r="K465" s="298">
        <f t="shared" si="16"/>
        <v>0.52316333232941059</v>
      </c>
      <c r="L465" s="298"/>
      <c r="M465" s="298"/>
    </row>
    <row r="466" spans="1:13">
      <c r="A466" s="303" t="s">
        <v>141</v>
      </c>
      <c r="B466" s="308" t="s">
        <v>91</v>
      </c>
      <c r="C466" s="301">
        <v>21.683299999999999</v>
      </c>
      <c r="D466" s="301">
        <v>23.233599999999999</v>
      </c>
      <c r="E466" s="298">
        <f>AVERAGE(C466:C468)</f>
        <v>22.45996666666667</v>
      </c>
      <c r="F466" s="298">
        <f>AVERAGE(D466:D468)</f>
        <v>22.963200000000001</v>
      </c>
      <c r="G466" s="298">
        <f>C466-F466</f>
        <v>-1.2799000000000014</v>
      </c>
      <c r="H466" s="298">
        <f>AVERAGE(G466:G468)</f>
        <v>-0.50323333333333409</v>
      </c>
      <c r="I466" s="298">
        <f>G466-H448</f>
        <v>-1.1253333333333337</v>
      </c>
      <c r="J466" s="299">
        <f>AVERAGE(I466:I468)</f>
        <v>-0.34866666666666646</v>
      </c>
      <c r="K466" s="298">
        <f t="shared" si="16"/>
        <v>2.1815194451238198</v>
      </c>
      <c r="L466" s="298">
        <f>AVERAGE(K466:K468)</f>
        <v>1.3762309932302088</v>
      </c>
      <c r="M466" s="298">
        <f>STDEV(K466:K468)</f>
        <v>0.69838627727406544</v>
      </c>
    </row>
    <row r="467" spans="1:13">
      <c r="A467" s="303" t="s">
        <v>141</v>
      </c>
      <c r="B467" s="307" t="s">
        <v>91</v>
      </c>
      <c r="C467" s="301">
        <v>22.903300000000002</v>
      </c>
      <c r="D467" s="301">
        <v>22.817599999999999</v>
      </c>
      <c r="E467" s="298"/>
      <c r="F467" s="298"/>
      <c r="G467" s="298">
        <f>C467-F466</f>
        <v>-5.9899999999998954E-2</v>
      </c>
      <c r="H467" s="298"/>
      <c r="I467" s="298">
        <f>G467-H448</f>
        <v>9.4666666666668675E-2</v>
      </c>
      <c r="J467" s="299"/>
      <c r="K467" s="298">
        <f t="shared" si="16"/>
        <v>0.93648859725008782</v>
      </c>
      <c r="L467" s="298"/>
      <c r="M467" s="298"/>
    </row>
    <row r="468" spans="1:13" ht="15" thickBot="1">
      <c r="A468" s="303" t="s">
        <v>141</v>
      </c>
      <c r="B468" s="306" t="s">
        <v>91</v>
      </c>
      <c r="C468" s="301">
        <v>22.793299999999999</v>
      </c>
      <c r="D468" s="301">
        <v>22.8384</v>
      </c>
      <c r="E468" s="298"/>
      <c r="F468" s="298"/>
      <c r="G468" s="298">
        <f>C468-F466</f>
        <v>-0.16990000000000194</v>
      </c>
      <c r="H468" s="298"/>
      <c r="I468" s="298">
        <f>G468-H448</f>
        <v>-1.5333333333334309E-2</v>
      </c>
      <c r="J468" s="299"/>
      <c r="K468" s="298">
        <f t="shared" si="16"/>
        <v>1.0106849373167193</v>
      </c>
      <c r="L468" s="298"/>
      <c r="M468" s="298"/>
    </row>
    <row r="469" spans="1:13">
      <c r="A469" s="303" t="s">
        <v>141</v>
      </c>
      <c r="B469" s="305" t="s">
        <v>90</v>
      </c>
      <c r="C469" s="301">
        <v>23.723299999999998</v>
      </c>
      <c r="D469" s="300">
        <v>24.637599999999999</v>
      </c>
      <c r="E469" s="298">
        <f>AVERAGE(C469:C471)</f>
        <v>23.953299999999999</v>
      </c>
      <c r="F469" s="298">
        <f>AVERAGE(D469:D471)</f>
        <v>24.024000000000001</v>
      </c>
      <c r="G469" s="298">
        <f>C469-F469</f>
        <v>-0.30070000000000263</v>
      </c>
      <c r="H469" s="298">
        <f>AVERAGE(G469:G471)</f>
        <v>-7.0700000000001026E-2</v>
      </c>
      <c r="I469" s="298">
        <f>G469-H448</f>
        <v>-0.146133333333335</v>
      </c>
      <c r="J469" s="299">
        <f>AVERAGE(I469:I471)</f>
        <v>8.3866666666666603E-2</v>
      </c>
      <c r="K469" s="298">
        <f t="shared" si="16"/>
        <v>1.1065996198873425</v>
      </c>
      <c r="L469" s="298">
        <f>AVERAGE(K469:K471)</f>
        <v>0.95808506069292421</v>
      </c>
      <c r="M469" s="298">
        <f>STDEV(K469:K471)</f>
        <v>0.19658092893063167</v>
      </c>
    </row>
    <row r="470" spans="1:13">
      <c r="A470" s="303" t="s">
        <v>141</v>
      </c>
      <c r="B470" s="304" t="s">
        <v>90</v>
      </c>
      <c r="C470" s="301">
        <v>23.8233</v>
      </c>
      <c r="D470" s="300">
        <v>24.502400000000002</v>
      </c>
      <c r="E470" s="298"/>
      <c r="F470" s="298"/>
      <c r="G470" s="298">
        <f>C470-F469</f>
        <v>-0.20070000000000121</v>
      </c>
      <c r="H470" s="298"/>
      <c r="I470" s="298">
        <f>G470-H448</f>
        <v>-4.6133333333333582E-2</v>
      </c>
      <c r="J470" s="299"/>
      <c r="K470" s="298">
        <f t="shared" si="16"/>
        <v>1.0324939537769802</v>
      </c>
      <c r="L470" s="298"/>
      <c r="M470" s="298"/>
    </row>
    <row r="471" spans="1:13" ht="15" thickBot="1">
      <c r="A471" s="303" t="s">
        <v>141</v>
      </c>
      <c r="B471" s="302" t="s">
        <v>90</v>
      </c>
      <c r="C471" s="301">
        <v>24.313300000000002</v>
      </c>
      <c r="D471" s="300">
        <v>22.931999999999999</v>
      </c>
      <c r="E471" s="298"/>
      <c r="F471" s="298"/>
      <c r="G471" s="298">
        <f>C471-F469</f>
        <v>0.28930000000000078</v>
      </c>
      <c r="H471" s="298"/>
      <c r="I471" s="298">
        <f>G471-H448</f>
        <v>0.44386666666666841</v>
      </c>
      <c r="J471" s="299"/>
      <c r="K471" s="298">
        <f t="shared" si="16"/>
        <v>0.73516160841445022</v>
      </c>
      <c r="L471" s="298"/>
      <c r="M471" s="298"/>
    </row>
    <row r="472" spans="1:13">
      <c r="A472" s="303" t="s">
        <v>141</v>
      </c>
      <c r="B472" s="308" t="s">
        <v>89</v>
      </c>
      <c r="C472" s="301">
        <v>21.293299999999999</v>
      </c>
      <c r="D472" s="300">
        <v>22.3184</v>
      </c>
      <c r="E472" s="298">
        <f>AVERAGE(C472:C474)</f>
        <v>21.146633333333334</v>
      </c>
      <c r="F472" s="298">
        <f>AVERAGE(D472:D474)</f>
        <v>22.197066666666668</v>
      </c>
      <c r="G472" s="298">
        <f>C472-F472</f>
        <v>-0.90376666666666949</v>
      </c>
      <c r="H472" s="298">
        <f>AVERAGE(G472:G474)</f>
        <v>-1.0504333333333353</v>
      </c>
      <c r="I472" s="298">
        <f>G472-H460</f>
        <v>-0.94266666666666998</v>
      </c>
      <c r="J472" s="299"/>
      <c r="K472" s="298">
        <f t="shared" si="16"/>
        <v>1.9220777112210128</v>
      </c>
      <c r="L472" s="298">
        <f>AVERAGE(K472:K474)</f>
        <v>2.1340612993605652</v>
      </c>
      <c r="M472" s="298">
        <f>STDEV(K472:K474)</f>
        <v>0.19931143118663364</v>
      </c>
    </row>
    <row r="473" spans="1:13">
      <c r="A473" s="303" t="s">
        <v>141</v>
      </c>
      <c r="B473" s="307" t="s">
        <v>89</v>
      </c>
      <c r="C473" s="301">
        <v>21.1233</v>
      </c>
      <c r="D473" s="300">
        <v>22.047999999999998</v>
      </c>
      <c r="E473" s="298"/>
      <c r="F473" s="298"/>
      <c r="G473" s="298">
        <f>C473-F472</f>
        <v>-1.0737666666666676</v>
      </c>
      <c r="H473" s="298"/>
      <c r="I473" s="298">
        <f>G473-H460</f>
        <v>-1.1126666666666682</v>
      </c>
      <c r="J473" s="299"/>
      <c r="K473" s="298">
        <f t="shared" si="16"/>
        <v>2.162449837240445</v>
      </c>
      <c r="L473" s="298"/>
      <c r="M473" s="298"/>
    </row>
    <row r="474" spans="1:13" ht="15" thickBot="1">
      <c r="A474" s="303" t="s">
        <v>141</v>
      </c>
      <c r="B474" s="306" t="s">
        <v>89</v>
      </c>
      <c r="C474" s="301">
        <v>21.023299999999999</v>
      </c>
      <c r="D474" s="300">
        <v>22.224799999999998</v>
      </c>
      <c r="E474" s="298"/>
      <c r="F474" s="298"/>
      <c r="G474" s="298">
        <f>C474-F472</f>
        <v>-1.1737666666666691</v>
      </c>
      <c r="H474" s="298"/>
      <c r="I474" s="298">
        <f>G474-H460</f>
        <v>-1.2126666666666697</v>
      </c>
      <c r="J474" s="299"/>
      <c r="K474" s="298">
        <f t="shared" si="16"/>
        <v>2.3176563496202376</v>
      </c>
      <c r="L474" s="298"/>
      <c r="M474" s="298"/>
    </row>
    <row r="475" spans="1:13">
      <c r="A475" s="303" t="s">
        <v>141</v>
      </c>
      <c r="B475" s="305" t="s">
        <v>87</v>
      </c>
      <c r="C475" s="301">
        <v>21.943300000000001</v>
      </c>
      <c r="D475" s="301">
        <v>23.0152</v>
      </c>
      <c r="E475" s="298">
        <v>20.683333333333302</v>
      </c>
      <c r="F475" s="298">
        <v>20.156666666666698</v>
      </c>
      <c r="G475" s="298">
        <v>0.543333333333333</v>
      </c>
      <c r="H475" s="298">
        <v>0.52666666666666695</v>
      </c>
      <c r="I475" s="298">
        <v>-0.92666666666666597</v>
      </c>
      <c r="J475" s="298">
        <v>-0.94333333333333202</v>
      </c>
      <c r="K475" s="298">
        <v>1.9008789554215999</v>
      </c>
      <c r="L475" s="298">
        <v>1.9234096024384799</v>
      </c>
      <c r="M475" s="298">
        <v>5.08212576360101E-2</v>
      </c>
    </row>
    <row r="476" spans="1:13">
      <c r="A476" s="303" t="s">
        <v>141</v>
      </c>
      <c r="B476" s="304" t="s">
        <v>87</v>
      </c>
      <c r="C476" s="301">
        <v>21.3733</v>
      </c>
      <c r="D476" s="301">
        <v>24.0136</v>
      </c>
      <c r="E476" s="298"/>
      <c r="F476" s="298"/>
      <c r="G476" s="298">
        <v>0.483333333333334</v>
      </c>
      <c r="H476" s="298"/>
      <c r="I476" s="298">
        <v>-0.98666666666666503</v>
      </c>
      <c r="J476" s="298"/>
      <c r="K476" s="298">
        <v>1.9816012265304599</v>
      </c>
      <c r="L476" s="298"/>
      <c r="M476" s="298"/>
    </row>
    <row r="477" spans="1:13" ht="15" thickBot="1">
      <c r="A477" s="303" t="s">
        <v>141</v>
      </c>
      <c r="B477" s="302" t="s">
        <v>87</v>
      </c>
      <c r="C477" s="301">
        <v>21.493300000000001</v>
      </c>
      <c r="D477" s="301">
        <v>23.046399999999998</v>
      </c>
      <c r="E477" s="298"/>
      <c r="F477" s="298"/>
      <c r="G477" s="298">
        <v>0.55333333333333501</v>
      </c>
      <c r="H477" s="298"/>
      <c r="I477" s="298">
        <v>-0.91666666666666397</v>
      </c>
      <c r="J477" s="298"/>
      <c r="K477" s="298">
        <v>1.88774862536338</v>
      </c>
      <c r="L477" s="298"/>
      <c r="M477" s="298"/>
    </row>
    <row r="480" spans="1:13" ht="23">
      <c r="A480" s="441" t="s">
        <v>43</v>
      </c>
      <c r="B480" s="442"/>
      <c r="C480" s="443"/>
      <c r="E480" s="445" t="s">
        <v>118</v>
      </c>
      <c r="F480" s="445"/>
    </row>
    <row r="481" spans="1:17" ht="16" thickBot="1">
      <c r="A481" s="316" t="s">
        <v>117</v>
      </c>
      <c r="B481" s="316" t="s">
        <v>116</v>
      </c>
      <c r="C481" s="315" t="s">
        <v>115</v>
      </c>
      <c r="D481" s="315" t="s">
        <v>114</v>
      </c>
      <c r="E481" s="313" t="s">
        <v>113</v>
      </c>
      <c r="F481" s="313" t="s">
        <v>112</v>
      </c>
      <c r="G481" s="314" t="s">
        <v>111</v>
      </c>
      <c r="H481" s="313" t="s">
        <v>110</v>
      </c>
      <c r="I481" s="314" t="s">
        <v>109</v>
      </c>
      <c r="J481" s="313" t="s">
        <v>108</v>
      </c>
      <c r="K481" s="313" t="s">
        <v>107</v>
      </c>
      <c r="L481" s="313" t="s">
        <v>106</v>
      </c>
      <c r="M481" s="313" t="s">
        <v>105</v>
      </c>
      <c r="O481" s="309"/>
      <c r="P481" s="312" t="s">
        <v>104</v>
      </c>
      <c r="Q481" s="311" t="s">
        <v>103</v>
      </c>
    </row>
    <row r="482" spans="1:17">
      <c r="A482" s="303" t="s">
        <v>141</v>
      </c>
      <c r="B482" s="308" t="s">
        <v>100</v>
      </c>
      <c r="C482" s="300">
        <v>23.853303146581801</v>
      </c>
      <c r="D482" s="300">
        <v>25.567538843423801</v>
      </c>
      <c r="E482" s="298">
        <f>AVERAGE(C482:C484)</f>
        <v>22.311754527023698</v>
      </c>
      <c r="F482" s="298">
        <f>AVERAGE(D482:D484)</f>
        <v>25.124575757903031</v>
      </c>
      <c r="G482" s="298">
        <f>C482-F482</f>
        <v>-1.2712726113212298</v>
      </c>
      <c r="H482" s="298">
        <f>AVERAGE(G482:G484)</f>
        <v>-2.8128212308793308</v>
      </c>
      <c r="I482" s="298">
        <f>G482-H482</f>
        <v>1.541548619558101</v>
      </c>
      <c r="J482" s="299">
        <f>AVERAGE(I482:I484)</f>
        <v>1.4802973661668753E-16</v>
      </c>
      <c r="K482" s="298">
        <f t="shared" ref="K482:K511" si="17">2^-(I482)</f>
        <v>0.34351651861725585</v>
      </c>
      <c r="L482" s="298">
        <f>AVERAGE(K482:K484)</f>
        <v>1.3057100981345933</v>
      </c>
      <c r="M482" s="298">
        <f>STDEV(K482:K484)</f>
        <v>0.98791348676532131</v>
      </c>
      <c r="O482" s="310" t="s">
        <v>102</v>
      </c>
      <c r="P482" s="309">
        <v>1.3057100981345899</v>
      </c>
      <c r="Q482" s="309">
        <v>1.1822552943461599</v>
      </c>
    </row>
    <row r="483" spans="1:17">
      <c r="A483" s="303" t="s">
        <v>141</v>
      </c>
      <c r="B483" s="307" t="s">
        <v>100</v>
      </c>
      <c r="C483" s="300">
        <v>21.0991995495983</v>
      </c>
      <c r="D483" s="300">
        <v>25.112405797661701</v>
      </c>
      <c r="E483" s="298"/>
      <c r="F483" s="298"/>
      <c r="G483" s="298">
        <f>C483-F482</f>
        <v>-4.0253762083047313</v>
      </c>
      <c r="H483" s="298"/>
      <c r="I483" s="298">
        <f>G483-H482</f>
        <v>-1.2125549774254005</v>
      </c>
      <c r="J483" s="299"/>
      <c r="K483" s="298">
        <f t="shared" si="17"/>
        <v>2.3174769303721319</v>
      </c>
      <c r="L483" s="298"/>
      <c r="M483" s="298"/>
      <c r="O483" s="310" t="s">
        <v>101</v>
      </c>
      <c r="P483" s="309">
        <v>0.576551234340133</v>
      </c>
      <c r="Q483" s="309">
        <v>0.53857767381051702</v>
      </c>
    </row>
    <row r="484" spans="1:17" ht="15" thickBot="1">
      <c r="A484" s="303" t="s">
        <v>141</v>
      </c>
      <c r="B484" s="306" t="s">
        <v>100</v>
      </c>
      <c r="C484" s="300">
        <v>21.982760884891</v>
      </c>
      <c r="D484" s="300">
        <v>24.693782632623599</v>
      </c>
      <c r="E484" s="298"/>
      <c r="F484" s="298"/>
      <c r="G484" s="298">
        <f>C484-F482</f>
        <v>-3.1418148730120308</v>
      </c>
      <c r="H484" s="298"/>
      <c r="I484" s="298">
        <f>G484-H482</f>
        <v>-0.32899364213269999</v>
      </c>
      <c r="J484" s="299"/>
      <c r="K484" s="298">
        <f t="shared" si="17"/>
        <v>1.2561368454143917</v>
      </c>
      <c r="L484" s="298"/>
      <c r="M484" s="298"/>
      <c r="O484" s="310" t="s">
        <v>99</v>
      </c>
      <c r="P484" s="309">
        <v>0.69868377724814701</v>
      </c>
      <c r="Q484" s="309">
        <v>0.660590034259807</v>
      </c>
    </row>
    <row r="485" spans="1:17">
      <c r="A485" s="303" t="s">
        <v>141</v>
      </c>
      <c r="B485" s="305" t="s">
        <v>96</v>
      </c>
      <c r="C485" s="301">
        <v>21.992829531757</v>
      </c>
      <c r="D485" s="300">
        <v>24.964856150910499</v>
      </c>
      <c r="E485" s="298">
        <f>AVERAGE(C485:C487)</f>
        <v>21.873069397359966</v>
      </c>
      <c r="F485" s="298">
        <f>AVERAGE(D485:D487)</f>
        <v>24.917073498748664</v>
      </c>
      <c r="G485" s="298">
        <f>C485-F485</f>
        <v>-2.9242439669916642</v>
      </c>
      <c r="H485" s="298">
        <f>AVERAGE(G485:G487)</f>
        <v>-3.0440041013886976</v>
      </c>
      <c r="I485" s="298">
        <f>G485-H482</f>
        <v>-0.11142273611233344</v>
      </c>
      <c r="J485" s="299">
        <f>AVERAGE(I485:I487)</f>
        <v>-0.23118287050936681</v>
      </c>
      <c r="K485" s="298">
        <f t="shared" si="17"/>
        <v>1.0802930591442066</v>
      </c>
      <c r="L485" s="298">
        <f>AVERAGE(K485:K487)</f>
        <v>1.1822552943461637</v>
      </c>
      <c r="M485" s="298">
        <f>STDEV(K485:K487)</f>
        <v>0.17780796242822675</v>
      </c>
      <c r="O485" s="310" t="s">
        <v>98</v>
      </c>
      <c r="P485" s="309">
        <v>0.35607224526902798</v>
      </c>
      <c r="Q485" s="309">
        <v>0.30963771606010498</v>
      </c>
    </row>
    <row r="486" spans="1:17">
      <c r="A486" s="303" t="s">
        <v>141</v>
      </c>
      <c r="B486" s="304" t="s">
        <v>96</v>
      </c>
      <c r="C486" s="301">
        <v>21.994685572519</v>
      </c>
      <c r="D486" s="300">
        <v>25.2574455310723</v>
      </c>
      <c r="E486" s="298"/>
      <c r="F486" s="298"/>
      <c r="G486" s="298">
        <f>C486-F485</f>
        <v>-2.9223879262296641</v>
      </c>
      <c r="H486" s="298"/>
      <c r="I486" s="298">
        <f>G486-H482</f>
        <v>-0.10956669535033337</v>
      </c>
      <c r="J486" s="299"/>
      <c r="K486" s="298">
        <f t="shared" si="17"/>
        <v>1.0789041455627477</v>
      </c>
      <c r="L486" s="298"/>
      <c r="M486" s="298"/>
      <c r="O486" s="310" t="s">
        <v>97</v>
      </c>
      <c r="P486" s="309">
        <v>0.90908971009391404</v>
      </c>
      <c r="Q486" s="309">
        <v>0.76533218152604199</v>
      </c>
    </row>
    <row r="487" spans="1:17" ht="15" thickBot="1">
      <c r="A487" s="303" t="s">
        <v>141</v>
      </c>
      <c r="B487" s="302" t="s">
        <v>96</v>
      </c>
      <c r="C487" s="301">
        <v>21.6316930878039</v>
      </c>
      <c r="D487" s="300">
        <v>24.5289188142632</v>
      </c>
      <c r="E487" s="298"/>
      <c r="F487" s="298"/>
      <c r="G487" s="298">
        <f>C487-F485</f>
        <v>-3.2853804109447644</v>
      </c>
      <c r="H487" s="298"/>
      <c r="I487" s="298">
        <f>G487-H482</f>
        <v>-0.47255918006543363</v>
      </c>
      <c r="J487" s="299"/>
      <c r="K487" s="298">
        <f t="shared" si="17"/>
        <v>1.3875686783315364</v>
      </c>
      <c r="L487" s="298"/>
      <c r="M487" s="298"/>
    </row>
    <row r="488" spans="1:17">
      <c r="A488" s="303" t="s">
        <v>141</v>
      </c>
      <c r="B488" s="308" t="s">
        <v>95</v>
      </c>
      <c r="C488" s="301">
        <v>23.705530317229002</v>
      </c>
      <c r="D488" s="300">
        <v>24.303922552390301</v>
      </c>
      <c r="E488" s="298">
        <f>AVERAGE(C488:C490)</f>
        <v>22.801217488472101</v>
      </c>
      <c r="F488" s="298">
        <f>AVERAGE(D488:D490)</f>
        <v>24.263421631600902</v>
      </c>
      <c r="G488" s="298">
        <f>C488-F488</f>
        <v>-0.55789131437190065</v>
      </c>
      <c r="H488" s="298">
        <f>AVERAGE(G488:G490)</f>
        <v>-1.4622041431288011</v>
      </c>
      <c r="I488" s="298">
        <f>G488-H482</f>
        <v>2.2549299165074301</v>
      </c>
      <c r="J488" s="299">
        <f>AVERAGE(I488:I490)</f>
        <v>1.3506170877505295</v>
      </c>
      <c r="K488" s="298">
        <f t="shared" si="17"/>
        <v>0.20950696088565779</v>
      </c>
      <c r="L488" s="298">
        <f>AVERAGE(K488:K490)</f>
        <v>0.57655123434015587</v>
      </c>
      <c r="M488" s="298">
        <f>STDEV(K488:K490)</f>
        <v>0.62527161401860831</v>
      </c>
    </row>
    <row r="489" spans="1:17">
      <c r="A489" s="303" t="s">
        <v>141</v>
      </c>
      <c r="B489" s="307" t="s">
        <v>95</v>
      </c>
      <c r="C489" s="301">
        <v>21.073733512214201</v>
      </c>
      <c r="D489" s="300">
        <v>25.447970849781999</v>
      </c>
      <c r="E489" s="298"/>
      <c r="F489" s="298"/>
      <c r="G489" s="298">
        <f>C489-F488</f>
        <v>-3.1896881193867017</v>
      </c>
      <c r="H489" s="298"/>
      <c r="I489" s="298">
        <f>G489-H482</f>
        <v>-0.37686688850737093</v>
      </c>
      <c r="J489" s="299"/>
      <c r="K489" s="298">
        <f t="shared" si="17"/>
        <v>1.2985187882552849</v>
      </c>
      <c r="L489" s="298"/>
      <c r="M489" s="298"/>
    </row>
    <row r="490" spans="1:17" ht="15" thickBot="1">
      <c r="A490" s="303" t="s">
        <v>141</v>
      </c>
      <c r="B490" s="306" t="s">
        <v>95</v>
      </c>
      <c r="C490" s="301">
        <v>23.624388635973101</v>
      </c>
      <c r="D490" s="300">
        <v>23.0383714926304</v>
      </c>
      <c r="E490" s="298"/>
      <c r="F490" s="298"/>
      <c r="G490" s="298">
        <f>C490-F488</f>
        <v>-0.63903299562780091</v>
      </c>
      <c r="H490" s="298"/>
      <c r="I490" s="298">
        <f>G490-H482</f>
        <v>2.1737882352515299</v>
      </c>
      <c r="J490" s="299"/>
      <c r="K490" s="298">
        <f t="shared" si="17"/>
        <v>0.22162795387952505</v>
      </c>
      <c r="L490" s="298"/>
      <c r="M490" s="298"/>
    </row>
    <row r="491" spans="1:17">
      <c r="A491" s="303" t="s">
        <v>141</v>
      </c>
      <c r="B491" s="305" t="s">
        <v>94</v>
      </c>
      <c r="C491" s="301">
        <v>21.3295194011448</v>
      </c>
      <c r="D491" s="300">
        <v>23.5318395362576</v>
      </c>
      <c r="E491" s="298">
        <f>AVERAGE(C491:C493)</f>
        <v>22.226668416767136</v>
      </c>
      <c r="F491" s="298">
        <f>AVERAGE(D491:D493)</f>
        <v>23.978146868016903</v>
      </c>
      <c r="G491" s="298">
        <f>C491-F491</f>
        <v>-2.648627466872103</v>
      </c>
      <c r="H491" s="298">
        <f>AVERAGE(G491:G493)</f>
        <v>-1.7514784512497705</v>
      </c>
      <c r="I491" s="298">
        <f>G491-H482</f>
        <v>0.16419376400722774</v>
      </c>
      <c r="J491" s="299">
        <f>AVERAGE(I491:I493)</f>
        <v>1.0613427796295603</v>
      </c>
      <c r="K491" s="298">
        <f t="shared" si="17"/>
        <v>0.89242710423860461</v>
      </c>
      <c r="L491" s="298">
        <f>AVERAGE(K491:K493)</f>
        <v>0.5385776738105057</v>
      </c>
      <c r="M491" s="298">
        <f>STDEV(K491:K493)</f>
        <v>0.31844419053016976</v>
      </c>
    </row>
    <row r="492" spans="1:17">
      <c r="A492" s="303" t="s">
        <v>141</v>
      </c>
      <c r="B492" s="304" t="s">
        <v>94</v>
      </c>
      <c r="C492" s="301">
        <v>23.027546670425799</v>
      </c>
      <c r="D492" s="300">
        <v>23.875423006972099</v>
      </c>
      <c r="E492" s="298"/>
      <c r="F492" s="298"/>
      <c r="G492" s="298">
        <f>C492-F491</f>
        <v>-0.95060019759110403</v>
      </c>
      <c r="H492" s="298"/>
      <c r="I492" s="298">
        <f>G492-H482</f>
        <v>1.8622210332882267</v>
      </c>
      <c r="J492" s="299"/>
      <c r="K492" s="298">
        <f t="shared" si="17"/>
        <v>0.27505250870329823</v>
      </c>
      <c r="L492" s="298"/>
      <c r="M492" s="298"/>
    </row>
    <row r="493" spans="1:17" ht="15" thickBot="1">
      <c r="A493" s="303" t="s">
        <v>141</v>
      </c>
      <c r="B493" s="302" t="s">
        <v>94</v>
      </c>
      <c r="C493" s="301">
        <v>22.322939178730799</v>
      </c>
      <c r="D493" s="300">
        <v>24.527178060821001</v>
      </c>
      <c r="E493" s="298"/>
      <c r="F493" s="298"/>
      <c r="G493" s="298">
        <f>C493-F491</f>
        <v>-1.6552076892861045</v>
      </c>
      <c r="H493" s="298"/>
      <c r="I493" s="298">
        <f>G493-H482</f>
        <v>1.1576135415932263</v>
      </c>
      <c r="J493" s="299"/>
      <c r="K493" s="298">
        <f t="shared" si="17"/>
        <v>0.44825340848961448</v>
      </c>
      <c r="L493" s="298"/>
      <c r="M493" s="298"/>
    </row>
    <row r="494" spans="1:17">
      <c r="A494" s="303" t="s">
        <v>141</v>
      </c>
      <c r="B494" s="308" t="s">
        <v>93</v>
      </c>
      <c r="C494" s="301">
        <v>23.3662098352649</v>
      </c>
      <c r="D494" s="300">
        <v>23.532833018641</v>
      </c>
      <c r="E494" s="298">
        <f>AVERAGE(C494:C496)</f>
        <v>21.830147969653932</v>
      </c>
      <c r="F494" s="298">
        <f>AVERAGE(D494:D496)</f>
        <v>23.802621783700868</v>
      </c>
      <c r="G494" s="298">
        <f>C494-F494</f>
        <v>-0.43641194843596764</v>
      </c>
      <c r="H494" s="298">
        <f>AVERAGE(G494:G496)</f>
        <v>-1.9724738140469344</v>
      </c>
      <c r="I494" s="298">
        <f>G494-H482</f>
        <v>2.3764092824433631</v>
      </c>
      <c r="J494" s="299">
        <f>AVERAGE(I494:I496)</f>
        <v>0.84034741683239644</v>
      </c>
      <c r="K494" s="298">
        <f t="shared" si="17"/>
        <v>0.19258813343907499</v>
      </c>
      <c r="L494" s="298">
        <f>AVERAGE(K494:K496)</f>
        <v>0.69868377724813946</v>
      </c>
      <c r="M494" s="298">
        <f>STDEV(K494:K496)</f>
        <v>0.43963979564996108</v>
      </c>
    </row>
    <row r="495" spans="1:17">
      <c r="A495" s="303" t="s">
        <v>141</v>
      </c>
      <c r="B495" s="307" t="s">
        <v>93</v>
      </c>
      <c r="C495" s="301">
        <v>21.114289640379301</v>
      </c>
      <c r="D495" s="300">
        <v>24.541880690019301</v>
      </c>
      <c r="E495" s="298"/>
      <c r="F495" s="298"/>
      <c r="G495" s="298">
        <f>C495-F494</f>
        <v>-2.688332143321567</v>
      </c>
      <c r="H495" s="298"/>
      <c r="I495" s="298">
        <f>G495-H482</f>
        <v>0.12448908755776378</v>
      </c>
      <c r="J495" s="299"/>
      <c r="K495" s="298">
        <f t="shared" si="17"/>
        <v>0.91732884625038413</v>
      </c>
      <c r="L495" s="298"/>
      <c r="M495" s="298"/>
    </row>
    <row r="496" spans="1:17" ht="15" thickBot="1">
      <c r="A496" s="303" t="s">
        <v>141</v>
      </c>
      <c r="B496" s="306" t="s">
        <v>93</v>
      </c>
      <c r="C496" s="301">
        <v>21.0099444333176</v>
      </c>
      <c r="D496" s="300">
        <v>23.333151642442299</v>
      </c>
      <c r="E496" s="298"/>
      <c r="F496" s="298"/>
      <c r="G496" s="298">
        <f>C496-F494</f>
        <v>-2.7926773503832685</v>
      </c>
      <c r="H496" s="298"/>
      <c r="I496" s="298">
        <f>G496-H482</f>
        <v>2.0143880496062305E-2</v>
      </c>
      <c r="J496" s="299"/>
      <c r="K496" s="298">
        <f t="shared" si="17"/>
        <v>0.98613435205495925</v>
      </c>
      <c r="L496" s="298"/>
      <c r="M496" s="298"/>
    </row>
    <row r="497" spans="1:13">
      <c r="A497" s="303" t="s">
        <v>141</v>
      </c>
      <c r="B497" s="305" t="s">
        <v>92</v>
      </c>
      <c r="C497" s="301">
        <v>22.3186759954839</v>
      </c>
      <c r="D497" s="300">
        <v>23.7460068827186</v>
      </c>
      <c r="E497" s="298">
        <f>AVERAGE(C497:C499)</f>
        <v>22.363994190458332</v>
      </c>
      <c r="F497" s="298">
        <f>AVERAGE(D497:D499)</f>
        <v>24.237342340015999</v>
      </c>
      <c r="G497" s="298">
        <f>C497-F497</f>
        <v>-1.9186663445320988</v>
      </c>
      <c r="H497" s="298">
        <f>AVERAGE(G497:G499)</f>
        <v>-1.8733481495576652</v>
      </c>
      <c r="I497" s="298">
        <f>G497-H482</f>
        <v>0.89415488634723195</v>
      </c>
      <c r="J497" s="299">
        <f>AVERAGE(I497:I499)</f>
        <v>0.93947308132166552</v>
      </c>
      <c r="K497" s="298">
        <f t="shared" si="17"/>
        <v>0.53806229344240952</v>
      </c>
      <c r="L497" s="298">
        <f>AVERAGE(K497:K499)</f>
        <v>0.66059003425980645</v>
      </c>
      <c r="M497" s="298">
        <f>STDEV(K497:K499)</f>
        <v>0.51851545057636972</v>
      </c>
    </row>
    <row r="498" spans="1:13">
      <c r="A498" s="303" t="s">
        <v>141</v>
      </c>
      <c r="B498" s="304" t="s">
        <v>92</v>
      </c>
      <c r="C498" s="301">
        <v>23.646734594745201</v>
      </c>
      <c r="D498" s="300">
        <v>24.684219444977401</v>
      </c>
      <c r="E498" s="298"/>
      <c r="F498" s="298"/>
      <c r="G498" s="298">
        <f>C498-F497</f>
        <v>-0.59060774527079829</v>
      </c>
      <c r="H498" s="298"/>
      <c r="I498" s="298">
        <f>G498-H482</f>
        <v>2.2222134856085325</v>
      </c>
      <c r="J498" s="299"/>
      <c r="K498" s="298">
        <f t="shared" si="17"/>
        <v>0.21431229353297035</v>
      </c>
      <c r="L498" s="298"/>
      <c r="M498" s="298"/>
    </row>
    <row r="499" spans="1:13" ht="15" thickBot="1">
      <c r="A499" s="303" t="s">
        <v>141</v>
      </c>
      <c r="B499" s="302" t="s">
        <v>92</v>
      </c>
      <c r="C499" s="301">
        <v>21.126571981145901</v>
      </c>
      <c r="D499" s="300">
        <v>24.281800692352</v>
      </c>
      <c r="E499" s="298"/>
      <c r="F499" s="298"/>
      <c r="G499" s="298">
        <f>C499-F497</f>
        <v>-3.1107703588700986</v>
      </c>
      <c r="H499" s="298"/>
      <c r="I499" s="298">
        <f>G499-H482</f>
        <v>-0.29794912799076778</v>
      </c>
      <c r="J499" s="299"/>
      <c r="K499" s="298">
        <f t="shared" si="17"/>
        <v>1.2293955158040395</v>
      </c>
      <c r="L499" s="298"/>
      <c r="M499" s="298"/>
    </row>
    <row r="500" spans="1:13">
      <c r="A500" s="303" t="s">
        <v>141</v>
      </c>
      <c r="B500" s="308" t="s">
        <v>91</v>
      </c>
      <c r="C500" s="301">
        <v>22.727516768552402</v>
      </c>
      <c r="D500" s="301">
        <v>23.9277350066804</v>
      </c>
      <c r="E500" s="298">
        <f>AVERAGE(C500:C502)</f>
        <v>22.557748277703968</v>
      </c>
      <c r="F500" s="298">
        <f>AVERAGE(D500:D502)</f>
        <v>23.856544625743567</v>
      </c>
      <c r="G500" s="298">
        <f>C500-F500</f>
        <v>-1.1290278571911649</v>
      </c>
      <c r="H500" s="298">
        <f>AVERAGE(G500:G502)</f>
        <v>-1.2987963480395994</v>
      </c>
      <c r="I500" s="298">
        <f>G500-H482</f>
        <v>1.6837933736881658</v>
      </c>
      <c r="J500" s="299">
        <f>AVERAGE(I500:I502)</f>
        <v>1.5140248828397311</v>
      </c>
      <c r="K500" s="298">
        <f t="shared" si="17"/>
        <v>0.31126313552073237</v>
      </c>
      <c r="L500" s="298">
        <f>AVERAGE(K500:K502)</f>
        <v>0.35607224526902409</v>
      </c>
      <c r="M500" s="298">
        <f>STDEV(K500:K502)</f>
        <v>8.2754164290817125E-2</v>
      </c>
    </row>
    <row r="501" spans="1:13">
      <c r="A501" s="303" t="s">
        <v>141</v>
      </c>
      <c r="B501" s="307" t="s">
        <v>91</v>
      </c>
      <c r="C501" s="301">
        <v>22.7550206153395</v>
      </c>
      <c r="D501" s="301">
        <v>23.8034392721265</v>
      </c>
      <c r="E501" s="298"/>
      <c r="F501" s="298"/>
      <c r="G501" s="298">
        <f>C501-F500</f>
        <v>-1.1015240104040664</v>
      </c>
      <c r="H501" s="298"/>
      <c r="I501" s="298">
        <f>G501-H482</f>
        <v>1.7112972204752643</v>
      </c>
      <c r="J501" s="299"/>
      <c r="K501" s="298">
        <f t="shared" si="17"/>
        <v>0.30538535419943602</v>
      </c>
      <c r="L501" s="298"/>
      <c r="M501" s="298"/>
    </row>
    <row r="502" spans="1:13" ht="15" thickBot="1">
      <c r="A502" s="303" t="s">
        <v>141</v>
      </c>
      <c r="B502" s="306" t="s">
        <v>91</v>
      </c>
      <c r="C502" s="301">
        <v>22.19070744922</v>
      </c>
      <c r="D502" s="301">
        <v>23.8384595984238</v>
      </c>
      <c r="E502" s="298"/>
      <c r="F502" s="298"/>
      <c r="G502" s="298">
        <f>C502-F500</f>
        <v>-1.6658371765235671</v>
      </c>
      <c r="H502" s="298"/>
      <c r="I502" s="298">
        <f>G502-H482</f>
        <v>1.1469840543557637</v>
      </c>
      <c r="J502" s="299"/>
      <c r="K502" s="298">
        <f t="shared" si="17"/>
        <v>0.45156824608690377</v>
      </c>
      <c r="L502" s="298"/>
      <c r="M502" s="298"/>
    </row>
    <row r="503" spans="1:13">
      <c r="A503" s="303" t="s">
        <v>141</v>
      </c>
      <c r="B503" s="305" t="s">
        <v>90</v>
      </c>
      <c r="C503" s="301">
        <v>23.020732778587799</v>
      </c>
      <c r="D503" s="300">
        <v>25.175508764938801</v>
      </c>
      <c r="E503" s="298">
        <f>AVERAGE(C503:C505)</f>
        <v>22.955690095976934</v>
      </c>
      <c r="F503" s="298">
        <f>AVERAGE(D503:D505)</f>
        <v>24.046504632604137</v>
      </c>
      <c r="G503" s="298">
        <f>C503-F503</f>
        <v>-1.0257718540163374</v>
      </c>
      <c r="H503" s="298">
        <f>AVERAGE(G503:G505)</f>
        <v>-1.0908145366272031</v>
      </c>
      <c r="I503" s="298">
        <f>G503-H482</f>
        <v>1.7870493768629934</v>
      </c>
      <c r="J503" s="299">
        <f>AVERAGE(I503:I505)</f>
        <v>1.7220066942521275</v>
      </c>
      <c r="K503" s="298">
        <f t="shared" si="17"/>
        <v>0.28976407050551239</v>
      </c>
      <c r="L503" s="298">
        <f>AVERAGE(K503:K505)</f>
        <v>0.30963771606009788</v>
      </c>
      <c r="M503" s="298">
        <f>STDEV(K503:K505)</f>
        <v>7.9377915595984325E-2</v>
      </c>
    </row>
    <row r="504" spans="1:13">
      <c r="A504" s="303" t="s">
        <v>141</v>
      </c>
      <c r="B504" s="304" t="s">
        <v>90</v>
      </c>
      <c r="C504" s="301">
        <v>22.566239567848001</v>
      </c>
      <c r="D504" s="300">
        <v>23.224184282392802</v>
      </c>
      <c r="E504" s="298"/>
      <c r="F504" s="298"/>
      <c r="G504" s="298">
        <f>C504-F503</f>
        <v>-1.4802650647561357</v>
      </c>
      <c r="H504" s="298"/>
      <c r="I504" s="298">
        <f>G504-H482</f>
        <v>1.3325561661231951</v>
      </c>
      <c r="J504" s="299"/>
      <c r="K504" s="298">
        <f t="shared" si="17"/>
        <v>0.39706410035145034</v>
      </c>
      <c r="L504" s="298"/>
      <c r="M504" s="298"/>
    </row>
    <row r="505" spans="1:13" ht="15" thickBot="1">
      <c r="A505" s="303" t="s">
        <v>141</v>
      </c>
      <c r="B505" s="302" t="s">
        <v>90</v>
      </c>
      <c r="C505" s="301">
        <v>23.280097941495001</v>
      </c>
      <c r="D505" s="300">
        <v>23.7398208504808</v>
      </c>
      <c r="E505" s="298"/>
      <c r="F505" s="298"/>
      <c r="G505" s="298">
        <f>C505-F503</f>
        <v>-0.76640669110913606</v>
      </c>
      <c r="H505" s="298"/>
      <c r="I505" s="298">
        <f>G505-H482</f>
        <v>2.0464145397701947</v>
      </c>
      <c r="J505" s="299"/>
      <c r="K505" s="298">
        <f t="shared" si="17"/>
        <v>0.24208497732333095</v>
      </c>
      <c r="L505" s="298"/>
      <c r="M505" s="298"/>
    </row>
    <row r="506" spans="1:13">
      <c r="A506" s="303" t="s">
        <v>141</v>
      </c>
      <c r="B506" s="308" t="s">
        <v>89</v>
      </c>
      <c r="C506" s="301">
        <v>21.6179837990395</v>
      </c>
      <c r="D506" s="300">
        <v>24.025307904252401</v>
      </c>
      <c r="E506" s="298">
        <f>AVERAGE(C506:C508)</f>
        <v>22.183888681943731</v>
      </c>
      <c r="F506" s="298">
        <f>AVERAGE(D506:D508)</f>
        <v>24.509412803662133</v>
      </c>
      <c r="G506" s="298">
        <f>C506-F506</f>
        <v>-2.8914290046226334</v>
      </c>
      <c r="H506" s="298">
        <f>AVERAGE(G506:G508)</f>
        <v>-2.3255241217184</v>
      </c>
      <c r="I506" s="298">
        <f>G506-H482</f>
        <v>-7.8607773743302634E-2</v>
      </c>
      <c r="J506" s="299">
        <f>AVERAGE(I506:I508)</f>
        <v>0.487297109160931</v>
      </c>
      <c r="K506" s="298">
        <f t="shared" si="17"/>
        <v>1.055998491458819</v>
      </c>
      <c r="L506" s="298">
        <f>AVERAGE(K506:K508)</f>
        <v>0.90908971009390316</v>
      </c>
      <c r="M506" s="298">
        <f>STDEV(K506:K508)</f>
        <v>0.60885673343607627</v>
      </c>
    </row>
    <row r="507" spans="1:13">
      <c r="A507" s="303" t="s">
        <v>141</v>
      </c>
      <c r="B507" s="307" t="s">
        <v>89</v>
      </c>
      <c r="C507" s="301">
        <v>23.754165801436201</v>
      </c>
      <c r="D507" s="300">
        <v>24.1151945143897</v>
      </c>
      <c r="E507" s="298"/>
      <c r="F507" s="298"/>
      <c r="G507" s="298">
        <f>C507-F506</f>
        <v>-0.75524700222593211</v>
      </c>
      <c r="H507" s="298"/>
      <c r="I507" s="298">
        <f>G507-H482</f>
        <v>2.0575742286533987</v>
      </c>
      <c r="J507" s="299"/>
      <c r="K507" s="298">
        <f t="shared" si="17"/>
        <v>0.24021959966694983</v>
      </c>
      <c r="L507" s="298"/>
      <c r="M507" s="298"/>
    </row>
    <row r="508" spans="1:13" ht="15" thickBot="1">
      <c r="A508" s="303" t="s">
        <v>141</v>
      </c>
      <c r="B508" s="306" t="s">
        <v>89</v>
      </c>
      <c r="C508" s="301">
        <v>21.1795164453555</v>
      </c>
      <c r="D508" s="300">
        <v>25.3877359923443</v>
      </c>
      <c r="E508" s="298"/>
      <c r="F508" s="298"/>
      <c r="G508" s="298">
        <f>C508-F506</f>
        <v>-3.3298963583066339</v>
      </c>
      <c r="H508" s="298"/>
      <c r="I508" s="298">
        <f>G508-H482</f>
        <v>-0.51707512742730311</v>
      </c>
      <c r="J508" s="299"/>
      <c r="K508" s="298">
        <f t="shared" si="17"/>
        <v>1.431051039155941</v>
      </c>
      <c r="L508" s="298"/>
      <c r="M508" s="298"/>
    </row>
    <row r="509" spans="1:13">
      <c r="A509" s="303" t="s">
        <v>141</v>
      </c>
      <c r="B509" s="305" t="s">
        <v>87</v>
      </c>
      <c r="C509" s="301">
        <v>22.299075694912499</v>
      </c>
      <c r="D509" s="300">
        <v>23.925247027099498</v>
      </c>
      <c r="E509" s="298">
        <f>AVERAGE(C509:C511)</f>
        <v>22.617713653451499</v>
      </c>
      <c r="F509" s="298">
        <f>AVERAGE(D509:D511)</f>
        <v>23.669433386747901</v>
      </c>
      <c r="G509" s="298">
        <f>C509-F509</f>
        <v>-1.3703576918354017</v>
      </c>
      <c r="H509" s="298">
        <f>AVERAGE(G509:G511)</f>
        <v>-1.0517197332964006</v>
      </c>
      <c r="I509" s="298">
        <f>G509-H488</f>
        <v>9.1846451293399411E-2</v>
      </c>
      <c r="J509" s="299">
        <f>AVERAGE(I509:I511)</f>
        <v>0.41048440983240059</v>
      </c>
      <c r="K509" s="298">
        <f t="shared" si="17"/>
        <v>0.93832105843534486</v>
      </c>
      <c r="L509" s="298">
        <f>AVERAGE(K509:K511)</f>
        <v>0.76533218152601812</v>
      </c>
      <c r="M509" s="298">
        <f>STDEV(K509:K511)</f>
        <v>0.1714096659489979</v>
      </c>
    </row>
    <row r="510" spans="1:13">
      <c r="A510" s="303" t="s">
        <v>141</v>
      </c>
      <c r="B510" s="304" t="s">
        <v>87</v>
      </c>
      <c r="C510" s="301">
        <v>22.954942872135401</v>
      </c>
      <c r="D510" s="300">
        <v>23.6798984191892</v>
      </c>
      <c r="E510" s="298"/>
      <c r="F510" s="298"/>
      <c r="G510" s="298">
        <f>C510-F509</f>
        <v>-0.71449051461249979</v>
      </c>
      <c r="H510" s="298"/>
      <c r="I510" s="298">
        <f>G510-H488</f>
        <v>0.7477136285163013</v>
      </c>
      <c r="J510" s="299"/>
      <c r="K510" s="298">
        <f t="shared" si="17"/>
        <v>0.59554662751882892</v>
      </c>
      <c r="L510" s="298"/>
      <c r="M510" s="298"/>
    </row>
    <row r="511" spans="1:13" ht="15" thickBot="1">
      <c r="A511" s="303" t="s">
        <v>141</v>
      </c>
      <c r="B511" s="302" t="s">
        <v>87</v>
      </c>
      <c r="C511" s="301">
        <v>22.599122393306601</v>
      </c>
      <c r="D511" s="300">
        <v>23.403154713955001</v>
      </c>
      <c r="E511" s="298"/>
      <c r="F511" s="298"/>
      <c r="G511" s="298">
        <f>C511-F509</f>
        <v>-1.0703109934413</v>
      </c>
      <c r="H511" s="298"/>
      <c r="I511" s="298">
        <f>G511-H488</f>
        <v>0.39189314968750111</v>
      </c>
      <c r="J511" s="299"/>
      <c r="K511" s="298">
        <f t="shared" si="17"/>
        <v>0.76212885862388069</v>
      </c>
      <c r="L511" s="298"/>
      <c r="M511" s="298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3F4C95-4CDE-694E-802C-C4DB60B573CD}">
  <dimension ref="A1:Y511"/>
  <sheetViews>
    <sheetView topLeftCell="A362" zoomScale="80" zoomScaleNormal="80" workbookViewId="0">
      <selection activeCell="U162" sqref="U162"/>
    </sheetView>
  </sheetViews>
  <sheetFormatPr baseColWidth="10" defaultColWidth="9" defaultRowHeight="14"/>
  <cols>
    <col min="1" max="1" width="6.6640625" style="328" customWidth="1"/>
    <col min="2" max="2" width="10" style="328" customWidth="1"/>
    <col min="3" max="4" width="6.83203125" style="330" customWidth="1"/>
    <col min="5" max="6" width="10.6640625" style="329" customWidth="1"/>
    <col min="7" max="7" width="9" style="329" customWidth="1"/>
    <col min="8" max="8" width="8.1640625" style="328" customWidth="1"/>
    <col min="9" max="9" width="12.6640625" style="328" customWidth="1"/>
    <col min="10" max="10" width="12.1640625" style="328" customWidth="1"/>
    <col min="11" max="11" width="13.1640625" style="328" customWidth="1"/>
    <col min="12" max="12" width="14.83203125" style="328" customWidth="1"/>
    <col min="13" max="13" width="12.6640625" style="328" customWidth="1"/>
    <col min="14" max="14" width="7.5" style="328" customWidth="1"/>
    <col min="15" max="15" width="5.6640625" style="328" customWidth="1"/>
    <col min="16" max="16384" width="9" style="328"/>
  </cols>
  <sheetData>
    <row r="1" spans="1:17" ht="8" customHeight="1">
      <c r="A1" s="336"/>
      <c r="B1" s="329"/>
    </row>
    <row r="2" spans="1:17" ht="27" customHeight="1">
      <c r="A2" s="455" t="s">
        <v>44</v>
      </c>
      <c r="B2" s="456"/>
      <c r="C2" s="457"/>
      <c r="E2" s="463" t="s">
        <v>132</v>
      </c>
      <c r="F2" s="464"/>
    </row>
    <row r="3" spans="1:17" ht="16" thickBot="1">
      <c r="A3" s="349" t="s">
        <v>117</v>
      </c>
      <c r="B3" s="349" t="s">
        <v>116</v>
      </c>
      <c r="C3" s="348" t="s">
        <v>115</v>
      </c>
      <c r="D3" s="348" t="s">
        <v>114</v>
      </c>
      <c r="E3" s="346" t="s">
        <v>113</v>
      </c>
      <c r="F3" s="346" t="s">
        <v>112</v>
      </c>
      <c r="G3" s="347" t="s">
        <v>111</v>
      </c>
      <c r="H3" s="346" t="s">
        <v>110</v>
      </c>
      <c r="I3" s="347" t="s">
        <v>109</v>
      </c>
      <c r="J3" s="346" t="s">
        <v>108</v>
      </c>
      <c r="K3" s="346" t="s">
        <v>107</v>
      </c>
      <c r="L3" s="346" t="s">
        <v>106</v>
      </c>
      <c r="M3" s="346" t="s">
        <v>105</v>
      </c>
    </row>
    <row r="4" spans="1:17">
      <c r="A4" s="336" t="s">
        <v>142</v>
      </c>
      <c r="B4" s="341" t="s">
        <v>100</v>
      </c>
      <c r="C4" s="334">
        <v>23.792230573230501</v>
      </c>
      <c r="D4" s="333">
        <v>25.775793015583599</v>
      </c>
      <c r="E4" s="331">
        <f>AVERAGE(C4:C6)</f>
        <v>23.646186670603935</v>
      </c>
      <c r="F4" s="331">
        <f>AVERAGE(D4:D6)</f>
        <v>25.741819855064367</v>
      </c>
      <c r="G4" s="331">
        <f>C4-F4</f>
        <v>-1.949589281833866</v>
      </c>
      <c r="H4" s="331">
        <f>AVERAGE(G4:G6)</f>
        <v>-2.0956331844604335</v>
      </c>
      <c r="I4" s="331">
        <f>G4-H4</f>
        <v>0.14604390262656741</v>
      </c>
      <c r="J4" s="332">
        <f>AVERAGE(I4:I6)</f>
        <v>1.4802973661668753E-16</v>
      </c>
      <c r="K4" s="331">
        <f t="shared" ref="K4:K11" si="0">2^-(I4)</f>
        <v>0.9037252250867378</v>
      </c>
      <c r="L4" s="350">
        <f>AVERAGE(K4:K6)</f>
        <v>1.0075694021583139</v>
      </c>
      <c r="M4" s="331">
        <f>STDEV(K4:K6)</f>
        <v>0.15517378413093733</v>
      </c>
      <c r="O4" s="342"/>
      <c r="P4" s="345" t="s">
        <v>104</v>
      </c>
      <c r="Q4" s="344" t="s">
        <v>103</v>
      </c>
    </row>
    <row r="5" spans="1:17">
      <c r="A5" s="336" t="s">
        <v>142</v>
      </c>
      <c r="B5" s="340" t="s">
        <v>100</v>
      </c>
      <c r="C5" s="334">
        <v>23.4001461828435</v>
      </c>
      <c r="D5" s="333">
        <v>25.9887366610822</v>
      </c>
      <c r="E5" s="331"/>
      <c r="F5" s="331"/>
      <c r="G5" s="331">
        <f>C5-F4</f>
        <v>-2.3416736722208675</v>
      </c>
      <c r="H5" s="331"/>
      <c r="I5" s="331">
        <f>G5-H4</f>
        <v>-0.24604048776043408</v>
      </c>
      <c r="J5" s="332"/>
      <c r="K5" s="331">
        <f t="shared" si="0"/>
        <v>1.1859477813551835</v>
      </c>
      <c r="L5" s="331"/>
      <c r="M5" s="331"/>
      <c r="O5" s="342" t="s">
        <v>102</v>
      </c>
      <c r="P5" s="342">
        <v>1.0075694021583099</v>
      </c>
      <c r="Q5" s="342">
        <v>1.1782961572472499</v>
      </c>
    </row>
    <row r="6" spans="1:17" ht="15" thickBot="1">
      <c r="A6" s="336" t="s">
        <v>142</v>
      </c>
      <c r="B6" s="339" t="s">
        <v>100</v>
      </c>
      <c r="C6" s="334">
        <v>23.746183255737801</v>
      </c>
      <c r="D6" s="333">
        <v>25.4609298885273</v>
      </c>
      <c r="E6" s="331"/>
      <c r="F6" s="331"/>
      <c r="G6" s="331">
        <f>C6-F4</f>
        <v>-1.9956365993265663</v>
      </c>
      <c r="H6" s="331"/>
      <c r="I6" s="331">
        <f>G6-H4</f>
        <v>9.9996585133867111E-2</v>
      </c>
      <c r="J6" s="332"/>
      <c r="K6" s="331">
        <f t="shared" si="0"/>
        <v>0.93303520003302054</v>
      </c>
      <c r="L6" s="331"/>
      <c r="M6" s="331"/>
      <c r="O6" s="342" t="s">
        <v>101</v>
      </c>
      <c r="P6" s="342">
        <v>0.67117949453818004</v>
      </c>
      <c r="Q6" s="342">
        <v>0.44294993946421901</v>
      </c>
    </row>
    <row r="7" spans="1:17">
      <c r="A7" s="336" t="s">
        <v>142</v>
      </c>
      <c r="B7" s="338" t="s">
        <v>96</v>
      </c>
      <c r="C7" s="334">
        <v>22.536926622544801</v>
      </c>
      <c r="D7" s="333">
        <v>25.9320400626052</v>
      </c>
      <c r="E7" s="331">
        <f>AVERAGE(C7:C9)</f>
        <v>23.196967607607096</v>
      </c>
      <c r="F7" s="331">
        <f>AVERAGE(D7:D9)</f>
        <v>25.425066319723367</v>
      </c>
      <c r="G7" s="331">
        <f>C7-F7</f>
        <v>-2.8881396971785662</v>
      </c>
      <c r="H7" s="331">
        <f>AVERAGE(G7:G9)</f>
        <v>-2.2280987121162674</v>
      </c>
      <c r="I7" s="331">
        <f>G7-H4</f>
        <v>-0.79250651271813277</v>
      </c>
      <c r="J7" s="332">
        <f>AVERAGE(I7:I9)</f>
        <v>-0.13246552765583397</v>
      </c>
      <c r="K7" s="331">
        <f t="shared" si="0"/>
        <v>1.7320811369653597</v>
      </c>
      <c r="L7" s="331">
        <f>AVERAGE(K7:K9)</f>
        <v>1.1782961572472499</v>
      </c>
      <c r="M7" s="331">
        <f>STDEV(K7:K9)</f>
        <v>0.53113603997519254</v>
      </c>
      <c r="O7" s="342" t="s">
        <v>99</v>
      </c>
      <c r="P7" s="342">
        <v>0.80644328771705598</v>
      </c>
      <c r="Q7" s="342">
        <v>1.4405720069907899</v>
      </c>
    </row>
    <row r="8" spans="1:17">
      <c r="A8" s="336" t="s">
        <v>142</v>
      </c>
      <c r="B8" s="337" t="s">
        <v>96</v>
      </c>
      <c r="C8" s="334">
        <v>23.90042101924</v>
      </c>
      <c r="D8" s="333">
        <v>25.000684751922499</v>
      </c>
      <c r="E8" s="331"/>
      <c r="F8" s="331"/>
      <c r="G8" s="331">
        <f>C8-F7</f>
        <v>-1.5246453004833675</v>
      </c>
      <c r="H8" s="331"/>
      <c r="I8" s="331">
        <f>G8-H4</f>
        <v>0.5709878839770659</v>
      </c>
      <c r="J8" s="332"/>
      <c r="K8" s="331">
        <f t="shared" si="0"/>
        <v>0.67315568790209146</v>
      </c>
      <c r="L8" s="331"/>
      <c r="M8" s="331"/>
      <c r="O8" s="342" t="s">
        <v>98</v>
      </c>
      <c r="P8" s="342">
        <v>1.03818766670395</v>
      </c>
      <c r="Q8" s="342">
        <v>1.6284049250743799</v>
      </c>
    </row>
    <row r="9" spans="1:17" ht="15" thickBot="1">
      <c r="A9" s="336" t="s">
        <v>142</v>
      </c>
      <c r="B9" s="335" t="s">
        <v>96</v>
      </c>
      <c r="C9" s="334">
        <v>23.153555181036499</v>
      </c>
      <c r="D9" s="333">
        <v>25.342474144642399</v>
      </c>
      <c r="E9" s="331"/>
      <c r="F9" s="331"/>
      <c r="G9" s="331">
        <f>C9-F7</f>
        <v>-2.2715111386868685</v>
      </c>
      <c r="H9" s="331"/>
      <c r="I9" s="331">
        <f>G9-H4</f>
        <v>-0.17587795422643504</v>
      </c>
      <c r="J9" s="332"/>
      <c r="K9" s="331">
        <f t="shared" si="0"/>
        <v>1.1296516468742985</v>
      </c>
      <c r="L9" s="331"/>
      <c r="M9" s="331"/>
      <c r="O9" s="342" t="s">
        <v>97</v>
      </c>
      <c r="P9" s="342">
        <v>2.5748284975526099</v>
      </c>
      <c r="Q9" s="342">
        <v>5.3647260726271497</v>
      </c>
    </row>
    <row r="10" spans="1:17">
      <c r="A10" s="336" t="s">
        <v>142</v>
      </c>
      <c r="B10" s="341" t="s">
        <v>95</v>
      </c>
      <c r="C10" s="334">
        <v>23.3325597252745</v>
      </c>
      <c r="D10" s="333">
        <v>24.935777413443599</v>
      </c>
      <c r="E10" s="331">
        <f>AVERAGE(C10:C12)</f>
        <v>23.3653965460317</v>
      </c>
      <c r="F10" s="331">
        <f>AVERAGE(D10:D12)</f>
        <v>25.054588338149767</v>
      </c>
      <c r="G10" s="331">
        <f>C10-F10</f>
        <v>-1.7220286128752669</v>
      </c>
      <c r="H10" s="331">
        <f>AVERAGE(G10:G12)</f>
        <v>-1.5039896177682675</v>
      </c>
      <c r="I10" s="331">
        <f>G10-H4</f>
        <v>0.37360457158516658</v>
      </c>
      <c r="J10" s="332">
        <f>AVERAGE(I10:I12)</f>
        <v>0.591643566692166</v>
      </c>
      <c r="K10" s="331">
        <f t="shared" si="0"/>
        <v>0.77185161541869063</v>
      </c>
      <c r="L10" s="331">
        <f>AVERAGE(K10:K12)</f>
        <v>0.67117949453817927</v>
      </c>
      <c r="M10" s="331">
        <f>STDEV(K10:K12)</f>
        <v>0.14237187870208232</v>
      </c>
    </row>
    <row r="11" spans="1:17">
      <c r="A11" s="336" t="s">
        <v>142</v>
      </c>
      <c r="B11" s="340" t="s">
        <v>95</v>
      </c>
      <c r="C11" s="334">
        <v>23.768637715488499</v>
      </c>
      <c r="D11" s="333">
        <v>24.231532012281502</v>
      </c>
      <c r="E11" s="331"/>
      <c r="F11" s="331"/>
      <c r="G11" s="331">
        <f>C11-F10</f>
        <v>-1.285950622661268</v>
      </c>
      <c r="H11" s="331"/>
      <c r="I11" s="331">
        <f>G11-H4</f>
        <v>0.80968256179916542</v>
      </c>
      <c r="J11" s="332"/>
      <c r="K11" s="331">
        <f t="shared" si="0"/>
        <v>0.57050737365766779</v>
      </c>
      <c r="L11" s="331"/>
      <c r="M11" s="331"/>
    </row>
    <row r="12" spans="1:17" ht="15" thickBot="1">
      <c r="A12" s="336" t="s">
        <v>142</v>
      </c>
      <c r="B12" s="339" t="s">
        <v>95</v>
      </c>
      <c r="C12" s="334">
        <v>22.994992197332099</v>
      </c>
      <c r="D12" s="333">
        <v>25.996455588724199</v>
      </c>
      <c r="E12" s="331"/>
      <c r="F12" s="331"/>
      <c r="G12" s="331"/>
      <c r="H12" s="331"/>
      <c r="I12" s="331"/>
      <c r="J12" s="332"/>
      <c r="K12" s="331"/>
      <c r="L12" s="331"/>
      <c r="M12" s="331"/>
    </row>
    <row r="13" spans="1:17">
      <c r="A13" s="336" t="s">
        <v>142</v>
      </c>
      <c r="B13" s="338" t="s">
        <v>94</v>
      </c>
      <c r="C13" s="334">
        <v>23.3818776128393</v>
      </c>
      <c r="D13" s="333">
        <v>23.456581519599698</v>
      </c>
      <c r="E13" s="331">
        <f>AVERAGE(C13:C15)</f>
        <v>23.210026528499231</v>
      </c>
      <c r="F13" s="331">
        <f>AVERAGE(D13:D15)</f>
        <v>24.068366328608366</v>
      </c>
      <c r="G13" s="331">
        <f>C13-F13</f>
        <v>-0.686488715769066</v>
      </c>
      <c r="H13" s="331">
        <f>AVERAGE(G13:G15)</f>
        <v>-0.85833980010913302</v>
      </c>
      <c r="I13" s="331">
        <f>G13-H4</f>
        <v>1.4091444686913674</v>
      </c>
      <c r="J13" s="332">
        <f>AVERAGE(I13:I15)</f>
        <v>1.2372933843513005</v>
      </c>
      <c r="K13" s="331">
        <f t="shared" ref="K13:K33" si="1">2^-(I13)</f>
        <v>0.37653490929287731</v>
      </c>
      <c r="L13" s="331">
        <f>AVERAGE(K13:K15)</f>
        <v>0.44294993946422306</v>
      </c>
      <c r="M13" s="331">
        <f>STDEV(K13:K15)</f>
        <v>0.16539567554734935</v>
      </c>
    </row>
    <row r="14" spans="1:17">
      <c r="A14" s="336" t="s">
        <v>142</v>
      </c>
      <c r="B14" s="337" t="s">
        <v>94</v>
      </c>
      <c r="C14" s="334">
        <v>23.611706638873599</v>
      </c>
      <c r="D14" s="333">
        <v>25.461319601673601</v>
      </c>
      <c r="E14" s="331"/>
      <c r="F14" s="331"/>
      <c r="G14" s="331">
        <f>C14-F13</f>
        <v>-0.45665968973476723</v>
      </c>
      <c r="H14" s="331"/>
      <c r="I14" s="331">
        <f>G14-H4</f>
        <v>1.6389734947256662</v>
      </c>
      <c r="J14" s="332"/>
      <c r="K14" s="331">
        <f t="shared" si="1"/>
        <v>0.32108485118209112</v>
      </c>
      <c r="L14" s="331"/>
      <c r="M14" s="331"/>
    </row>
    <row r="15" spans="1:17" ht="15" thickBot="1">
      <c r="A15" s="336" t="s">
        <v>142</v>
      </c>
      <c r="B15" s="335" t="s">
        <v>94</v>
      </c>
      <c r="C15" s="334">
        <v>22.636495333784801</v>
      </c>
      <c r="D15" s="333">
        <v>23.2871978645518</v>
      </c>
      <c r="E15" s="331"/>
      <c r="F15" s="331"/>
      <c r="G15" s="331">
        <f>C15-F13</f>
        <v>-1.4318709948235657</v>
      </c>
      <c r="H15" s="331"/>
      <c r="I15" s="331">
        <f>G15-H4</f>
        <v>0.66376218963686773</v>
      </c>
      <c r="J15" s="332"/>
      <c r="K15" s="331">
        <f t="shared" si="1"/>
        <v>0.6312300579177007</v>
      </c>
      <c r="L15" s="331"/>
      <c r="M15" s="331"/>
    </row>
    <row r="16" spans="1:17">
      <c r="A16" s="336" t="s">
        <v>142</v>
      </c>
      <c r="B16" s="341" t="s">
        <v>93</v>
      </c>
      <c r="C16" s="334">
        <v>22.621232879902202</v>
      </c>
      <c r="D16" s="333">
        <v>24.5383009865836</v>
      </c>
      <c r="E16" s="331">
        <f>AVERAGE(C16:C18)</f>
        <v>22.941886208033335</v>
      </c>
      <c r="F16" s="331">
        <f>AVERAGE(D16:D18)</f>
        <v>24.695809314832932</v>
      </c>
      <c r="G16" s="331">
        <f>C16-F16</f>
        <v>-2.0745764349307301</v>
      </c>
      <c r="H16" s="331">
        <f>AVERAGE(G16:G18)</f>
        <v>-1.7539231067995982</v>
      </c>
      <c r="I16" s="331">
        <f>G16-H4</f>
        <v>2.1056749529703378E-2</v>
      </c>
      <c r="J16" s="332">
        <f>AVERAGE(I16:I18)</f>
        <v>0.34171007766083522</v>
      </c>
      <c r="K16" s="331">
        <f t="shared" si="1"/>
        <v>0.98551057035337331</v>
      </c>
      <c r="L16" s="331">
        <f>AVERAGE(K16:K18)</f>
        <v>0.8064432877170512</v>
      </c>
      <c r="M16" s="331">
        <f>STDEV(K16:K18)</f>
        <v>0.19853974531866203</v>
      </c>
    </row>
    <row r="17" spans="1:13">
      <c r="A17" s="336" t="s">
        <v>142</v>
      </c>
      <c r="B17" s="340" t="s">
        <v>93</v>
      </c>
      <c r="C17" s="334">
        <v>22.8502003970918</v>
      </c>
      <c r="D17" s="333">
        <v>23.561647670088298</v>
      </c>
      <c r="E17" s="331"/>
      <c r="F17" s="331"/>
      <c r="G17" s="331">
        <f>C17-F16</f>
        <v>-1.8456089177411314</v>
      </c>
      <c r="H17" s="331"/>
      <c r="I17" s="331">
        <f>G17-H4</f>
        <v>0.250024266719302</v>
      </c>
      <c r="J17" s="332"/>
      <c r="K17" s="331">
        <f t="shared" si="1"/>
        <v>0.84088227115182423</v>
      </c>
      <c r="L17" s="331"/>
      <c r="M17" s="331"/>
    </row>
    <row r="18" spans="1:13" ht="15" thickBot="1">
      <c r="A18" s="336" t="s">
        <v>142</v>
      </c>
      <c r="B18" s="339" t="s">
        <v>93</v>
      </c>
      <c r="C18" s="334">
        <v>23.354225347105999</v>
      </c>
      <c r="D18" s="333">
        <v>25.987479287826901</v>
      </c>
      <c r="E18" s="331"/>
      <c r="F18" s="331"/>
      <c r="G18" s="331">
        <f>C18-F16</f>
        <v>-1.3415839677269332</v>
      </c>
      <c r="H18" s="331"/>
      <c r="I18" s="331">
        <f>G18-H4</f>
        <v>0.75404921673350023</v>
      </c>
      <c r="J18" s="332"/>
      <c r="K18" s="331">
        <f t="shared" si="1"/>
        <v>0.59293702164595596</v>
      </c>
      <c r="L18" s="331"/>
      <c r="M18" s="331"/>
    </row>
    <row r="19" spans="1:13">
      <c r="A19" s="336" t="s">
        <v>142</v>
      </c>
      <c r="B19" s="338" t="s">
        <v>92</v>
      </c>
      <c r="C19" s="334">
        <v>22.043625915610299</v>
      </c>
      <c r="D19" s="334">
        <v>25.849204676307501</v>
      </c>
      <c r="E19" s="331">
        <f>AVERAGE(C19:C21)</f>
        <v>22.473147646669599</v>
      </c>
      <c r="F19" s="331">
        <f>AVERAGE(D19:D21)</f>
        <v>24.745059514990633</v>
      </c>
      <c r="G19" s="331">
        <f>C19-F19</f>
        <v>-2.7014335993803336</v>
      </c>
      <c r="H19" s="331">
        <f>AVERAGE(G19:G21)</f>
        <v>-2.2719118683210326</v>
      </c>
      <c r="I19" s="331">
        <f>G19-H4</f>
        <v>-0.60580041491990011</v>
      </c>
      <c r="J19" s="332">
        <f>AVERAGE(I19:I21)</f>
        <v>-0.17627868386059933</v>
      </c>
      <c r="K19" s="331">
        <f t="shared" si="1"/>
        <v>1.5218228345116982</v>
      </c>
      <c r="L19" s="331">
        <f>AVERAGE(K19:K21)</f>
        <v>1.4405720069908112</v>
      </c>
      <c r="M19" s="331">
        <f>STDEV(K19:K21)</f>
        <v>1.0083408915474741</v>
      </c>
    </row>
    <row r="20" spans="1:13">
      <c r="A20" s="336" t="s">
        <v>142</v>
      </c>
      <c r="B20" s="337" t="s">
        <v>92</v>
      </c>
      <c r="C20" s="334">
        <v>23.992924995156301</v>
      </c>
      <c r="D20" s="334">
        <v>24.729839332421399</v>
      </c>
      <c r="E20" s="331"/>
      <c r="F20" s="331"/>
      <c r="G20" s="331">
        <f>C20-F19</f>
        <v>-0.75213451983433188</v>
      </c>
      <c r="H20" s="331"/>
      <c r="I20" s="331">
        <f>G20-H4</f>
        <v>1.3434986646261016</v>
      </c>
      <c r="J20" s="332"/>
      <c r="K20" s="331">
        <f t="shared" si="1"/>
        <v>0.39406385610981615</v>
      </c>
      <c r="L20" s="331"/>
      <c r="M20" s="331"/>
    </row>
    <row r="21" spans="1:13" ht="15" thickBot="1">
      <c r="A21" s="336" t="s">
        <v>142</v>
      </c>
      <c r="B21" s="335" t="s">
        <v>92</v>
      </c>
      <c r="C21" s="334">
        <v>21.3828920292422</v>
      </c>
      <c r="D21" s="334">
        <v>23.656134536243002</v>
      </c>
      <c r="E21" s="331"/>
      <c r="F21" s="331"/>
      <c r="G21" s="331">
        <f>C21-F19</f>
        <v>-3.3621674857484329</v>
      </c>
      <c r="H21" s="331"/>
      <c r="I21" s="331">
        <f>G21-H4</f>
        <v>-1.2665343012879995</v>
      </c>
      <c r="J21" s="332"/>
      <c r="K21" s="331">
        <f t="shared" si="1"/>
        <v>2.4058293303509197</v>
      </c>
      <c r="L21" s="331"/>
      <c r="M21" s="331"/>
    </row>
    <row r="22" spans="1:13">
      <c r="A22" s="336" t="s">
        <v>142</v>
      </c>
      <c r="B22" s="341" t="s">
        <v>91</v>
      </c>
      <c r="C22" s="334">
        <v>22.3869751120594</v>
      </c>
      <c r="D22" s="333">
        <v>24.3817662749322</v>
      </c>
      <c r="E22" s="331">
        <f>AVERAGE(C22:C24)</f>
        <v>22.660982466738133</v>
      </c>
      <c r="F22" s="331">
        <f>AVERAGE(D22:D24)</f>
        <v>24.796381319236332</v>
      </c>
      <c r="G22" s="331">
        <f>C22-F22</f>
        <v>-2.4094062071769322</v>
      </c>
      <c r="H22" s="331">
        <f>AVERAGE(G22:G24)</f>
        <v>-2.1353988524981986</v>
      </c>
      <c r="I22" s="331">
        <f>G22-H4</f>
        <v>-0.31377302271649876</v>
      </c>
      <c r="J22" s="332">
        <f>AVERAGE(I22:I24)</f>
        <v>-3.9765668037765156E-2</v>
      </c>
      <c r="K22" s="331">
        <f t="shared" si="1"/>
        <v>1.2429541012118475</v>
      </c>
      <c r="L22" s="331">
        <f>AVERAGE(K22:K24)</f>
        <v>1.0381876667039369</v>
      </c>
      <c r="M22" s="331">
        <f>STDEV(K22:K24)</f>
        <v>0.18244644478535377</v>
      </c>
    </row>
    <row r="23" spans="1:13">
      <c r="A23" s="336" t="s">
        <v>142</v>
      </c>
      <c r="B23" s="340" t="s">
        <v>91</v>
      </c>
      <c r="C23" s="334">
        <v>22.864157730900899</v>
      </c>
      <c r="D23" s="333">
        <v>25.440671184789</v>
      </c>
      <c r="E23" s="331"/>
      <c r="F23" s="331"/>
      <c r="G23" s="331">
        <f>C23-F22</f>
        <v>-1.9322235883354324</v>
      </c>
      <c r="H23" s="331"/>
      <c r="I23" s="331">
        <f>G23-H4</f>
        <v>0.16340959612500106</v>
      </c>
      <c r="J23" s="332"/>
      <c r="K23" s="331">
        <f t="shared" si="1"/>
        <v>0.8929123092725173</v>
      </c>
      <c r="L23" s="331"/>
      <c r="M23" s="331"/>
    </row>
    <row r="24" spans="1:13" ht="15" thickBot="1">
      <c r="A24" s="336" t="s">
        <v>142</v>
      </c>
      <c r="B24" s="339" t="s">
        <v>91</v>
      </c>
      <c r="C24" s="334">
        <v>22.731814557254101</v>
      </c>
      <c r="D24" s="333">
        <v>24.566706497987798</v>
      </c>
      <c r="E24" s="331"/>
      <c r="F24" s="331"/>
      <c r="G24" s="331">
        <f>C24-F22</f>
        <v>-2.0645667619822312</v>
      </c>
      <c r="H24" s="331"/>
      <c r="I24" s="331">
        <f>G24-H4</f>
        <v>3.1066422478202238E-2</v>
      </c>
      <c r="J24" s="332"/>
      <c r="K24" s="331">
        <f t="shared" si="1"/>
        <v>0.97869658962744555</v>
      </c>
      <c r="L24" s="331"/>
      <c r="M24" s="331"/>
    </row>
    <row r="25" spans="1:13">
      <c r="A25" s="336" t="s">
        <v>142</v>
      </c>
      <c r="B25" s="338" t="s">
        <v>90</v>
      </c>
      <c r="C25" s="334">
        <v>21.516221920789398</v>
      </c>
      <c r="D25" s="333">
        <v>25.400378810564899</v>
      </c>
      <c r="E25" s="331">
        <f>AVERAGE(C25:C27)</f>
        <v>21.741597645406202</v>
      </c>
      <c r="F25" s="331">
        <f>AVERAGE(D25:D27)</f>
        <v>24.649713843934396</v>
      </c>
      <c r="G25" s="331">
        <f>C25-F25</f>
        <v>-3.133491923144998</v>
      </c>
      <c r="H25" s="331">
        <f>AVERAGE(G26:G27)</f>
        <v>-2.7954283362197963</v>
      </c>
      <c r="I25" s="331">
        <f>G25-H4</f>
        <v>-1.0378587386845646</v>
      </c>
      <c r="J25" s="332">
        <f>AVERAGE(I26:I27)</f>
        <v>-0.6997951517593628</v>
      </c>
      <c r="K25" s="331">
        <f t="shared" si="1"/>
        <v>2.0531780449103825</v>
      </c>
      <c r="L25" s="331">
        <f>AVERAGE(K26:K27)</f>
        <v>1.6284049250743482</v>
      </c>
      <c r="M25" s="331">
        <f>STDEV(K26:K27)</f>
        <v>0.1639274209473921</v>
      </c>
    </row>
    <row r="26" spans="1:13">
      <c r="A26" s="336" t="s">
        <v>142</v>
      </c>
      <c r="B26" s="337" t="s">
        <v>90</v>
      </c>
      <c r="C26" s="334">
        <v>21.7514166600556</v>
      </c>
      <c r="D26" s="333">
        <v>24.677393808360002</v>
      </c>
      <c r="E26" s="331"/>
      <c r="F26" s="331"/>
      <c r="G26" s="331">
        <f>C26-F25</f>
        <v>-2.8982971838787961</v>
      </c>
      <c r="H26" s="331"/>
      <c r="I26" s="331">
        <f>G26-H4</f>
        <v>-0.80266399941836264</v>
      </c>
      <c r="J26" s="332"/>
      <c r="K26" s="331">
        <f t="shared" si="1"/>
        <v>1.7443191160486708</v>
      </c>
      <c r="L26" s="331"/>
      <c r="M26" s="331"/>
    </row>
    <row r="27" spans="1:13" ht="15" thickBot="1">
      <c r="A27" s="336" t="s">
        <v>142</v>
      </c>
      <c r="B27" s="335" t="s">
        <v>90</v>
      </c>
      <c r="C27" s="334">
        <v>21.9571543553736</v>
      </c>
      <c r="D27" s="333">
        <v>23.8713689128783</v>
      </c>
      <c r="E27" s="331"/>
      <c r="F27" s="331"/>
      <c r="G27" s="331">
        <f>C27-F25</f>
        <v>-2.6925594885607964</v>
      </c>
      <c r="H27" s="331"/>
      <c r="I27" s="331">
        <f>G27-H4</f>
        <v>-0.59692630410036296</v>
      </c>
      <c r="J27" s="332"/>
      <c r="K27" s="331">
        <f t="shared" si="1"/>
        <v>1.5124907341000255</v>
      </c>
      <c r="L27" s="331"/>
      <c r="M27" s="331"/>
    </row>
    <row r="28" spans="1:13">
      <c r="A28" s="336" t="s">
        <v>142</v>
      </c>
      <c r="B28" s="341" t="s">
        <v>89</v>
      </c>
      <c r="C28" s="334">
        <v>21.452688712124498</v>
      </c>
      <c r="D28" s="333">
        <v>23.579083665322202</v>
      </c>
      <c r="E28" s="331">
        <f>AVERAGE(C28:C30)</f>
        <v>21.709105967993604</v>
      </c>
      <c r="F28" s="331">
        <f>AVERAGE(D28:D30)</f>
        <v>23.434546229681331</v>
      </c>
      <c r="G28" s="331">
        <f>C28-F28</f>
        <v>-1.9818575175568327</v>
      </c>
      <c r="H28" s="331">
        <f>AVERAGE(G28:G30)</f>
        <v>-1.7254402616877311</v>
      </c>
      <c r="I28" s="331">
        <f t="shared" ref="I28:I33" si="2">G28-H4</f>
        <v>0.11377566690360075</v>
      </c>
      <c r="J28" s="332">
        <f>AVERAGE(I28:I30)</f>
        <v>-1.0268958668675867</v>
      </c>
      <c r="K28" s="331">
        <f t="shared" si="1"/>
        <v>0.92416626529670343</v>
      </c>
      <c r="L28" s="331">
        <f>AVERAGE(K28:K30)</f>
        <v>2.5748284975526143</v>
      </c>
      <c r="M28" s="331">
        <f>STDEV(K28:K30)</f>
        <v>2.1095527606278623</v>
      </c>
    </row>
    <row r="29" spans="1:13">
      <c r="A29" s="336" t="s">
        <v>142</v>
      </c>
      <c r="B29" s="340" t="s">
        <v>89</v>
      </c>
      <c r="C29" s="334">
        <v>22.547952498777601</v>
      </c>
      <c r="D29" s="333">
        <v>23.467548592160298</v>
      </c>
      <c r="E29" s="331"/>
      <c r="F29" s="331"/>
      <c r="G29" s="331">
        <f>C29-F28</f>
        <v>-0.88659373090372995</v>
      </c>
      <c r="H29" s="331"/>
      <c r="I29" s="331">
        <f t="shared" si="2"/>
        <v>-0.88659373090372995</v>
      </c>
      <c r="J29" s="332"/>
      <c r="K29" s="331">
        <f t="shared" si="1"/>
        <v>1.8488058512763965</v>
      </c>
      <c r="L29" s="331"/>
      <c r="M29" s="331"/>
    </row>
    <row r="30" spans="1:13" ht="15" thickBot="1">
      <c r="A30" s="336" t="s">
        <v>142</v>
      </c>
      <c r="B30" s="339" t="s">
        <v>89</v>
      </c>
      <c r="C30" s="334">
        <v>21.1266766930787</v>
      </c>
      <c r="D30" s="333">
        <v>23.2570064315615</v>
      </c>
      <c r="E30" s="331"/>
      <c r="F30" s="331"/>
      <c r="G30" s="331">
        <f>C30-F28</f>
        <v>-2.3078695366026309</v>
      </c>
      <c r="H30" s="331"/>
      <c r="I30" s="331">
        <f t="shared" si="2"/>
        <v>-2.3078695366026309</v>
      </c>
      <c r="J30" s="332"/>
      <c r="K30" s="331">
        <f t="shared" si="1"/>
        <v>4.9515133760847432</v>
      </c>
      <c r="L30" s="331"/>
      <c r="M30" s="331"/>
    </row>
    <row r="31" spans="1:13">
      <c r="A31" s="336" t="s">
        <v>142</v>
      </c>
      <c r="B31" s="338" t="s">
        <v>87</v>
      </c>
      <c r="C31" s="334">
        <v>22.198034935669899</v>
      </c>
      <c r="D31" s="333">
        <v>23.533060246049001</v>
      </c>
      <c r="E31" s="331">
        <f>AVERAGE(C31:C33)</f>
        <v>21.579861946853566</v>
      </c>
      <c r="F31" s="331">
        <f>AVERAGE(D31:D33)</f>
        <v>24.189291053608201</v>
      </c>
      <c r="G31" s="331">
        <f>C31-F31</f>
        <v>-1.9912561179383026</v>
      </c>
      <c r="H31" s="331">
        <f>AVERAGE(G31:G33)</f>
        <v>-2.6094291067546358</v>
      </c>
      <c r="I31" s="331">
        <f t="shared" si="2"/>
        <v>0.23684259417796483</v>
      </c>
      <c r="J31" s="332">
        <f>AVERAGE(I31:I33)</f>
        <v>-1.8667295360492133</v>
      </c>
      <c r="K31" s="331">
        <f t="shared" si="1"/>
        <v>0.84860048355189566</v>
      </c>
      <c r="L31" s="331">
        <f>AVERAGE(K31:K33)</f>
        <v>5.3647260726269836</v>
      </c>
      <c r="M31" s="331">
        <f>STDEV(K31:K33)</f>
        <v>4.0298389545763262</v>
      </c>
    </row>
    <row r="32" spans="1:13">
      <c r="A32" s="336" t="s">
        <v>142</v>
      </c>
      <c r="B32" s="337" t="s">
        <v>87</v>
      </c>
      <c r="C32" s="334">
        <v>21.085977855067298</v>
      </c>
      <c r="D32" s="333">
        <v>25.348631226873</v>
      </c>
      <c r="E32" s="331"/>
      <c r="F32" s="331"/>
      <c r="G32" s="331">
        <f>C32-F31</f>
        <v>-3.1033131985409028</v>
      </c>
      <c r="H32" s="331"/>
      <c r="I32" s="331">
        <f t="shared" si="2"/>
        <v>-3.1033131985409028</v>
      </c>
      <c r="J32" s="332"/>
      <c r="K32" s="331">
        <f t="shared" si="1"/>
        <v>8.5939012435642503</v>
      </c>
      <c r="L32" s="331"/>
      <c r="M32" s="331"/>
    </row>
    <row r="33" spans="1:17" ht="15" thickBot="1">
      <c r="A33" s="336" t="s">
        <v>142</v>
      </c>
      <c r="B33" s="335" t="s">
        <v>87</v>
      </c>
      <c r="C33" s="334">
        <v>21.455573049823499</v>
      </c>
      <c r="D33" s="333">
        <v>23.6861816879026</v>
      </c>
      <c r="E33" s="331"/>
      <c r="F33" s="331"/>
      <c r="G33" s="331">
        <f>C33-F31</f>
        <v>-2.733718003784702</v>
      </c>
      <c r="H33" s="331"/>
      <c r="I33" s="331">
        <f t="shared" si="2"/>
        <v>-2.733718003784702</v>
      </c>
      <c r="J33" s="332"/>
      <c r="K33" s="331">
        <f t="shared" si="1"/>
        <v>6.6516764907648067</v>
      </c>
      <c r="L33" s="331"/>
      <c r="M33" s="331"/>
    </row>
    <row r="36" spans="1:17" ht="24" customHeight="1">
      <c r="A36" s="455" t="s">
        <v>44</v>
      </c>
      <c r="B36" s="456"/>
      <c r="C36" s="457"/>
      <c r="E36" s="463" t="s">
        <v>131</v>
      </c>
      <c r="F36" s="463"/>
    </row>
    <row r="37" spans="1:17" ht="16" thickBot="1">
      <c r="A37" s="349" t="s">
        <v>117</v>
      </c>
      <c r="B37" s="349" t="s">
        <v>116</v>
      </c>
      <c r="C37" s="348" t="s">
        <v>115</v>
      </c>
      <c r="D37" s="348" t="s">
        <v>114</v>
      </c>
      <c r="E37" s="346" t="s">
        <v>113</v>
      </c>
      <c r="F37" s="346" t="s">
        <v>112</v>
      </c>
      <c r="G37" s="347" t="s">
        <v>111</v>
      </c>
      <c r="H37" s="346" t="s">
        <v>110</v>
      </c>
      <c r="I37" s="347" t="s">
        <v>109</v>
      </c>
      <c r="J37" s="346" t="s">
        <v>108</v>
      </c>
      <c r="K37" s="346" t="s">
        <v>107</v>
      </c>
      <c r="L37" s="346" t="s">
        <v>106</v>
      </c>
      <c r="M37" s="346" t="s">
        <v>105</v>
      </c>
      <c r="O37" s="342"/>
      <c r="P37" s="345" t="s">
        <v>104</v>
      </c>
      <c r="Q37" s="344" t="s">
        <v>103</v>
      </c>
    </row>
    <row r="38" spans="1:17">
      <c r="A38" s="336" t="s">
        <v>142</v>
      </c>
      <c r="B38" s="341" t="s">
        <v>100</v>
      </c>
      <c r="C38" s="333">
        <v>22.2644369056862</v>
      </c>
      <c r="D38" s="333">
        <v>23.514353666232498</v>
      </c>
      <c r="E38" s="331">
        <f>AVERAGE(C38:C40)</f>
        <v>22.672411533670999</v>
      </c>
      <c r="F38" s="331">
        <f>AVERAGE(D38:D40)</f>
        <v>23.880497952161864</v>
      </c>
      <c r="G38" s="331">
        <f>C38-F38</f>
        <v>-1.6160610464756644</v>
      </c>
      <c r="H38" s="331">
        <f>AVERAGE(G38:G40)</f>
        <v>-1.2080864184908637</v>
      </c>
      <c r="I38" s="331">
        <f>G38-H38</f>
        <v>-0.40797462798480066</v>
      </c>
      <c r="J38" s="332">
        <f>AVERAGE(I38:I40)</f>
        <v>0</v>
      </c>
      <c r="K38" s="331">
        <f t="shared" ref="K38:K67" si="3">2^-(I38)</f>
        <v>1.326821806186147</v>
      </c>
      <c r="L38" s="350">
        <f>AVERAGE(K38:K40)</f>
        <v>1.0215485401711284</v>
      </c>
      <c r="M38" s="331">
        <f>STDEV(K38:K40)</f>
        <v>0.26687266311696495</v>
      </c>
      <c r="O38" s="342" t="s">
        <v>102</v>
      </c>
      <c r="P38" s="342">
        <v>1.0215485401711299</v>
      </c>
      <c r="Q38" s="342">
        <v>1.61261184533886</v>
      </c>
    </row>
    <row r="39" spans="1:17">
      <c r="A39" s="336" t="s">
        <v>142</v>
      </c>
      <c r="B39" s="340" t="s">
        <v>100</v>
      </c>
      <c r="C39" s="333">
        <v>22.815875837602</v>
      </c>
      <c r="D39" s="333">
        <v>23.582081049842898</v>
      </c>
      <c r="E39" s="331"/>
      <c r="F39" s="331"/>
      <c r="G39" s="331">
        <f>C39-F38</f>
        <v>-1.0646221145598638</v>
      </c>
      <c r="H39" s="331"/>
      <c r="I39" s="331">
        <f>G39-H38</f>
        <v>0.14346430393099996</v>
      </c>
      <c r="J39" s="332"/>
      <c r="K39" s="331">
        <f t="shared" si="3"/>
        <v>0.90534256885859443</v>
      </c>
      <c r="L39" s="331"/>
      <c r="M39" s="331"/>
      <c r="O39" s="342" t="s">
        <v>101</v>
      </c>
      <c r="P39" s="342">
        <v>1.52912362387321</v>
      </c>
      <c r="Q39" s="342">
        <v>3.54127998456336</v>
      </c>
    </row>
    <row r="40" spans="1:17" ht="15" thickBot="1">
      <c r="A40" s="336" t="s">
        <v>142</v>
      </c>
      <c r="B40" s="339" t="s">
        <v>100</v>
      </c>
      <c r="C40" s="333">
        <v>22.936921857724801</v>
      </c>
      <c r="D40" s="333">
        <v>24.545059140410199</v>
      </c>
      <c r="E40" s="331"/>
      <c r="F40" s="331"/>
      <c r="G40" s="331">
        <f>C40-F38</f>
        <v>-0.94357609443706281</v>
      </c>
      <c r="H40" s="331"/>
      <c r="I40" s="331">
        <f>G40-H38</f>
        <v>0.26451032405380093</v>
      </c>
      <c r="J40" s="332"/>
      <c r="K40" s="331">
        <f t="shared" si="3"/>
        <v>0.83248124546864388</v>
      </c>
      <c r="L40" s="331"/>
      <c r="M40" s="331"/>
      <c r="O40" s="342" t="s">
        <v>99</v>
      </c>
      <c r="P40" s="342">
        <v>7.6183744848038</v>
      </c>
      <c r="Q40" s="342">
        <v>5.6483072927149696</v>
      </c>
    </row>
    <row r="41" spans="1:17">
      <c r="A41" s="336" t="s">
        <v>142</v>
      </c>
      <c r="B41" s="338" t="s">
        <v>96</v>
      </c>
      <c r="C41" s="334">
        <v>23.923359108090001</v>
      </c>
      <c r="D41" s="333">
        <v>25.429207241456599</v>
      </c>
      <c r="E41" s="331">
        <f>AVERAGE(C41:C43)</f>
        <v>23.226780364156998</v>
      </c>
      <c r="F41" s="331">
        <f>AVERAGE(D41:D43)</f>
        <v>24.856544186811799</v>
      </c>
      <c r="G41" s="331">
        <f>C41-F41</f>
        <v>-0.93318507872179879</v>
      </c>
      <c r="H41" s="331">
        <f>AVERAGE(G41:G43)</f>
        <v>-1.6297638226547992</v>
      </c>
      <c r="I41" s="331">
        <f>G41-H38</f>
        <v>0.27490133976906495</v>
      </c>
      <c r="J41" s="332">
        <f>AVERAGE(I41:I43)</f>
        <v>-0.42167740416393557</v>
      </c>
      <c r="K41" s="331">
        <f t="shared" si="3"/>
        <v>0.82650683776855971</v>
      </c>
      <c r="L41" s="331">
        <f>AVERAGE(K41:K43)</f>
        <v>1.6126118453388789</v>
      </c>
      <c r="M41" s="331">
        <f>STDEV(K41:K43)</f>
        <v>1.2563236804793769</v>
      </c>
      <c r="O41" s="342" t="s">
        <v>98</v>
      </c>
      <c r="P41" s="342">
        <v>2.39145589828198</v>
      </c>
      <c r="Q41" s="342">
        <v>2.9199521005962401</v>
      </c>
    </row>
    <row r="42" spans="1:17">
      <c r="A42" s="336" t="s">
        <v>142</v>
      </c>
      <c r="B42" s="337" t="s">
        <v>96</v>
      </c>
      <c r="C42" s="334">
        <v>22.034199122815</v>
      </c>
      <c r="D42" s="333">
        <v>23.318795904433099</v>
      </c>
      <c r="E42" s="331"/>
      <c r="F42" s="331"/>
      <c r="G42" s="331">
        <f>C42-F41</f>
        <v>-2.8223450639967993</v>
      </c>
      <c r="H42" s="331"/>
      <c r="I42" s="331">
        <f>G42-H38</f>
        <v>-1.6142586455059356</v>
      </c>
      <c r="J42" s="332"/>
      <c r="K42" s="331">
        <f t="shared" si="3"/>
        <v>3.0615423619351296</v>
      </c>
      <c r="L42" s="331"/>
      <c r="M42" s="331"/>
      <c r="O42" s="342" t="s">
        <v>97</v>
      </c>
      <c r="P42" s="342">
        <v>1.6010579351079099</v>
      </c>
      <c r="Q42" s="342">
        <v>1.1444915725070799</v>
      </c>
    </row>
    <row r="43" spans="1:17" ht="15" thickBot="1">
      <c r="A43" s="336" t="s">
        <v>142</v>
      </c>
      <c r="B43" s="335" t="s">
        <v>96</v>
      </c>
      <c r="C43" s="334">
        <v>23.722782861565999</v>
      </c>
      <c r="D43" s="333">
        <v>25.821629414545701</v>
      </c>
      <c r="E43" s="331"/>
      <c r="F43" s="331"/>
      <c r="G43" s="331">
        <f>C43-F41</f>
        <v>-1.1337613252457999</v>
      </c>
      <c r="H43" s="331"/>
      <c r="I43" s="331">
        <f>G43-H38</f>
        <v>7.4325093245063867E-2</v>
      </c>
      <c r="J43" s="332"/>
      <c r="K43" s="331">
        <f t="shared" si="3"/>
        <v>0.9497863363129474</v>
      </c>
      <c r="L43" s="331"/>
      <c r="M43" s="331"/>
    </row>
    <row r="44" spans="1:17">
      <c r="A44" s="336" t="s">
        <v>142</v>
      </c>
      <c r="B44" s="341" t="s">
        <v>95</v>
      </c>
      <c r="C44" s="334">
        <v>23.538588766493</v>
      </c>
      <c r="D44" s="333">
        <v>23.990097108918999</v>
      </c>
      <c r="E44" s="331">
        <f>AVERAGE(C44:C46)</f>
        <v>22.708198807318833</v>
      </c>
      <c r="F44" s="331">
        <f>AVERAGE(D44:D46)</f>
        <v>24.311231463816796</v>
      </c>
      <c r="G44" s="331">
        <f>C44-F44</f>
        <v>-0.77264269732379631</v>
      </c>
      <c r="H44" s="331">
        <f>AVERAGE(G44:G46)</f>
        <v>-1.6030326564979624</v>
      </c>
      <c r="I44" s="331">
        <f>G44-H38</f>
        <v>0.43544372116706742</v>
      </c>
      <c r="J44" s="332">
        <f>AVERAGE(I44:I46)</f>
        <v>-0.39494623800709872</v>
      </c>
      <c r="K44" s="331">
        <f t="shared" si="3"/>
        <v>0.73946628638064626</v>
      </c>
      <c r="L44" s="331">
        <f>AVERAGE(K44:K46)</f>
        <v>1.5291236238732473</v>
      </c>
      <c r="M44" s="331">
        <f>STDEV(K44:K46)</f>
        <v>1.0463791331428696</v>
      </c>
    </row>
    <row r="45" spans="1:17">
      <c r="A45" s="336" t="s">
        <v>142</v>
      </c>
      <c r="B45" s="340" t="s">
        <v>95</v>
      </c>
      <c r="C45" s="334">
        <v>21.661694869547599</v>
      </c>
      <c r="D45" s="333">
        <v>24.379984756031</v>
      </c>
      <c r="E45" s="331"/>
      <c r="F45" s="331"/>
      <c r="G45" s="331">
        <f>C45-F44</f>
        <v>-2.6495365942691969</v>
      </c>
      <c r="H45" s="331"/>
      <c r="I45" s="331">
        <f>G45-H38</f>
        <v>-1.4414501757783331</v>
      </c>
      <c r="J45" s="332"/>
      <c r="K45" s="331">
        <f t="shared" si="3"/>
        <v>2.7159373033898886</v>
      </c>
      <c r="L45" s="331"/>
      <c r="M45" s="331"/>
    </row>
    <row r="46" spans="1:17" ht="15" thickBot="1">
      <c r="A46" s="336" t="s">
        <v>142</v>
      </c>
      <c r="B46" s="339" t="s">
        <v>95</v>
      </c>
      <c r="C46" s="334">
        <v>22.924312785915902</v>
      </c>
      <c r="D46" s="333">
        <v>24.5636125265004</v>
      </c>
      <c r="E46" s="331"/>
      <c r="F46" s="331"/>
      <c r="G46" s="331">
        <f>C46-F44</f>
        <v>-1.3869186779008942</v>
      </c>
      <c r="H46" s="331"/>
      <c r="I46" s="331">
        <f>G46-H38</f>
        <v>-0.17883225941003045</v>
      </c>
      <c r="J46" s="332"/>
      <c r="K46" s="331">
        <f t="shared" si="3"/>
        <v>1.1319672818492061</v>
      </c>
      <c r="L46" s="331"/>
      <c r="M46" s="331"/>
    </row>
    <row r="47" spans="1:17">
      <c r="A47" s="336" t="s">
        <v>142</v>
      </c>
      <c r="B47" s="338" t="s">
        <v>94</v>
      </c>
      <c r="C47" s="334">
        <v>22.209723745363601</v>
      </c>
      <c r="D47" s="333">
        <v>25.826300661936401</v>
      </c>
      <c r="E47" s="331">
        <f>AVERAGE(C47:C49)</f>
        <v>21.867664194909469</v>
      </c>
      <c r="F47" s="331">
        <f>AVERAGE(D47:D49)</f>
        <v>24.817703830347728</v>
      </c>
      <c r="G47" s="331">
        <f>C47-F47</f>
        <v>-2.6079800849841277</v>
      </c>
      <c r="H47" s="331">
        <f>AVERAGE(G47:G49)</f>
        <v>-2.950039635438261</v>
      </c>
      <c r="I47" s="331">
        <f>G47-H38</f>
        <v>-1.399893666493264</v>
      </c>
      <c r="J47" s="332">
        <f>AVERAGE(I47:I49)</f>
        <v>-1.7419532169473975</v>
      </c>
      <c r="K47" s="331">
        <f t="shared" si="3"/>
        <v>2.6388213206585074</v>
      </c>
      <c r="L47" s="331">
        <f>AVERAGE(K47:K49)</f>
        <v>3.5412799845634702</v>
      </c>
      <c r="M47" s="331">
        <f>STDEV(K47:K49)</f>
        <v>1.5392145935778336</v>
      </c>
    </row>
    <row r="48" spans="1:17">
      <c r="A48" s="336" t="s">
        <v>142</v>
      </c>
      <c r="B48" s="337" t="s">
        <v>94</v>
      </c>
      <c r="C48" s="334">
        <v>22.1946817385126</v>
      </c>
      <c r="D48" s="333">
        <v>23.9636082847199</v>
      </c>
      <c r="E48" s="331"/>
      <c r="F48" s="331"/>
      <c r="G48" s="331">
        <f>C48-F47</f>
        <v>-2.6230220918351286</v>
      </c>
      <c r="H48" s="331"/>
      <c r="I48" s="331">
        <f>G48-H38</f>
        <v>-1.4149356733442648</v>
      </c>
      <c r="J48" s="332"/>
      <c r="K48" s="331">
        <f t="shared" si="3"/>
        <v>2.6664784590167296</v>
      </c>
      <c r="L48" s="331"/>
      <c r="M48" s="331"/>
    </row>
    <row r="49" spans="1:13" ht="15" thickBot="1">
      <c r="A49" s="336" t="s">
        <v>142</v>
      </c>
      <c r="B49" s="335" t="s">
        <v>94</v>
      </c>
      <c r="C49" s="334">
        <v>21.198587100852201</v>
      </c>
      <c r="D49" s="333">
        <v>24.663202544386898</v>
      </c>
      <c r="E49" s="331"/>
      <c r="F49" s="331"/>
      <c r="G49" s="331">
        <f>C49-F47</f>
        <v>-3.6191167294955271</v>
      </c>
      <c r="H49" s="331"/>
      <c r="I49" s="331">
        <f>G49-H38</f>
        <v>-2.4110303110046631</v>
      </c>
      <c r="J49" s="332"/>
      <c r="K49" s="331">
        <f t="shared" si="3"/>
        <v>5.3185401740151743</v>
      </c>
      <c r="L49" s="331"/>
      <c r="M49" s="331"/>
    </row>
    <row r="50" spans="1:13">
      <c r="A50" s="336" t="s">
        <v>142</v>
      </c>
      <c r="B50" s="341" t="s">
        <v>93</v>
      </c>
      <c r="C50" s="334">
        <v>21.099895708946399</v>
      </c>
      <c r="D50" s="333">
        <v>25.603044205098399</v>
      </c>
      <c r="E50" s="331">
        <f>AVERAGE(C50:C52)</f>
        <v>21.050772357261565</v>
      </c>
      <c r="F50" s="331">
        <f>AVERAGE(D50:D52)</f>
        <v>25.187799750103398</v>
      </c>
      <c r="G50" s="331">
        <f>C50-F50</f>
        <v>-4.0879040411569996</v>
      </c>
      <c r="H50" s="331">
        <f>AVERAGE(G50:G52)</f>
        <v>-4.1370273928418326</v>
      </c>
      <c r="I50" s="331">
        <f>G50-H38</f>
        <v>-2.8798176226661356</v>
      </c>
      <c r="J50" s="332">
        <f>AVERAGE(I50:I52)</f>
        <v>-2.9289409743509687</v>
      </c>
      <c r="K50" s="331">
        <f t="shared" si="3"/>
        <v>7.360570664539356</v>
      </c>
      <c r="L50" s="331">
        <f>AVERAGE(K50:K52)</f>
        <v>7.618374484803681</v>
      </c>
      <c r="M50" s="331">
        <f>STDEV(K50:K52)</f>
        <v>0.25567170271945361</v>
      </c>
    </row>
    <row r="51" spans="1:13">
      <c r="A51" s="336" t="s">
        <v>142</v>
      </c>
      <c r="B51" s="340" t="s">
        <v>93</v>
      </c>
      <c r="C51" s="334">
        <v>21.003008888291799</v>
      </c>
      <c r="D51" s="333">
        <v>24.006822565996998</v>
      </c>
      <c r="E51" s="331"/>
      <c r="F51" s="331"/>
      <c r="G51" s="331">
        <f>C51-F50</f>
        <v>-4.1847908618115994</v>
      </c>
      <c r="H51" s="331"/>
      <c r="I51" s="331">
        <f>G51-H38</f>
        <v>-2.9767044433207355</v>
      </c>
      <c r="J51" s="332"/>
      <c r="K51" s="331">
        <f t="shared" si="3"/>
        <v>7.8718593482814132</v>
      </c>
      <c r="L51" s="331"/>
      <c r="M51" s="331"/>
    </row>
    <row r="52" spans="1:13" ht="15" thickBot="1">
      <c r="A52" s="336" t="s">
        <v>142</v>
      </c>
      <c r="B52" s="339" t="s">
        <v>93</v>
      </c>
      <c r="C52" s="334">
        <v>21.0494124745465</v>
      </c>
      <c r="D52" s="333">
        <v>25.9535324792148</v>
      </c>
      <c r="E52" s="331"/>
      <c r="F52" s="331"/>
      <c r="G52" s="331">
        <f>C52-F50</f>
        <v>-4.138387275556898</v>
      </c>
      <c r="H52" s="331"/>
      <c r="I52" s="331">
        <f>G52-H38</f>
        <v>-2.930300857066034</v>
      </c>
      <c r="J52" s="332"/>
      <c r="K52" s="331">
        <f t="shared" si="3"/>
        <v>7.6226934415902727</v>
      </c>
      <c r="L52" s="331"/>
      <c r="M52" s="331"/>
    </row>
    <row r="53" spans="1:13">
      <c r="A53" s="336" t="s">
        <v>142</v>
      </c>
      <c r="B53" s="338" t="s">
        <v>92</v>
      </c>
      <c r="C53" s="334">
        <v>21.691706971779201</v>
      </c>
      <c r="D53" s="334">
        <v>25.086607252097998</v>
      </c>
      <c r="E53" s="331">
        <f>AVERAGE(C53:C55)</f>
        <v>22.076759328824597</v>
      </c>
      <c r="F53" s="331">
        <f>AVERAGE(D53:D55)</f>
        <v>25.550195950647236</v>
      </c>
      <c r="G53" s="331">
        <f>C53-F53</f>
        <v>-3.858488978868035</v>
      </c>
      <c r="H53" s="331">
        <f>AVERAGE(G53:G55)</f>
        <v>-3.4734366218226356</v>
      </c>
      <c r="I53" s="331">
        <f>G53-H38</f>
        <v>-2.650402560377171</v>
      </c>
      <c r="J53" s="332">
        <f>AVERAGE(I53:I55)</f>
        <v>-2.2653502033317716</v>
      </c>
      <c r="K53" s="331">
        <f t="shared" si="3"/>
        <v>6.2784244300895189</v>
      </c>
      <c r="L53" s="331">
        <f>AVERAGE(K53:K55)</f>
        <v>5.648307292714982</v>
      </c>
      <c r="M53" s="331">
        <f>STDEV(K53:K55)</f>
        <v>3.3229036131273531</v>
      </c>
    </row>
    <row r="54" spans="1:13">
      <c r="A54" s="336" t="s">
        <v>142</v>
      </c>
      <c r="B54" s="337" t="s">
        <v>92</v>
      </c>
      <c r="C54" s="334">
        <v>23.3026486419554</v>
      </c>
      <c r="D54" s="334">
        <v>25.969280727642602</v>
      </c>
      <c r="E54" s="331"/>
      <c r="F54" s="331"/>
      <c r="G54" s="331">
        <f>C54-F53</f>
        <v>-2.2475473086918356</v>
      </c>
      <c r="H54" s="331"/>
      <c r="I54" s="331">
        <f>G54-H38</f>
        <v>-1.0394608902009719</v>
      </c>
      <c r="J54" s="332"/>
      <c r="K54" s="331">
        <f t="shared" si="3"/>
        <v>2.0554594206976451</v>
      </c>
      <c r="L54" s="331"/>
      <c r="M54" s="331"/>
    </row>
    <row r="55" spans="1:13" ht="15" thickBot="1">
      <c r="A55" s="336" t="s">
        <v>142</v>
      </c>
      <c r="B55" s="335" t="s">
        <v>92</v>
      </c>
      <c r="C55" s="334">
        <v>21.2359223727392</v>
      </c>
      <c r="D55" s="334">
        <v>25.594699872201101</v>
      </c>
      <c r="E55" s="331"/>
      <c r="F55" s="331"/>
      <c r="G55" s="331">
        <f>C55-F53</f>
        <v>-4.3142735779080361</v>
      </c>
      <c r="H55" s="331"/>
      <c r="I55" s="331">
        <f>G55-H38</f>
        <v>-3.1061871594171722</v>
      </c>
      <c r="J55" s="332"/>
      <c r="K55" s="331">
        <f t="shared" si="3"/>
        <v>8.6110380273577825</v>
      </c>
      <c r="L55" s="331"/>
      <c r="M55" s="331"/>
    </row>
    <row r="56" spans="1:13">
      <c r="A56" s="336" t="s">
        <v>142</v>
      </c>
      <c r="B56" s="341" t="s">
        <v>91</v>
      </c>
      <c r="C56" s="334">
        <v>21.972929869135701</v>
      </c>
      <c r="D56" s="333">
        <v>25.3471694601736</v>
      </c>
      <c r="E56" s="331">
        <f>AVERAGE(C56:C58)</f>
        <v>22.670582103945865</v>
      </c>
      <c r="F56" s="331">
        <f>AVERAGE(D56:D58)</f>
        <v>25.011130349737169</v>
      </c>
      <c r="G56" s="331">
        <f>C56-F56</f>
        <v>-3.0382004806014677</v>
      </c>
      <c r="H56" s="331">
        <f>AVERAGE(G56:G58)</f>
        <v>-2.3405482457913025</v>
      </c>
      <c r="I56" s="331">
        <f>G56-H38</f>
        <v>-1.830114062110604</v>
      </c>
      <c r="J56" s="332">
        <f>AVERAGE(I56:I58)</f>
        <v>-1.132461827300439</v>
      </c>
      <c r="K56" s="331">
        <f t="shared" si="3"/>
        <v>3.5556518298956314</v>
      </c>
      <c r="L56" s="331">
        <f>AVERAGE(K56:K58)</f>
        <v>2.3914558982820169</v>
      </c>
      <c r="M56" s="331">
        <f>STDEV(K56:K58)</f>
        <v>1.1518911349336116</v>
      </c>
    </row>
    <row r="57" spans="1:13">
      <c r="A57" s="336" t="s">
        <v>142</v>
      </c>
      <c r="B57" s="340" t="s">
        <v>91</v>
      </c>
      <c r="C57" s="334">
        <v>22.560326336452398</v>
      </c>
      <c r="D57" s="333">
        <v>23.841521263432199</v>
      </c>
      <c r="E57" s="331"/>
      <c r="F57" s="331"/>
      <c r="G57" s="331">
        <f>C57-F56</f>
        <v>-2.4508040132847704</v>
      </c>
      <c r="H57" s="331"/>
      <c r="I57" s="331">
        <f>G57-H38</f>
        <v>-1.2427175947939066</v>
      </c>
      <c r="J57" s="332"/>
      <c r="K57" s="331">
        <f t="shared" si="3"/>
        <v>2.3664387716263828</v>
      </c>
      <c r="L57" s="331"/>
      <c r="M57" s="331"/>
    </row>
    <row r="58" spans="1:13" ht="15" thickBot="1">
      <c r="A58" s="336" t="s">
        <v>142</v>
      </c>
      <c r="B58" s="339" t="s">
        <v>91</v>
      </c>
      <c r="C58" s="334">
        <v>23.478490106249499</v>
      </c>
      <c r="D58" s="333">
        <v>25.8447003256057</v>
      </c>
      <c r="E58" s="331"/>
      <c r="F58" s="331"/>
      <c r="G58" s="331">
        <f>C58-F56</f>
        <v>-1.5326402434876698</v>
      </c>
      <c r="H58" s="331"/>
      <c r="I58" s="331">
        <f>G58-H38</f>
        <v>-0.32455382499680607</v>
      </c>
      <c r="J58" s="332"/>
      <c r="K58" s="331">
        <f t="shared" si="3"/>
        <v>1.2522770933240357</v>
      </c>
      <c r="L58" s="331"/>
      <c r="M58" s="331"/>
    </row>
    <row r="59" spans="1:13">
      <c r="A59" s="336" t="s">
        <v>142</v>
      </c>
      <c r="B59" s="338" t="s">
        <v>90</v>
      </c>
      <c r="C59" s="334">
        <v>21.6924718420427</v>
      </c>
      <c r="D59" s="333">
        <v>25.153085352863599</v>
      </c>
      <c r="E59" s="331">
        <f>AVERAGE(C59:C61)</f>
        <v>22.773423108143003</v>
      </c>
      <c r="F59" s="331">
        <f>AVERAGE(D59:D61)</f>
        <v>25.286885421609366</v>
      </c>
      <c r="G59" s="331">
        <f>C59-F59</f>
        <v>-3.5944135795666661</v>
      </c>
      <c r="H59" s="331">
        <f>AVERAGE(G59:G61)</f>
        <v>-2.5134623134663663</v>
      </c>
      <c r="I59" s="331">
        <f>G59-H38</f>
        <v>-2.3863271610758021</v>
      </c>
      <c r="J59" s="332">
        <f>AVERAGE(I59:I61)</f>
        <v>-1.3053758949755023</v>
      </c>
      <c r="K59" s="331">
        <f t="shared" si="3"/>
        <v>5.2282464946730185</v>
      </c>
      <c r="L59" s="331">
        <f>AVERAGE(K59:K61)</f>
        <v>2.9199521005962876</v>
      </c>
      <c r="M59" s="331">
        <f>STDEV(K59:K61)</f>
        <v>2.0559122281017381</v>
      </c>
    </row>
    <row r="60" spans="1:13">
      <c r="A60" s="336" t="s">
        <v>142</v>
      </c>
      <c r="B60" s="337" t="s">
        <v>90</v>
      </c>
      <c r="C60" s="334">
        <v>23.7163701188414</v>
      </c>
      <c r="D60" s="333">
        <v>25.5315865141675</v>
      </c>
      <c r="E60" s="331"/>
      <c r="F60" s="331"/>
      <c r="G60" s="331">
        <f>C60-F59</f>
        <v>-1.5705153027679657</v>
      </c>
      <c r="H60" s="331"/>
      <c r="I60" s="331">
        <f>G60-H38</f>
        <v>-0.36242888427710196</v>
      </c>
      <c r="J60" s="332"/>
      <c r="K60" s="331">
        <f t="shared" si="3"/>
        <v>1.285588460312058</v>
      </c>
      <c r="L60" s="331"/>
      <c r="M60" s="331"/>
    </row>
    <row r="61" spans="1:13" ht="15" thickBot="1">
      <c r="A61" s="336" t="s">
        <v>142</v>
      </c>
      <c r="B61" s="335" t="s">
        <v>90</v>
      </c>
      <c r="C61" s="334">
        <v>22.911427363544899</v>
      </c>
      <c r="D61" s="333">
        <v>25.175984397796999</v>
      </c>
      <c r="E61" s="331"/>
      <c r="F61" s="331"/>
      <c r="G61" s="331">
        <f>C61-F59</f>
        <v>-2.3754580580644671</v>
      </c>
      <c r="H61" s="331"/>
      <c r="I61" s="331">
        <f>G61-H38</f>
        <v>-1.1673716395736033</v>
      </c>
      <c r="J61" s="332"/>
      <c r="K61" s="331">
        <f t="shared" si="3"/>
        <v>2.2460213468037868</v>
      </c>
      <c r="L61" s="331"/>
      <c r="M61" s="331"/>
    </row>
    <row r="62" spans="1:13">
      <c r="A62" s="336" t="s">
        <v>142</v>
      </c>
      <c r="B62" s="341" t="s">
        <v>89</v>
      </c>
      <c r="C62" s="334">
        <v>22.5118257783414</v>
      </c>
      <c r="D62" s="333">
        <v>24.7206200333124</v>
      </c>
      <c r="E62" s="331">
        <f>AVERAGE(C62:C64)</f>
        <v>22.322984421038935</v>
      </c>
      <c r="F62" s="331">
        <f>AVERAGE(D62:D64)</f>
        <v>24.393838904802667</v>
      </c>
      <c r="G62" s="331">
        <f>C62-F62</f>
        <v>-1.8820131264612669</v>
      </c>
      <c r="H62" s="331">
        <f>AVERAGE(G62:G64)</f>
        <v>-2.0708544837637333</v>
      </c>
      <c r="I62" s="331">
        <f>G62-H44</f>
        <v>-0.2789804699633045</v>
      </c>
      <c r="J62" s="332">
        <f>AVERAGE(I62:I64)</f>
        <v>-0.46782182726577065</v>
      </c>
      <c r="K62" s="331">
        <f t="shared" si="3"/>
        <v>1.2133371349623425</v>
      </c>
      <c r="L62" s="331">
        <f>AVERAGE(K62:K64)</f>
        <v>1.6010579351078753</v>
      </c>
      <c r="M62" s="331">
        <f>STDEV(K62:K64)</f>
        <v>1.0743557747732515</v>
      </c>
    </row>
    <row r="63" spans="1:13">
      <c r="A63" s="336" t="s">
        <v>142</v>
      </c>
      <c r="B63" s="340" t="s">
        <v>89</v>
      </c>
      <c r="C63" s="334">
        <v>23.159689248916401</v>
      </c>
      <c r="D63" s="333">
        <v>25.110915078875902</v>
      </c>
      <c r="E63" s="331"/>
      <c r="F63" s="331"/>
      <c r="G63" s="331">
        <f>C63-F62</f>
        <v>-1.2341496558862666</v>
      </c>
      <c r="H63" s="331"/>
      <c r="I63" s="331">
        <f>G63-H44</f>
        <v>0.36888300061169588</v>
      </c>
      <c r="J63" s="332"/>
      <c r="K63" s="331">
        <f t="shared" si="3"/>
        <v>0.77438182596624094</v>
      </c>
      <c r="L63" s="331"/>
      <c r="M63" s="331"/>
    </row>
    <row r="64" spans="1:13" ht="15" thickBot="1">
      <c r="A64" s="336" t="s">
        <v>142</v>
      </c>
      <c r="B64" s="339" t="s">
        <v>89</v>
      </c>
      <c r="C64" s="334">
        <v>21.297438235859001</v>
      </c>
      <c r="D64" s="333">
        <v>23.3499816022197</v>
      </c>
      <c r="E64" s="331"/>
      <c r="F64" s="331"/>
      <c r="G64" s="331">
        <f>C64-F62</f>
        <v>-3.0964006689436658</v>
      </c>
      <c r="H64" s="331"/>
      <c r="I64" s="331">
        <f>G64-H44</f>
        <v>-1.4933680124457034</v>
      </c>
      <c r="J64" s="332"/>
      <c r="K64" s="331">
        <f t="shared" si="3"/>
        <v>2.8154548443950422</v>
      </c>
      <c r="L64" s="331"/>
      <c r="M64" s="331"/>
    </row>
    <row r="65" spans="1:17">
      <c r="A65" s="336" t="s">
        <v>142</v>
      </c>
      <c r="B65" s="338" t="s">
        <v>87</v>
      </c>
      <c r="C65" s="334">
        <v>20.988583343599899</v>
      </c>
      <c r="D65" s="333">
        <v>23.755890646090801</v>
      </c>
      <c r="E65" s="331">
        <f>AVERAGE(C65:C67)</f>
        <v>21.502976136303602</v>
      </c>
      <c r="F65" s="331">
        <f>AVERAGE(D65:D67)</f>
        <v>24.590083835780963</v>
      </c>
      <c r="G65" s="331">
        <f>C65-F65</f>
        <v>-3.6015004921810636</v>
      </c>
      <c r="H65" s="331">
        <f>AVERAGE(G65:G67)</f>
        <v>-3.0871076994773632</v>
      </c>
      <c r="I65" s="331">
        <f>G65-H47</f>
        <v>-0.65146085674280263</v>
      </c>
      <c r="J65" s="332">
        <f>AVERAGE(I65:I67)</f>
        <v>-0.13706806403910235</v>
      </c>
      <c r="K65" s="331">
        <f t="shared" si="3"/>
        <v>1.570757922561794</v>
      </c>
      <c r="L65" s="331">
        <f>AVERAGE(K65:K67)</f>
        <v>1.1444915725070222</v>
      </c>
      <c r="M65" s="331">
        <f>STDEV(K65:K67)</f>
        <v>0.39637233892324808</v>
      </c>
    </row>
    <row r="66" spans="1:17">
      <c r="A66" s="336" t="s">
        <v>142</v>
      </c>
      <c r="B66" s="337" t="s">
        <v>87</v>
      </c>
      <c r="C66" s="334">
        <v>21.985573312440899</v>
      </c>
      <c r="D66" s="333">
        <v>25.9572425454705</v>
      </c>
      <c r="E66" s="331"/>
      <c r="F66" s="331"/>
      <c r="G66" s="331">
        <f>C66-F65</f>
        <v>-2.6045105233400641</v>
      </c>
      <c r="H66" s="331"/>
      <c r="I66" s="331">
        <f>G66-H47</f>
        <v>0.34552911209819692</v>
      </c>
      <c r="J66" s="332"/>
      <c r="K66" s="331">
        <f t="shared" si="3"/>
        <v>0.78701928229694162</v>
      </c>
      <c r="L66" s="331"/>
      <c r="M66" s="331"/>
    </row>
    <row r="67" spans="1:17" ht="15" thickBot="1">
      <c r="A67" s="336" t="s">
        <v>142</v>
      </c>
      <c r="B67" s="335" t="s">
        <v>87</v>
      </c>
      <c r="C67" s="334">
        <v>21.53477175287</v>
      </c>
      <c r="D67" s="333">
        <v>24.057118315781601</v>
      </c>
      <c r="E67" s="331"/>
      <c r="F67" s="331"/>
      <c r="G67" s="331">
        <f>C67-F65</f>
        <v>-3.0553120829109623</v>
      </c>
      <c r="H67" s="331"/>
      <c r="I67" s="331">
        <f>G67-H47</f>
        <v>-0.10527244747270137</v>
      </c>
      <c r="J67" s="332"/>
      <c r="K67" s="331">
        <f t="shared" si="3"/>
        <v>1.0756975126623307</v>
      </c>
      <c r="L67" s="331"/>
      <c r="M67" s="331"/>
    </row>
    <row r="70" spans="1:17" ht="28" customHeight="1">
      <c r="A70" s="455" t="s">
        <v>44</v>
      </c>
      <c r="B70" s="456"/>
      <c r="C70" s="457"/>
      <c r="E70" s="463" t="s">
        <v>130</v>
      </c>
      <c r="F70" s="463"/>
    </row>
    <row r="71" spans="1:17" ht="16" thickBot="1">
      <c r="A71" s="349" t="s">
        <v>117</v>
      </c>
      <c r="B71" s="349" t="s">
        <v>116</v>
      </c>
      <c r="C71" s="348" t="s">
        <v>115</v>
      </c>
      <c r="D71" s="348" t="s">
        <v>114</v>
      </c>
      <c r="E71" s="346" t="s">
        <v>113</v>
      </c>
      <c r="F71" s="346" t="s">
        <v>112</v>
      </c>
      <c r="G71" s="347" t="s">
        <v>111</v>
      </c>
      <c r="H71" s="346" t="s">
        <v>110</v>
      </c>
      <c r="I71" s="347" t="s">
        <v>109</v>
      </c>
      <c r="J71" s="346" t="s">
        <v>108</v>
      </c>
      <c r="K71" s="346" t="s">
        <v>107</v>
      </c>
      <c r="L71" s="346" t="s">
        <v>106</v>
      </c>
      <c r="M71" s="346" t="s">
        <v>105</v>
      </c>
      <c r="O71" s="342"/>
      <c r="P71" s="345" t="s">
        <v>104</v>
      </c>
      <c r="Q71" s="344" t="s">
        <v>103</v>
      </c>
    </row>
    <row r="72" spans="1:17">
      <c r="A72" s="336" t="s">
        <v>142</v>
      </c>
      <c r="B72" s="341" t="s">
        <v>100</v>
      </c>
      <c r="C72" s="333">
        <v>23.121427780561199</v>
      </c>
      <c r="D72" s="333">
        <v>23.549442768884202</v>
      </c>
      <c r="E72" s="331">
        <f>AVERAGE(C72:C74)</f>
        <v>22.078941592990166</v>
      </c>
      <c r="F72" s="331">
        <f>AVERAGE(D72:D74)</f>
        <v>23.787435101279769</v>
      </c>
      <c r="G72" s="331">
        <f>C72-F72</f>
        <v>-0.66600732071857038</v>
      </c>
      <c r="H72" s="331">
        <f>AVERAGE(G72:G74)</f>
        <v>-1.7084935082896031</v>
      </c>
      <c r="I72" s="331">
        <f>G72-H72</f>
        <v>1.0424861875710327</v>
      </c>
      <c r="J72" s="332">
        <f>AVERAGE(I72:I74)</f>
        <v>0</v>
      </c>
      <c r="K72" s="331">
        <f t="shared" ref="K72:K101" si="4">2^-(I72)</f>
        <v>0.48549011025366795</v>
      </c>
      <c r="L72" s="350">
        <f>AVERAGE(K72:K74)</f>
        <v>1.119859766396502</v>
      </c>
      <c r="M72" s="331">
        <f>STDEV(K72:K74)</f>
        <v>0.55420358992289942</v>
      </c>
      <c r="O72" s="342" t="s">
        <v>102</v>
      </c>
      <c r="P72" s="342">
        <v>1.1198597663965</v>
      </c>
      <c r="Q72" s="342">
        <v>1.52883266445263</v>
      </c>
    </row>
    <row r="73" spans="1:17">
      <c r="A73" s="336" t="s">
        <v>142</v>
      </c>
      <c r="B73" s="340" t="s">
        <v>100</v>
      </c>
      <c r="C73" s="333">
        <v>21.631007113732199</v>
      </c>
      <c r="D73" s="333">
        <v>24.2217171276627</v>
      </c>
      <c r="E73" s="331"/>
      <c r="F73" s="331"/>
      <c r="G73" s="331">
        <f>C73-F72</f>
        <v>-2.1564279875475698</v>
      </c>
      <c r="H73" s="331"/>
      <c r="I73" s="331">
        <f>G73-H72</f>
        <v>-0.4479344792579667</v>
      </c>
      <c r="J73" s="332"/>
      <c r="K73" s="331">
        <f t="shared" si="4"/>
        <v>1.3640858828061422</v>
      </c>
      <c r="L73" s="331"/>
      <c r="M73" s="331"/>
      <c r="O73" s="342" t="s">
        <v>101</v>
      </c>
      <c r="P73" s="342">
        <v>2.3527378285394702</v>
      </c>
      <c r="Q73" s="342">
        <v>2.3527378285394702</v>
      </c>
    </row>
    <row r="74" spans="1:17" ht="15" thickBot="1">
      <c r="A74" s="336" t="s">
        <v>142</v>
      </c>
      <c r="B74" s="339" t="s">
        <v>100</v>
      </c>
      <c r="C74" s="333">
        <v>21.4843898846771</v>
      </c>
      <c r="D74" s="333">
        <v>23.591145407292402</v>
      </c>
      <c r="E74" s="331"/>
      <c r="F74" s="331"/>
      <c r="G74" s="331">
        <f>C74-F72</f>
        <v>-2.3030452166026691</v>
      </c>
      <c r="H74" s="331"/>
      <c r="I74" s="331">
        <f>G74-H72</f>
        <v>-0.59455170831306603</v>
      </c>
      <c r="J74" s="332"/>
      <c r="K74" s="331">
        <f t="shared" si="4"/>
        <v>1.5100033061296956</v>
      </c>
      <c r="L74" s="331"/>
      <c r="M74" s="331"/>
      <c r="O74" s="342" t="s">
        <v>99</v>
      </c>
      <c r="P74" s="342">
        <v>1.78891372001538</v>
      </c>
      <c r="Q74" s="342">
        <v>1.70260285691283</v>
      </c>
    </row>
    <row r="75" spans="1:17">
      <c r="A75" s="336" t="s">
        <v>142</v>
      </c>
      <c r="B75" s="338" t="s">
        <v>96</v>
      </c>
      <c r="C75" s="334">
        <v>22.8818898540429</v>
      </c>
      <c r="D75" s="333">
        <v>23.043765882527001</v>
      </c>
      <c r="E75" s="331">
        <f>AVERAGE(C75:C77)</f>
        <v>22.414151319391568</v>
      </c>
      <c r="F75" s="331">
        <f>AVERAGE(D75:D77)</f>
        <v>24.691095433738202</v>
      </c>
      <c r="G75" s="331">
        <f>C75-F75</f>
        <v>-1.8092055796953019</v>
      </c>
      <c r="H75" s="331">
        <f>AVERAGE(G75:G77)</f>
        <v>-2.2769441143466351</v>
      </c>
      <c r="I75" s="331">
        <f>G75-H72</f>
        <v>-0.10071207140569882</v>
      </c>
      <c r="J75" s="332">
        <f>AVERAGE(I75:I77)</f>
        <v>-0.5684506060570319</v>
      </c>
      <c r="K75" s="331">
        <f t="shared" si="4"/>
        <v>1.0723025886417494</v>
      </c>
      <c r="L75" s="331">
        <f>AVERAGE(K75:K77)</f>
        <v>1.5288326644525974</v>
      </c>
      <c r="M75" s="331">
        <f>STDEV(K75:K77)</f>
        <v>0.45001013277050372</v>
      </c>
      <c r="O75" s="342" t="s">
        <v>98</v>
      </c>
      <c r="P75" s="342">
        <v>1.1849704776880701</v>
      </c>
      <c r="Q75" s="359">
        <v>1.39583854114787</v>
      </c>
    </row>
    <row r="76" spans="1:17">
      <c r="A76" s="336" t="s">
        <v>142</v>
      </c>
      <c r="B76" s="337" t="s">
        <v>96</v>
      </c>
      <c r="C76" s="334">
        <v>22.3576410305159</v>
      </c>
      <c r="D76" s="333">
        <v>25.822581675475899</v>
      </c>
      <c r="E76" s="331"/>
      <c r="F76" s="331"/>
      <c r="G76" s="331">
        <f>C76-F75</f>
        <v>-2.3334544032223015</v>
      </c>
      <c r="H76" s="331"/>
      <c r="I76" s="331">
        <f>G76-H72</f>
        <v>-0.62496089493269835</v>
      </c>
      <c r="J76" s="332"/>
      <c r="K76" s="331">
        <f t="shared" si="4"/>
        <v>1.5421690234753949</v>
      </c>
      <c r="L76" s="331"/>
      <c r="M76" s="331"/>
      <c r="O76" s="342" t="s">
        <v>97</v>
      </c>
      <c r="P76" s="342">
        <v>2.04626515958204</v>
      </c>
      <c r="Q76" s="342">
        <v>1.2700079327571601</v>
      </c>
    </row>
    <row r="77" spans="1:17" ht="15" thickBot="1">
      <c r="A77" s="336" t="s">
        <v>142</v>
      </c>
      <c r="B77" s="335" t="s">
        <v>96</v>
      </c>
      <c r="C77" s="334">
        <v>22.0029230736159</v>
      </c>
      <c r="D77" s="333">
        <v>25.206938743211701</v>
      </c>
      <c r="E77" s="331"/>
      <c r="F77" s="331"/>
      <c r="G77" s="331">
        <f>C77-F75</f>
        <v>-2.6881723601223015</v>
      </c>
      <c r="H77" s="331"/>
      <c r="I77" s="331">
        <f>G77-H72</f>
        <v>-0.97967885183269843</v>
      </c>
      <c r="J77" s="332"/>
      <c r="K77" s="331">
        <f t="shared" si="4"/>
        <v>1.972026381240648</v>
      </c>
      <c r="L77" s="331"/>
      <c r="M77" s="331"/>
    </row>
    <row r="78" spans="1:17">
      <c r="A78" s="336" t="s">
        <v>142</v>
      </c>
      <c r="B78" s="341" t="s">
        <v>95</v>
      </c>
      <c r="C78" s="334">
        <v>23.057469718937799</v>
      </c>
      <c r="D78" s="333">
        <v>25.705328437267301</v>
      </c>
      <c r="E78" s="331">
        <f>AVERAGE(C78:C80)</f>
        <v>21.755036945759631</v>
      </c>
      <c r="F78" s="331">
        <f>AVERAGE(D78:D80)</f>
        <v>24.455054842571769</v>
      </c>
      <c r="G78" s="331">
        <f>C78-F78</f>
        <v>-1.39758512363397</v>
      </c>
      <c r="H78" s="331">
        <f>AVERAGE(G78:G80)</f>
        <v>-2.7000178968121369</v>
      </c>
      <c r="I78" s="331">
        <f>G78-H72</f>
        <v>0.31090838465563309</v>
      </c>
      <c r="J78" s="332">
        <f>AVERAGE(I78:I80)</f>
        <v>-0.99152438852253388</v>
      </c>
      <c r="K78" s="331">
        <f t="shared" si="4"/>
        <v>0.80613402172997761</v>
      </c>
      <c r="L78" s="331">
        <f>AVERAGE(K78:K80)</f>
        <v>2.3527378285393978</v>
      </c>
      <c r="M78" s="331">
        <f>STDEV(K78:K80)</f>
        <v>1.3474330248163251</v>
      </c>
    </row>
    <row r="79" spans="1:17">
      <c r="A79" s="336" t="s">
        <v>142</v>
      </c>
      <c r="B79" s="340" t="s">
        <v>95</v>
      </c>
      <c r="C79" s="334">
        <v>21.035961328663799</v>
      </c>
      <c r="D79" s="333">
        <v>23.2298373810196</v>
      </c>
      <c r="E79" s="331"/>
      <c r="F79" s="331"/>
      <c r="G79" s="331">
        <f>C79-F78</f>
        <v>-3.4190935139079706</v>
      </c>
      <c r="H79" s="331"/>
      <c r="I79" s="331">
        <f>G79-H72</f>
        <v>-1.7106000056183674</v>
      </c>
      <c r="J79" s="332"/>
      <c r="K79" s="331">
        <f t="shared" si="4"/>
        <v>3.2729691535642562</v>
      </c>
      <c r="L79" s="331"/>
      <c r="M79" s="331"/>
    </row>
    <row r="80" spans="1:17" ht="15" thickBot="1">
      <c r="A80" s="336" t="s">
        <v>142</v>
      </c>
      <c r="B80" s="339" t="s">
        <v>95</v>
      </c>
      <c r="C80" s="334">
        <v>21.171679789677299</v>
      </c>
      <c r="D80" s="333">
        <v>24.4299987094284</v>
      </c>
      <c r="E80" s="331"/>
      <c r="F80" s="331"/>
      <c r="G80" s="331">
        <f>C80-F78</f>
        <v>-3.2833750528944705</v>
      </c>
      <c r="H80" s="331"/>
      <c r="I80" s="331">
        <f>G80-H72</f>
        <v>-1.5748815446048674</v>
      </c>
      <c r="J80" s="332"/>
      <c r="K80" s="331">
        <f t="shared" si="4"/>
        <v>2.9791103103239585</v>
      </c>
      <c r="L80" s="331"/>
      <c r="M80" s="331"/>
    </row>
    <row r="81" spans="1:13">
      <c r="A81" s="336" t="s">
        <v>142</v>
      </c>
      <c r="B81" s="338" t="s">
        <v>94</v>
      </c>
      <c r="C81" s="334">
        <v>21.188376858305901</v>
      </c>
      <c r="D81" s="333">
        <v>24.2928037450191</v>
      </c>
      <c r="E81" s="331">
        <f>AVERAGE(C81:C83)</f>
        <v>22.514218002846501</v>
      </c>
      <c r="F81" s="331">
        <f>AVERAGE(D81:D83)</f>
        <v>24.418618643351333</v>
      </c>
      <c r="G81" s="331">
        <f>C81-F81</f>
        <v>-3.2302417850454326</v>
      </c>
      <c r="H81" s="331">
        <f>AVERAGE(G81:G83)</f>
        <v>-1.9044006405048333</v>
      </c>
      <c r="I81" s="331">
        <f>G81-H72</f>
        <v>-1.5217482767558295</v>
      </c>
      <c r="J81" s="332">
        <f>AVERAGE(I81:I83)</f>
        <v>-0.19590713221523023</v>
      </c>
      <c r="K81" s="331">
        <f t="shared" si="4"/>
        <v>2.871387974153476</v>
      </c>
      <c r="L81" s="331">
        <v>2.3527378285394702</v>
      </c>
      <c r="M81" s="331">
        <f>STDEV(K81:K83)</f>
        <v>1.2443907279644659</v>
      </c>
    </row>
    <row r="82" spans="1:13">
      <c r="A82" s="336" t="s">
        <v>142</v>
      </c>
      <c r="B82" s="337" t="s">
        <v>94</v>
      </c>
      <c r="C82" s="334">
        <v>22.488830806757001</v>
      </c>
      <c r="D82" s="333">
        <v>23.9801951568394</v>
      </c>
      <c r="E82" s="331"/>
      <c r="F82" s="331"/>
      <c r="G82" s="331">
        <f>C82-F81</f>
        <v>-1.9297878365943326</v>
      </c>
      <c r="H82" s="331"/>
      <c r="I82" s="331">
        <f>G82-H72</f>
        <v>-0.2212943283047295</v>
      </c>
      <c r="J82" s="332"/>
      <c r="K82" s="331">
        <f t="shared" si="4"/>
        <v>1.1657790077554961</v>
      </c>
      <c r="L82" s="331"/>
      <c r="M82" s="331"/>
    </row>
    <row r="83" spans="1:13" ht="15" thickBot="1">
      <c r="A83" s="336" t="s">
        <v>142</v>
      </c>
      <c r="B83" s="335" t="s">
        <v>94</v>
      </c>
      <c r="C83" s="334">
        <v>23.865446343476599</v>
      </c>
      <c r="D83" s="333">
        <v>24.9828570281955</v>
      </c>
      <c r="E83" s="331"/>
      <c r="F83" s="331"/>
      <c r="G83" s="331">
        <f>C83-F81</f>
        <v>-0.55317229987473482</v>
      </c>
      <c r="H83" s="331"/>
      <c r="I83" s="331">
        <f>G83-H72</f>
        <v>1.1553212084148683</v>
      </c>
      <c r="J83" s="332"/>
      <c r="K83" s="331">
        <f t="shared" si="4"/>
        <v>0.44896621536183007</v>
      </c>
      <c r="L83" s="331"/>
      <c r="M83" s="331"/>
    </row>
    <row r="84" spans="1:13">
      <c r="A84" s="336" t="s">
        <v>142</v>
      </c>
      <c r="B84" s="341" t="s">
        <v>93</v>
      </c>
      <c r="C84" s="334">
        <v>22.2133740843922</v>
      </c>
      <c r="D84" s="333">
        <v>25.727664240413102</v>
      </c>
      <c r="E84" s="331">
        <f>AVERAGE(C84:C86)</f>
        <v>22.665054051465063</v>
      </c>
      <c r="F84" s="331">
        <f>AVERAGE(D84:D86)</f>
        <v>25.054891733978803</v>
      </c>
      <c r="G84" s="331">
        <f>C84-F84</f>
        <v>-2.8415176495866028</v>
      </c>
      <c r="H84" s="331">
        <f>AVERAGE(G84:G86)</f>
        <v>-2.3898376825137362</v>
      </c>
      <c r="I84" s="331">
        <f>G84-H72</f>
        <v>-1.1330241412969997</v>
      </c>
      <c r="J84" s="332">
        <f>AVERAGE(I84:I86)</f>
        <v>-0.68134417422413307</v>
      </c>
      <c r="K84" s="331">
        <f t="shared" si="4"/>
        <v>2.1931798763826782</v>
      </c>
      <c r="L84" s="331">
        <f>AVERAGE(K84:K86)</f>
        <v>1.7889137200153213</v>
      </c>
      <c r="M84" s="331">
        <f>STDEV(K84:K86)</f>
        <v>0.87182958208320038</v>
      </c>
    </row>
    <row r="85" spans="1:13">
      <c r="A85" s="336" t="s">
        <v>142</v>
      </c>
      <c r="B85" s="340" t="s">
        <v>93</v>
      </c>
      <c r="C85" s="334">
        <v>22.0922728310527</v>
      </c>
      <c r="D85" s="333">
        <v>23.59011271952</v>
      </c>
      <c r="E85" s="331"/>
      <c r="F85" s="331"/>
      <c r="G85" s="331">
        <f>C85-F84</f>
        <v>-2.9626189029261027</v>
      </c>
      <c r="H85" s="331"/>
      <c r="I85" s="331">
        <f>G85-H72</f>
        <v>-1.2541253946364996</v>
      </c>
      <c r="J85" s="332"/>
      <c r="K85" s="331">
        <f t="shared" si="4"/>
        <v>2.3852250521116205</v>
      </c>
      <c r="L85" s="331"/>
      <c r="M85" s="331"/>
    </row>
    <row r="86" spans="1:13" ht="15" thickBot="1">
      <c r="A86" s="336" t="s">
        <v>142</v>
      </c>
      <c r="B86" s="339" t="s">
        <v>93</v>
      </c>
      <c r="C86" s="334">
        <v>23.6895152389503</v>
      </c>
      <c r="D86" s="333">
        <v>25.846898242003299</v>
      </c>
      <c r="E86" s="331"/>
      <c r="F86" s="331"/>
      <c r="G86" s="331">
        <f>C86-F84</f>
        <v>-1.365376495028503</v>
      </c>
      <c r="H86" s="331"/>
      <c r="I86" s="331">
        <f>G86-H72</f>
        <v>0.34311701326110011</v>
      </c>
      <c r="J86" s="332"/>
      <c r="K86" s="331">
        <f t="shared" si="4"/>
        <v>0.78833623155166521</v>
      </c>
      <c r="L86" s="331"/>
      <c r="M86" s="331"/>
    </row>
    <row r="87" spans="1:13">
      <c r="A87" s="336" t="s">
        <v>142</v>
      </c>
      <c r="B87" s="338" t="s">
        <v>92</v>
      </c>
      <c r="C87" s="334">
        <v>21.662646807486599</v>
      </c>
      <c r="D87" s="334">
        <v>25.202667802566801</v>
      </c>
      <c r="E87" s="331">
        <f>AVERAGE(C87:C89)</f>
        <v>22.220574937897865</v>
      </c>
      <c r="F87" s="331">
        <f>AVERAGE(D87:D89)</f>
        <v>24.636283042633835</v>
      </c>
      <c r="G87" s="331">
        <f>C87-F87</f>
        <v>-2.9736362351472359</v>
      </c>
      <c r="H87" s="331">
        <f>AVERAGE(G87:G89)</f>
        <v>-2.4157081047359683</v>
      </c>
      <c r="I87" s="331">
        <f>G87-H72</f>
        <v>-1.2651427268576327</v>
      </c>
      <c r="J87" s="332">
        <f>AVERAGE(I87:I89)</f>
        <v>-0.70721459644636531</v>
      </c>
      <c r="K87" s="331">
        <f t="shared" si="4"/>
        <v>2.403509868251458</v>
      </c>
      <c r="L87" s="331">
        <f>AVERAGE(K87:K89)</f>
        <v>1.7026028569127594</v>
      </c>
      <c r="M87" s="331">
        <f>STDEV(K87:K89)</f>
        <v>0.62138488584654239</v>
      </c>
    </row>
    <row r="88" spans="1:13">
      <c r="A88" s="336" t="s">
        <v>142</v>
      </c>
      <c r="B88" s="337" t="s">
        <v>92</v>
      </c>
      <c r="C88" s="334">
        <v>22.641813189454499</v>
      </c>
      <c r="D88" s="334">
        <v>25.585689063805301</v>
      </c>
      <c r="E88" s="331"/>
      <c r="F88" s="331"/>
      <c r="G88" s="331">
        <f>C88-F87</f>
        <v>-1.9944698531793357</v>
      </c>
      <c r="H88" s="331"/>
      <c r="I88" s="331">
        <f>G88-H72</f>
        <v>-0.28597634488973256</v>
      </c>
      <c r="J88" s="332"/>
      <c r="K88" s="331">
        <f t="shared" si="4"/>
        <v>1.2192351027569821</v>
      </c>
      <c r="L88" s="331"/>
      <c r="M88" s="331"/>
    </row>
    <row r="89" spans="1:13" ht="15" thickBot="1">
      <c r="A89" s="336" t="s">
        <v>142</v>
      </c>
      <c r="B89" s="335" t="s">
        <v>92</v>
      </c>
      <c r="C89" s="334">
        <v>22.357264816752501</v>
      </c>
      <c r="D89" s="334">
        <v>23.1204922615294</v>
      </c>
      <c r="E89" s="331"/>
      <c r="F89" s="331"/>
      <c r="G89" s="331">
        <f>C89-F87</f>
        <v>-2.2790182258813338</v>
      </c>
      <c r="H89" s="331"/>
      <c r="I89" s="331">
        <f>G89-H72</f>
        <v>-0.57052471759173073</v>
      </c>
      <c r="J89" s="332"/>
      <c r="K89" s="331">
        <f t="shared" si="4"/>
        <v>1.4850635997298383</v>
      </c>
      <c r="L89" s="331"/>
      <c r="M89" s="331"/>
    </row>
    <row r="90" spans="1:13">
      <c r="A90" s="336" t="s">
        <v>142</v>
      </c>
      <c r="B90" s="341" t="s">
        <v>91</v>
      </c>
      <c r="C90" s="334">
        <v>23.208094286356399</v>
      </c>
      <c r="D90" s="333">
        <v>23.396689230873299</v>
      </c>
      <c r="E90" s="331">
        <f>AVERAGE(C90:C92)</f>
        <v>22.536292125113302</v>
      </c>
      <c r="F90" s="331">
        <f>AVERAGE(D90:D92)</f>
        <v>24.2987338372149</v>
      </c>
      <c r="G90" s="331">
        <f>C90-F90</f>
        <v>-1.0906395508585014</v>
      </c>
      <c r="H90" s="331">
        <f>AVERAGE(G90:G92)</f>
        <v>-1.7624417121016005</v>
      </c>
      <c r="I90" s="331">
        <f>G90-H72</f>
        <v>0.61785395743110172</v>
      </c>
      <c r="J90" s="332">
        <f>AVERAGE(I90:I92)</f>
        <v>-5.394820381199731E-2</v>
      </c>
      <c r="K90" s="331">
        <f t="shared" si="4"/>
        <v>0.65163953615824888</v>
      </c>
      <c r="L90" s="331">
        <f>AVERAGE(K90:K92)</f>
        <v>1.1849704776880103</v>
      </c>
      <c r="M90" s="331">
        <f>STDEV(K90:K92)</f>
        <v>0.77704968121659101</v>
      </c>
    </row>
    <row r="91" spans="1:13">
      <c r="A91" s="336" t="s">
        <v>142</v>
      </c>
      <c r="B91" s="340" t="s">
        <v>91</v>
      </c>
      <c r="C91" s="334">
        <v>22.864706586010399</v>
      </c>
      <c r="D91" s="333">
        <v>25.037116182095801</v>
      </c>
      <c r="E91" s="331"/>
      <c r="F91" s="331"/>
      <c r="G91" s="331">
        <f>C91-F90</f>
        <v>-1.4340272512045011</v>
      </c>
      <c r="H91" s="331"/>
      <c r="I91" s="331">
        <f>G91-H72</f>
        <v>0.27446625708510197</v>
      </c>
      <c r="J91" s="332"/>
      <c r="K91" s="331">
        <f t="shared" si="4"/>
        <v>0.82675613026059303</v>
      </c>
      <c r="L91" s="331"/>
      <c r="M91" s="331"/>
    </row>
    <row r="92" spans="1:13" ht="15" thickBot="1">
      <c r="A92" s="336" t="s">
        <v>142</v>
      </c>
      <c r="B92" s="339" t="s">
        <v>91</v>
      </c>
      <c r="C92" s="334">
        <v>21.536075502973102</v>
      </c>
      <c r="D92" s="333">
        <v>24.462396098675601</v>
      </c>
      <c r="E92" s="331"/>
      <c r="F92" s="331"/>
      <c r="G92" s="331">
        <f>C92-F90</f>
        <v>-2.7626583342417987</v>
      </c>
      <c r="H92" s="331"/>
      <c r="I92" s="331">
        <f>G92-H72</f>
        <v>-1.0541648259521956</v>
      </c>
      <c r="J92" s="332"/>
      <c r="K92" s="331">
        <f t="shared" si="4"/>
        <v>2.0765157666451892</v>
      </c>
      <c r="L92" s="331"/>
      <c r="M92" s="331"/>
    </row>
    <row r="93" spans="1:13">
      <c r="A93" s="336" t="s">
        <v>142</v>
      </c>
      <c r="B93" s="338" t="s">
        <v>90</v>
      </c>
      <c r="C93" s="334">
        <v>21.928123941798699</v>
      </c>
      <c r="D93" s="333">
        <v>24.3299384651914</v>
      </c>
      <c r="E93" s="331">
        <f>AVERAGE(C93:C95)</f>
        <v>22.58369623060177</v>
      </c>
      <c r="F93" s="331">
        <f>AVERAGE(D93:D95)</f>
        <v>24.50941891799587</v>
      </c>
      <c r="G93" s="331">
        <f>C93-F93</f>
        <v>-2.5812949761971709</v>
      </c>
      <c r="H93" s="331">
        <f>AVERAGE(G93:G95)</f>
        <v>-1.9257226873941029</v>
      </c>
      <c r="I93" s="331">
        <f>G93-H72</f>
        <v>-0.87280146790756774</v>
      </c>
      <c r="J93" s="332">
        <f>AVERAGE(I93:I95)</f>
        <v>-0.21722917910449979</v>
      </c>
      <c r="K93" s="331">
        <f t="shared" si="4"/>
        <v>1.831215358361681</v>
      </c>
      <c r="L93" s="331">
        <f>AVERAGE(K93:K95)</f>
        <v>1.3958385411478043</v>
      </c>
      <c r="M93" s="331">
        <f>STDEV(K93:K95)</f>
        <v>0.81993883060584027</v>
      </c>
    </row>
    <row r="94" spans="1:13">
      <c r="A94" s="336" t="s">
        <v>142</v>
      </c>
      <c r="B94" s="337" t="s">
        <v>90</v>
      </c>
      <c r="C94" s="334">
        <v>23.9527795567226</v>
      </c>
      <c r="D94" s="333">
        <v>23.216120583740501</v>
      </c>
      <c r="E94" s="331"/>
      <c r="F94" s="331"/>
      <c r="G94" s="331">
        <f>C94-F93</f>
        <v>-0.55663936127326963</v>
      </c>
      <c r="H94" s="331"/>
      <c r="I94" s="331">
        <f>G94-H72</f>
        <v>1.1518541470163335</v>
      </c>
      <c r="J94" s="332"/>
      <c r="K94" s="331">
        <f t="shared" si="4"/>
        <v>0.45004646120703173</v>
      </c>
      <c r="L94" s="331"/>
      <c r="M94" s="331"/>
    </row>
    <row r="95" spans="1:13" ht="15" thickBot="1">
      <c r="A95" s="336" t="s">
        <v>142</v>
      </c>
      <c r="B95" s="335" t="s">
        <v>90</v>
      </c>
      <c r="C95" s="334">
        <v>21.870185193284001</v>
      </c>
      <c r="D95" s="333">
        <v>25.9821977050557</v>
      </c>
      <c r="E95" s="331"/>
      <c r="F95" s="331"/>
      <c r="G95" s="331">
        <f>C95-F93</f>
        <v>-2.6392337247118682</v>
      </c>
      <c r="H95" s="331"/>
      <c r="I95" s="331">
        <f>G95-H72</f>
        <v>-0.93074021642226512</v>
      </c>
      <c r="J95" s="332"/>
      <c r="K95" s="331">
        <f t="shared" si="4"/>
        <v>1.9062538038747003</v>
      </c>
      <c r="L95" s="331"/>
      <c r="M95" s="331"/>
    </row>
    <row r="96" spans="1:13">
      <c r="A96" s="336" t="s">
        <v>142</v>
      </c>
      <c r="B96" s="341" t="s">
        <v>89</v>
      </c>
      <c r="C96" s="334">
        <v>21.107086262951</v>
      </c>
      <c r="D96" s="333">
        <v>25.833282140001501</v>
      </c>
      <c r="E96" s="331">
        <f>AVERAGE(C96:C98)</f>
        <v>22.320125561618834</v>
      </c>
      <c r="F96" s="331">
        <f>AVERAGE(D96:D98)</f>
        <v>24.745447049027334</v>
      </c>
      <c r="G96" s="331">
        <f>C96-F96</f>
        <v>-3.6383607860763334</v>
      </c>
      <c r="H96" s="331">
        <f>AVERAGE(G96:G98)</f>
        <v>-2.4253214874084996</v>
      </c>
      <c r="I96" s="331">
        <f>G96-H72</f>
        <v>-1.9298672777867303</v>
      </c>
      <c r="J96" s="332">
        <f>AVERAGE(I96:I98)</f>
        <v>-0.71682797911889651</v>
      </c>
      <c r="K96" s="331">
        <f t="shared" si="4"/>
        <v>3.8102014526526342</v>
      </c>
      <c r="L96" s="331">
        <f>AVERAGE(K96:K98)</f>
        <v>2.0462651595819259</v>
      </c>
      <c r="M96" s="331">
        <f>STDEV(K96:K98)</f>
        <v>1.5886973995490081</v>
      </c>
    </row>
    <row r="97" spans="1:17">
      <c r="A97" s="336" t="s">
        <v>142</v>
      </c>
      <c r="B97" s="340" t="s">
        <v>89</v>
      </c>
      <c r="C97" s="334">
        <v>23.494945250130201</v>
      </c>
      <c r="D97" s="333">
        <v>24.094858790837598</v>
      </c>
      <c r="E97" s="331"/>
      <c r="F97" s="331"/>
      <c r="G97" s="331">
        <f>C97-F96</f>
        <v>-1.2505017988971332</v>
      </c>
      <c r="H97" s="331"/>
      <c r="I97" s="331">
        <f>G97-H72</f>
        <v>0.45799170939246991</v>
      </c>
      <c r="J97" s="332"/>
      <c r="K97" s="331">
        <f t="shared" si="4"/>
        <v>0.72799895801451375</v>
      </c>
      <c r="L97" s="331"/>
      <c r="M97" s="331"/>
    </row>
    <row r="98" spans="1:17" ht="15" thickBot="1">
      <c r="A98" s="336" t="s">
        <v>142</v>
      </c>
      <c r="B98" s="339" t="s">
        <v>89</v>
      </c>
      <c r="C98" s="334">
        <v>22.358345171775301</v>
      </c>
      <c r="D98" s="333">
        <v>24.308200216242899</v>
      </c>
      <c r="E98" s="331"/>
      <c r="F98" s="331"/>
      <c r="G98" s="331">
        <f>C98-F96</f>
        <v>-2.3871018772520323</v>
      </c>
      <c r="H98" s="331"/>
      <c r="I98" s="331">
        <f>G98-H72</f>
        <v>-0.67860836896242915</v>
      </c>
      <c r="J98" s="332"/>
      <c r="K98" s="331">
        <f t="shared" si="4"/>
        <v>1.6005950680786296</v>
      </c>
      <c r="L98" s="331"/>
      <c r="M98" s="331"/>
    </row>
    <row r="99" spans="1:17">
      <c r="A99" s="336" t="s">
        <v>142</v>
      </c>
      <c r="B99" s="338" t="s">
        <v>87</v>
      </c>
      <c r="C99" s="334">
        <v>22.0553055160822</v>
      </c>
      <c r="D99" s="333">
        <v>24.0402442087297</v>
      </c>
      <c r="E99" s="331">
        <f>AVERAGE(C99:C101)</f>
        <v>22.285671376747402</v>
      </c>
      <c r="F99" s="331">
        <f>AVERAGE(D99:D101)</f>
        <v>24.286711481273965</v>
      </c>
      <c r="G99" s="331">
        <f>C99-F99</f>
        <v>-2.2314059651917653</v>
      </c>
      <c r="H99" s="331">
        <f>AVERAGE(G99:G101)</f>
        <v>-2.0010401045265644</v>
      </c>
      <c r="I99" s="331">
        <f>G99-H72</f>
        <v>-0.52291245690216215</v>
      </c>
      <c r="J99" s="332">
        <f>AVERAGE(I99:I101)</f>
        <v>-0.29254659623696116</v>
      </c>
      <c r="K99" s="331">
        <f t="shared" si="4"/>
        <v>1.436852985298261</v>
      </c>
      <c r="L99" s="331">
        <f>AVERAGE(K99:K101)</f>
        <v>1.2700079327571154</v>
      </c>
      <c r="M99" s="331">
        <f>STDEV(K99:K101)</f>
        <v>0.38745193724145111</v>
      </c>
    </row>
    <row r="100" spans="1:17">
      <c r="A100" s="336" t="s">
        <v>142</v>
      </c>
      <c r="B100" s="337" t="s">
        <v>87</v>
      </c>
      <c r="C100" s="334">
        <v>22.852111696047501</v>
      </c>
      <c r="D100" s="333">
        <v>24.510640396281101</v>
      </c>
      <c r="E100" s="331"/>
      <c r="F100" s="331"/>
      <c r="G100" s="331">
        <f>C100-F99</f>
        <v>-1.4345997852264638</v>
      </c>
      <c r="H100" s="331"/>
      <c r="I100" s="331">
        <f>G100-H72</f>
        <v>0.2738937230631393</v>
      </c>
      <c r="J100" s="332"/>
      <c r="K100" s="331">
        <f t="shared" si="4"/>
        <v>0.82708429382615045</v>
      </c>
      <c r="L100" s="331"/>
      <c r="M100" s="331"/>
    </row>
    <row r="101" spans="1:17" ht="15" thickBot="1">
      <c r="A101" s="336" t="s">
        <v>142</v>
      </c>
      <c r="B101" s="335" t="s">
        <v>87</v>
      </c>
      <c r="C101" s="334">
        <v>21.949596918112501</v>
      </c>
      <c r="D101" s="333">
        <v>24.309249838811098</v>
      </c>
      <c r="E101" s="331"/>
      <c r="F101" s="331"/>
      <c r="G101" s="331">
        <f>C101-F99</f>
        <v>-2.3371145631614638</v>
      </c>
      <c r="H101" s="331"/>
      <c r="I101" s="331">
        <f>G101-H72</f>
        <v>-0.62862105487186071</v>
      </c>
      <c r="J101" s="332"/>
      <c r="K101" s="331">
        <f t="shared" si="4"/>
        <v>1.5460865191469346</v>
      </c>
      <c r="L101" s="331"/>
      <c r="M101" s="331"/>
    </row>
    <row r="104" spans="1:17" ht="25" customHeight="1">
      <c r="A104" s="455" t="s">
        <v>44</v>
      </c>
      <c r="B104" s="456"/>
      <c r="C104" s="457"/>
      <c r="E104" s="463" t="s">
        <v>129</v>
      </c>
      <c r="F104" s="463"/>
    </row>
    <row r="105" spans="1:17" ht="16" thickBot="1">
      <c r="A105" s="349" t="s">
        <v>117</v>
      </c>
      <c r="B105" s="349" t="s">
        <v>116</v>
      </c>
      <c r="C105" s="348" t="s">
        <v>115</v>
      </c>
      <c r="D105" s="348" t="s">
        <v>114</v>
      </c>
      <c r="E105" s="346" t="s">
        <v>113</v>
      </c>
      <c r="F105" s="346" t="s">
        <v>112</v>
      </c>
      <c r="G105" s="347" t="s">
        <v>111</v>
      </c>
      <c r="H105" s="346" t="s">
        <v>110</v>
      </c>
      <c r="I105" s="347" t="s">
        <v>109</v>
      </c>
      <c r="J105" s="346" t="s">
        <v>108</v>
      </c>
      <c r="K105" s="346" t="s">
        <v>107</v>
      </c>
      <c r="L105" s="346" t="s">
        <v>106</v>
      </c>
      <c r="M105" s="346" t="s">
        <v>105</v>
      </c>
      <c r="O105" s="342"/>
      <c r="P105" s="345" t="s">
        <v>104</v>
      </c>
      <c r="Q105" s="344" t="s">
        <v>103</v>
      </c>
    </row>
    <row r="106" spans="1:17">
      <c r="A106" s="336" t="s">
        <v>142</v>
      </c>
      <c r="B106" s="341" t="s">
        <v>100</v>
      </c>
      <c r="C106" s="334">
        <v>21.707851445203701</v>
      </c>
      <c r="D106" s="333">
        <v>24.791418903478402</v>
      </c>
      <c r="E106" s="355">
        <f>AVERAGE(C106:C108)</f>
        <v>22.199629279309004</v>
      </c>
      <c r="F106" s="355">
        <f>AVERAGE(D106:D108)</f>
        <v>24.406428244125767</v>
      </c>
      <c r="G106" s="357">
        <f>C106-F106</f>
        <v>-2.6985767989220655</v>
      </c>
      <c r="H106" s="355">
        <f>AVERAGE(G106:G108)</f>
        <v>-2.2067989648167674</v>
      </c>
      <c r="I106" s="355">
        <f>G106-H106</f>
        <v>-0.49177783410529807</v>
      </c>
      <c r="J106" s="356">
        <f>AVERAGE(I106:I108)</f>
        <v>0</v>
      </c>
      <c r="K106" s="355">
        <f t="shared" ref="K106:K135" si="5">2^-(I106)</f>
        <v>1.4061766409466843</v>
      </c>
      <c r="L106" s="358">
        <f>AVERAGE(K106:K108)</f>
        <v>1.2178055701741342</v>
      </c>
      <c r="M106" s="355">
        <f>STDEV(K106:K108)</f>
        <v>0.76025424604184544</v>
      </c>
      <c r="O106" s="342" t="s">
        <v>102</v>
      </c>
      <c r="P106" s="342">
        <v>1.2178055701741299</v>
      </c>
      <c r="Q106" s="342">
        <v>1.1832204316455299</v>
      </c>
    </row>
    <row r="107" spans="1:17">
      <c r="A107" s="336" t="s">
        <v>142</v>
      </c>
      <c r="B107" s="340" t="s">
        <v>100</v>
      </c>
      <c r="C107" s="334">
        <v>23.591484052858998</v>
      </c>
      <c r="D107" s="333">
        <v>24.385035380125199</v>
      </c>
      <c r="E107" s="355"/>
      <c r="F107" s="355"/>
      <c r="G107" s="357">
        <f>C107-F106</f>
        <v>-0.81494419126676831</v>
      </c>
      <c r="H107" s="355"/>
      <c r="I107" s="355">
        <f>G107-H106</f>
        <v>1.3918547735499991</v>
      </c>
      <c r="J107" s="356"/>
      <c r="K107" s="355">
        <f t="shared" si="5"/>
        <v>0.3810745658792829</v>
      </c>
      <c r="L107" s="355"/>
      <c r="M107" s="355"/>
      <c r="O107" s="342" t="s">
        <v>101</v>
      </c>
      <c r="P107" s="342">
        <v>5.75983024195249</v>
      </c>
      <c r="Q107" s="342">
        <v>3.6020382524080898</v>
      </c>
    </row>
    <row r="108" spans="1:17" ht="15" thickBot="1">
      <c r="A108" s="336" t="s">
        <v>142</v>
      </c>
      <c r="B108" s="339" t="s">
        <v>100</v>
      </c>
      <c r="C108" s="334">
        <v>21.299552339864299</v>
      </c>
      <c r="D108" s="333">
        <v>24.042830448773699</v>
      </c>
      <c r="E108" s="355"/>
      <c r="F108" s="355"/>
      <c r="G108" s="357">
        <f>C108-F106</f>
        <v>-3.106875904261468</v>
      </c>
      <c r="H108" s="355"/>
      <c r="I108" s="355">
        <f>G108-H106</f>
        <v>-0.90007693944470057</v>
      </c>
      <c r="J108" s="356"/>
      <c r="K108" s="355">
        <f t="shared" si="5"/>
        <v>1.8661655036964351</v>
      </c>
      <c r="L108" s="355"/>
      <c r="M108" s="355"/>
      <c r="O108" s="342" t="s">
        <v>99</v>
      </c>
      <c r="P108" s="342">
        <v>1.7745348473732301</v>
      </c>
      <c r="Q108" s="342">
        <v>8.9660531030840307</v>
      </c>
    </row>
    <row r="109" spans="1:17">
      <c r="A109" s="336" t="s">
        <v>142</v>
      </c>
      <c r="B109" s="338" t="s">
        <v>96</v>
      </c>
      <c r="C109" s="334">
        <v>20.9296564260856</v>
      </c>
      <c r="D109" s="333">
        <v>24.1793628690214</v>
      </c>
      <c r="E109" s="331">
        <f>AVERAGE(C109:C111)</f>
        <v>21.538058442572435</v>
      </c>
      <c r="F109" s="331">
        <f>AVERAGE(D109:D111)</f>
        <v>23.916209971182834</v>
      </c>
      <c r="G109" s="331">
        <f>C109-F109</f>
        <v>-2.9865535450972338</v>
      </c>
      <c r="H109" s="331">
        <f>AVERAGE(G109:G111)</f>
        <v>-2.3781515286104002</v>
      </c>
      <c r="I109" s="331">
        <f>G109-H106</f>
        <v>-0.7797545802804664</v>
      </c>
      <c r="J109" s="332">
        <f>AVERAGE(I109:I111)</f>
        <v>-0.1713525637936327</v>
      </c>
      <c r="K109" s="331">
        <f t="shared" si="5"/>
        <v>1.7168387931752205</v>
      </c>
      <c r="L109" s="331">
        <f>AVERAGE(K109:K111)</f>
        <v>1.1832204316455395</v>
      </c>
      <c r="M109" s="331">
        <f>STDEV(K109:K111)</f>
        <v>0.47071664143643061</v>
      </c>
      <c r="O109" s="342" t="s">
        <v>98</v>
      </c>
      <c r="P109" s="342">
        <v>0.83667070929582898</v>
      </c>
      <c r="Q109" s="342">
        <v>0.71716746594261205</v>
      </c>
    </row>
    <row r="110" spans="1:17">
      <c r="A110" s="336" t="s">
        <v>142</v>
      </c>
      <c r="B110" s="337" t="s">
        <v>96</v>
      </c>
      <c r="C110" s="334">
        <v>21.983630867306601</v>
      </c>
      <c r="D110" s="333">
        <v>23.5153723734389</v>
      </c>
      <c r="E110" s="331"/>
      <c r="F110" s="331"/>
      <c r="G110" s="331">
        <f>C110-F109</f>
        <v>-1.9325791038762326</v>
      </c>
      <c r="H110" s="331"/>
      <c r="I110" s="331">
        <f>G110-H106</f>
        <v>0.27421986094053485</v>
      </c>
      <c r="J110" s="332"/>
      <c r="K110" s="331">
        <f t="shared" si="5"/>
        <v>0.82689734300054285</v>
      </c>
      <c r="L110" s="331"/>
      <c r="M110" s="331"/>
      <c r="O110" s="342" t="s">
        <v>97</v>
      </c>
      <c r="P110" s="342">
        <v>1.4141107596927101</v>
      </c>
      <c r="Q110" s="342">
        <v>0.29502837645911301</v>
      </c>
    </row>
    <row r="111" spans="1:17" ht="15" thickBot="1">
      <c r="A111" s="336" t="s">
        <v>142</v>
      </c>
      <c r="B111" s="335" t="s">
        <v>96</v>
      </c>
      <c r="C111" s="334">
        <v>21.7008880343251</v>
      </c>
      <c r="D111" s="333">
        <v>24.053894671088202</v>
      </c>
      <c r="E111" s="331"/>
      <c r="F111" s="331"/>
      <c r="G111" s="331">
        <f>C111-F109</f>
        <v>-2.2153219368577339</v>
      </c>
      <c r="H111" s="331"/>
      <c r="I111" s="331">
        <f>G111-H106</f>
        <v>-8.5229720409665255E-3</v>
      </c>
      <c r="J111" s="332"/>
      <c r="K111" s="331">
        <f t="shared" si="5"/>
        <v>1.0059251587608558</v>
      </c>
      <c r="L111" s="331"/>
      <c r="M111" s="331"/>
    </row>
    <row r="112" spans="1:17">
      <c r="A112" s="336" t="s">
        <v>142</v>
      </c>
      <c r="B112" s="341" t="s">
        <v>95</v>
      </c>
      <c r="C112" s="334">
        <v>22.919716822458099</v>
      </c>
      <c r="D112" s="333">
        <v>23.212601747408399</v>
      </c>
      <c r="E112" s="331">
        <f>AVERAGE(C112:C114)</f>
        <v>22.520494931259332</v>
      </c>
      <c r="F112" s="331">
        <f>AVERAGE(D112:D114)</f>
        <v>24.634546248674834</v>
      </c>
      <c r="G112" s="331">
        <f>C112-F112</f>
        <v>-1.7148294262167347</v>
      </c>
      <c r="H112" s="331">
        <f>AVERAGE(G112:G114)</f>
        <v>-2.1140513174155005</v>
      </c>
      <c r="I112" s="331">
        <f>G112-H103</f>
        <v>-1.7148294262167347</v>
      </c>
      <c r="J112" s="332">
        <f>AVERAGE(I112:I114)</f>
        <v>-2.1140513174155005</v>
      </c>
      <c r="K112" s="331">
        <f t="shared" si="5"/>
        <v>3.2825783040804035</v>
      </c>
      <c r="L112" s="331">
        <f>AVERAGE(K112:K114)</f>
        <v>5.7598302419525602</v>
      </c>
      <c r="M112" s="331">
        <f>STDEV(K112:K114)</f>
        <v>5.3726910426397785</v>
      </c>
    </row>
    <row r="113" spans="1:13">
      <c r="A113" s="336" t="s">
        <v>142</v>
      </c>
      <c r="B113" s="340" t="s">
        <v>95</v>
      </c>
      <c r="C113" s="334">
        <v>23.583045664572602</v>
      </c>
      <c r="D113" s="333">
        <v>25.5360273576193</v>
      </c>
      <c r="E113" s="331"/>
      <c r="F113" s="331"/>
      <c r="G113" s="331">
        <f>C113-F112</f>
        <v>-1.0515005841022322</v>
      </c>
      <c r="H113" s="331"/>
      <c r="I113" s="331">
        <f>G113-H103</f>
        <v>-1.0515005841022322</v>
      </c>
      <c r="J113" s="332"/>
      <c r="K113" s="331">
        <f t="shared" si="5"/>
        <v>2.0726845792665247</v>
      </c>
      <c r="L113" s="331"/>
      <c r="M113" s="331"/>
    </row>
    <row r="114" spans="1:13" ht="15" thickBot="1">
      <c r="A114" s="336" t="s">
        <v>142</v>
      </c>
      <c r="B114" s="339" t="s">
        <v>95</v>
      </c>
      <c r="C114" s="334">
        <v>21.058722306747299</v>
      </c>
      <c r="D114" s="333">
        <v>25.155009640996798</v>
      </c>
      <c r="E114" s="331"/>
      <c r="F114" s="331"/>
      <c r="G114" s="331">
        <f>C114-F112</f>
        <v>-3.5758239419275348</v>
      </c>
      <c r="H114" s="331"/>
      <c r="I114" s="331">
        <f>G114-H103</f>
        <v>-3.5758239419275348</v>
      </c>
      <c r="J114" s="332"/>
      <c r="K114" s="331">
        <f t="shared" si="5"/>
        <v>11.924227842510753</v>
      </c>
      <c r="L114" s="331"/>
      <c r="M114" s="331"/>
    </row>
    <row r="115" spans="1:13">
      <c r="A115" s="336" t="s">
        <v>142</v>
      </c>
      <c r="B115" s="338" t="s">
        <v>94</v>
      </c>
      <c r="C115" s="334">
        <v>22.5974140089053</v>
      </c>
      <c r="D115" s="333">
        <v>24.0707776250946</v>
      </c>
      <c r="E115" s="331">
        <f>AVERAGE(C115:C117)</f>
        <v>23.036552682581632</v>
      </c>
      <c r="F115" s="331">
        <f>AVERAGE(D115:D117)</f>
        <v>24.828169628395202</v>
      </c>
      <c r="G115" s="331">
        <f>C115-F115</f>
        <v>-2.2307556194899014</v>
      </c>
      <c r="H115" s="331">
        <f>AVERAGE(G115:G117)</f>
        <v>-1.791616945813568</v>
      </c>
      <c r="I115" s="331">
        <f>G115-S109</f>
        <v>-2.2307556194899014</v>
      </c>
      <c r="J115" s="332">
        <f>AVERAGE(I115:I117)</f>
        <v>-1.791616945813568</v>
      </c>
      <c r="K115" s="331">
        <f t="shared" si="5"/>
        <v>4.6937975556138198</v>
      </c>
      <c r="L115" s="331">
        <f>AVERAGE(K115:K117)</f>
        <v>3.6020382524081409</v>
      </c>
      <c r="M115" s="331">
        <f>STDEV(K115:K117)</f>
        <v>1.1805760695521261</v>
      </c>
    </row>
    <row r="116" spans="1:13">
      <c r="A116" s="336" t="s">
        <v>142</v>
      </c>
      <c r="B116" s="337" t="s">
        <v>94</v>
      </c>
      <c r="C116" s="334">
        <v>22.916237173090501</v>
      </c>
      <c r="D116" s="333">
        <v>25.151962334270198</v>
      </c>
      <c r="E116" s="331"/>
      <c r="F116" s="331"/>
      <c r="G116" s="331">
        <f>C116-F115</f>
        <v>-1.9119324553047008</v>
      </c>
      <c r="H116" s="331"/>
      <c r="I116" s="331">
        <f>G116-S109</f>
        <v>-1.9119324553047008</v>
      </c>
      <c r="J116" s="332"/>
      <c r="K116" s="331">
        <f t="shared" si="5"/>
        <v>3.7631282422306143</v>
      </c>
      <c r="L116" s="331"/>
      <c r="M116" s="331"/>
    </row>
    <row r="117" spans="1:13" ht="15" thickBot="1">
      <c r="A117" s="336" t="s">
        <v>142</v>
      </c>
      <c r="B117" s="335" t="s">
        <v>94</v>
      </c>
      <c r="C117" s="334">
        <v>23.5960068657491</v>
      </c>
      <c r="D117" s="333">
        <v>25.2617689258208</v>
      </c>
      <c r="E117" s="331"/>
      <c r="F117" s="331"/>
      <c r="G117" s="331">
        <f>C117-F115</f>
        <v>-1.2321627626461016</v>
      </c>
      <c r="H117" s="331"/>
      <c r="I117" s="331">
        <f>G117-S109</f>
        <v>-1.2321627626461016</v>
      </c>
      <c r="J117" s="332"/>
      <c r="K117" s="331">
        <f t="shared" si="5"/>
        <v>2.3491889593799886</v>
      </c>
      <c r="L117" s="331"/>
      <c r="M117" s="331"/>
    </row>
    <row r="118" spans="1:13">
      <c r="A118" s="336" t="s">
        <v>142</v>
      </c>
      <c r="B118" s="341" t="s">
        <v>93</v>
      </c>
      <c r="C118" s="334">
        <v>21.135118358212299</v>
      </c>
      <c r="D118" s="333">
        <v>23.4875153691051</v>
      </c>
      <c r="E118" s="331">
        <f>AVERAGE(C118:C120)</f>
        <v>21.866548756219601</v>
      </c>
      <c r="F118" s="331">
        <f>AVERAGE(D118:D120)</f>
        <v>24.665862584026101</v>
      </c>
      <c r="G118" s="331">
        <f>C118-F118</f>
        <v>-3.5307442258138018</v>
      </c>
      <c r="H118" s="331">
        <f>AVERAGE(G118:G120)</f>
        <v>-2.7993138278065004</v>
      </c>
      <c r="I118" s="331">
        <f>G118-H106</f>
        <v>-1.3239452609970344</v>
      </c>
      <c r="J118" s="332">
        <f>AVERAGE(I118:I120)</f>
        <v>-0.59251486298973299</v>
      </c>
      <c r="K118" s="331">
        <f t="shared" si="5"/>
        <v>2.5034979273229978</v>
      </c>
      <c r="L118" s="331">
        <f>AVERAGE(K118:K120)</f>
        <v>1.7745348473732585</v>
      </c>
      <c r="M118" s="331">
        <f>STDEV(K118:K120)</f>
        <v>1.0086318021450318</v>
      </c>
    </row>
    <row r="119" spans="1:13">
      <c r="A119" s="336" t="s">
        <v>142</v>
      </c>
      <c r="B119" s="340" t="s">
        <v>93</v>
      </c>
      <c r="C119" s="334">
        <v>21.323732143564602</v>
      </c>
      <c r="D119" s="333">
        <v>24.7405862622577</v>
      </c>
      <c r="E119" s="331"/>
      <c r="F119" s="331"/>
      <c r="G119" s="331">
        <f>C119-F118</f>
        <v>-3.3421304404614993</v>
      </c>
      <c r="H119" s="331"/>
      <c r="I119" s="331">
        <f>G119-H106</f>
        <v>-1.1353314756447319</v>
      </c>
      <c r="J119" s="332"/>
      <c r="K119" s="331">
        <f t="shared" si="5"/>
        <v>2.196690284250467</v>
      </c>
      <c r="L119" s="331"/>
      <c r="M119" s="331"/>
    </row>
    <row r="120" spans="1:13" ht="15" thickBot="1">
      <c r="A120" s="336" t="s">
        <v>142</v>
      </c>
      <c r="B120" s="339" t="s">
        <v>93</v>
      </c>
      <c r="C120" s="334">
        <v>23.140795766881901</v>
      </c>
      <c r="D120" s="333">
        <v>25.769486120715499</v>
      </c>
      <c r="E120" s="331"/>
      <c r="F120" s="331"/>
      <c r="G120" s="331">
        <f>C120-F118</f>
        <v>-1.5250668171442001</v>
      </c>
      <c r="H120" s="331"/>
      <c r="I120" s="331">
        <f>G120-H106</f>
        <v>0.68173214767256729</v>
      </c>
      <c r="J120" s="332"/>
      <c r="K120" s="331">
        <f t="shared" si="5"/>
        <v>0.62341633054631018</v>
      </c>
      <c r="L120" s="331"/>
      <c r="M120" s="331"/>
    </row>
    <row r="121" spans="1:13">
      <c r="A121" s="336" t="s">
        <v>142</v>
      </c>
      <c r="B121" s="338" t="s">
        <v>92</v>
      </c>
      <c r="C121" s="334">
        <v>21.3247602890956</v>
      </c>
      <c r="D121" s="333">
        <v>25.098063219844502</v>
      </c>
      <c r="E121" s="331">
        <f>AVERAGE(C121:C123)</f>
        <v>22.264825494997865</v>
      </c>
      <c r="F121" s="331">
        <f>AVERAGE(D121:D123)</f>
        <v>25.466800951231999</v>
      </c>
      <c r="G121" s="331">
        <f>C121-F121</f>
        <v>-4.1420406621363988</v>
      </c>
      <c r="H121" s="331">
        <f>AVERAGE(G121:G123)</f>
        <v>-3.2019754562341318</v>
      </c>
      <c r="I121" s="331">
        <f>G121-H107</f>
        <v>-4.1420406621363988</v>
      </c>
      <c r="J121" s="332">
        <f>AVERAGE(I121:I123)</f>
        <v>-2.4092582800306648</v>
      </c>
      <c r="K121" s="331">
        <f t="shared" si="5"/>
        <v>17.655437449430256</v>
      </c>
      <c r="L121" s="331">
        <f>AVERAGE(K121:K123)</f>
        <v>8.9660531030840556</v>
      </c>
      <c r="M121" s="331">
        <f>STDEV(K121:K123)</f>
        <v>8.3364384384313777</v>
      </c>
    </row>
    <row r="122" spans="1:13">
      <c r="A122" s="336" t="s">
        <v>142</v>
      </c>
      <c r="B122" s="337" t="s">
        <v>92</v>
      </c>
      <c r="C122" s="334">
        <v>22.429692411009</v>
      </c>
      <c r="D122" s="333">
        <v>25.465044591657101</v>
      </c>
      <c r="E122" s="331"/>
      <c r="F122" s="331"/>
      <c r="G122" s="331">
        <f>C122-F121</f>
        <v>-3.0371085402229987</v>
      </c>
      <c r="H122" s="331"/>
      <c r="I122" s="331">
        <f>G122-H108</f>
        <v>-3.0371085402229987</v>
      </c>
      <c r="J122" s="332"/>
      <c r="K122" s="331">
        <f t="shared" si="5"/>
        <v>8.2084426963140302</v>
      </c>
      <c r="L122" s="331"/>
      <c r="M122" s="331"/>
    </row>
    <row r="123" spans="1:13" ht="15" thickBot="1">
      <c r="A123" s="336" t="s">
        <v>142</v>
      </c>
      <c r="B123" s="335" t="s">
        <v>92</v>
      </c>
      <c r="C123" s="334">
        <v>23.040023784889001</v>
      </c>
      <c r="D123" s="333">
        <v>25.837295042194398</v>
      </c>
      <c r="E123" s="331"/>
      <c r="F123" s="331"/>
      <c r="G123" s="331">
        <f>C123-F121</f>
        <v>-2.4267771663429976</v>
      </c>
      <c r="H123" s="331"/>
      <c r="I123" s="331">
        <f>G123-H109</f>
        <v>-4.8625637732597315E-2</v>
      </c>
      <c r="J123" s="332"/>
      <c r="K123" s="331">
        <f t="shared" si="5"/>
        <v>1.034279163507883</v>
      </c>
      <c r="L123" s="331"/>
      <c r="M123" s="331"/>
    </row>
    <row r="124" spans="1:13">
      <c r="A124" s="336" t="s">
        <v>142</v>
      </c>
      <c r="B124" s="341" t="s">
        <v>91</v>
      </c>
      <c r="C124" s="334">
        <v>23.131392106044899</v>
      </c>
      <c r="D124" s="334">
        <v>25.221743162286899</v>
      </c>
      <c r="E124" s="331">
        <f>AVERAGE(C124:C126)</f>
        <v>22.935531976297366</v>
      </c>
      <c r="F124" s="331">
        <f>AVERAGE(D124:D126)</f>
        <v>24.366794530186031</v>
      </c>
      <c r="G124" s="331">
        <f>C124-F124</f>
        <v>-1.2354024241411317</v>
      </c>
      <c r="H124" s="331">
        <f>AVERAGE(G124:G126)</f>
        <v>-1.2354024241411317</v>
      </c>
      <c r="I124" s="331">
        <f>G124-H106</f>
        <v>0.97139654067563574</v>
      </c>
      <c r="J124" s="332">
        <f>AVERAGE(I124:I126)</f>
        <v>0.97139654067563574</v>
      </c>
      <c r="K124" s="331">
        <f t="shared" si="5"/>
        <v>0.51001212788746919</v>
      </c>
      <c r="L124" s="331">
        <f>AVERAGE(K124:K126)</f>
        <v>0.8366707092958231</v>
      </c>
      <c r="M124" s="331">
        <f>STDEV(K124:K126)</f>
        <v>0.28289462986382174</v>
      </c>
    </row>
    <row r="125" spans="1:13">
      <c r="A125" s="336" t="s">
        <v>142</v>
      </c>
      <c r="B125" s="340" t="s">
        <v>91</v>
      </c>
      <c r="C125" s="334">
        <v>22.026926886160499</v>
      </c>
      <c r="D125" s="334">
        <v>23.397057541423099</v>
      </c>
      <c r="E125" s="331"/>
      <c r="F125" s="331"/>
      <c r="G125" s="331"/>
      <c r="H125" s="331"/>
      <c r="I125" s="331"/>
      <c r="J125" s="332"/>
      <c r="K125" s="331">
        <f t="shared" si="5"/>
        <v>1</v>
      </c>
      <c r="L125" s="331"/>
      <c r="M125" s="331"/>
    </row>
    <row r="126" spans="1:13" ht="15" thickBot="1">
      <c r="A126" s="336" t="s">
        <v>142</v>
      </c>
      <c r="B126" s="339" t="s">
        <v>91</v>
      </c>
      <c r="C126" s="334">
        <v>23.648276936686699</v>
      </c>
      <c r="D126" s="334">
        <v>24.481582886848098</v>
      </c>
      <c r="E126" s="331"/>
      <c r="F126" s="331"/>
      <c r="G126" s="331"/>
      <c r="H126" s="331"/>
      <c r="I126" s="331"/>
      <c r="J126" s="332"/>
      <c r="K126" s="331">
        <f t="shared" si="5"/>
        <v>1</v>
      </c>
      <c r="L126" s="331"/>
      <c r="M126" s="331"/>
    </row>
    <row r="127" spans="1:13">
      <c r="A127" s="336" t="s">
        <v>142</v>
      </c>
      <c r="B127" s="338" t="s">
        <v>90</v>
      </c>
      <c r="C127" s="333">
        <v>21.659802311773099</v>
      </c>
      <c r="D127" s="333">
        <v>23.025605544136901</v>
      </c>
      <c r="E127" s="331">
        <f>AVERAGE(C127:C129)</f>
        <v>22.313769941327966</v>
      </c>
      <c r="F127" s="331">
        <f>AVERAGE(D127:D129)</f>
        <v>23.862444556434898</v>
      </c>
      <c r="G127" s="331">
        <f>C127-F127</f>
        <v>-2.2026422446617993</v>
      </c>
      <c r="H127" s="331">
        <f>AVERAGE(G127:G129)</f>
        <v>-1.5486746151069315</v>
      </c>
      <c r="I127" s="331">
        <f>G127-H106</f>
        <v>4.1567201549681521E-3</v>
      </c>
      <c r="J127" s="332">
        <f>AVERAGE(I127:I129)</f>
        <v>0.65812434970983602</v>
      </c>
      <c r="K127" s="331">
        <f t="shared" si="5"/>
        <v>0.99712292787175549</v>
      </c>
      <c r="L127" s="331">
        <f>AVERAGE(K127:K129)</f>
        <v>0.71716746594262981</v>
      </c>
      <c r="M127" s="331">
        <f>STDEV(K127:K129)</f>
        <v>0.36974927451052325</v>
      </c>
    </row>
    <row r="128" spans="1:13">
      <c r="A128" s="336" t="s">
        <v>142</v>
      </c>
      <c r="B128" s="337" t="s">
        <v>90</v>
      </c>
      <c r="C128" s="333">
        <v>21.879364744293301</v>
      </c>
      <c r="D128" s="333">
        <v>25.298555103803999</v>
      </c>
      <c r="E128" s="331"/>
      <c r="F128" s="331"/>
      <c r="G128" s="331">
        <f>C128-F127</f>
        <v>-1.9830798121415967</v>
      </c>
      <c r="H128" s="331"/>
      <c r="I128" s="331">
        <f>G128-H106</f>
        <v>0.22371915267517073</v>
      </c>
      <c r="J128" s="332"/>
      <c r="K128" s="331">
        <f t="shared" si="5"/>
        <v>0.8563549736864271</v>
      </c>
      <c r="L128" s="331"/>
      <c r="M128" s="331"/>
    </row>
    <row r="129" spans="1:24" ht="15" thickBot="1">
      <c r="A129" s="336" t="s">
        <v>142</v>
      </c>
      <c r="B129" s="335" t="s">
        <v>90</v>
      </c>
      <c r="C129" s="333">
        <v>23.4021427679175</v>
      </c>
      <c r="D129" s="333">
        <v>23.263173021363801</v>
      </c>
      <c r="E129" s="331"/>
      <c r="F129" s="331"/>
      <c r="G129" s="331">
        <f>C129-F127</f>
        <v>-0.46030178851739834</v>
      </c>
      <c r="H129" s="331"/>
      <c r="I129" s="331">
        <f>G129-H106</f>
        <v>1.7464971762993691</v>
      </c>
      <c r="J129" s="332"/>
      <c r="K129" s="331">
        <f t="shared" si="5"/>
        <v>0.29802449626970695</v>
      </c>
      <c r="L129" s="331"/>
      <c r="M129" s="331"/>
    </row>
    <row r="130" spans="1:24">
      <c r="A130" s="336" t="s">
        <v>142</v>
      </c>
      <c r="B130" s="341" t="s">
        <v>89</v>
      </c>
      <c r="C130" s="333">
        <v>22.522807841246301</v>
      </c>
      <c r="D130" s="333">
        <v>25.7847291442685</v>
      </c>
      <c r="E130" s="331">
        <f>AVERAGE(C130:C132)</f>
        <v>22.362497460326864</v>
      </c>
      <c r="F130" s="331">
        <f>AVERAGE(D130:D132)</f>
        <v>25.009531091255401</v>
      </c>
      <c r="G130" s="331">
        <f>C130-F130</f>
        <v>-2.4867232500090992</v>
      </c>
      <c r="H130" s="331">
        <f>AVERAGE(G130:G132)</f>
        <v>-2.6470336309285329</v>
      </c>
      <c r="I130" s="331">
        <f>G130-H106</f>
        <v>-0.27992428519233181</v>
      </c>
      <c r="J130" s="332">
        <f>AVERAGE(I130:I132)</f>
        <v>-0.44023466611176554</v>
      </c>
      <c r="K130" s="331">
        <f t="shared" si="5"/>
        <v>1.214131163291694</v>
      </c>
      <c r="L130" s="331">
        <f>AVERAGE(K130:K132)</f>
        <v>1.4141107596927343</v>
      </c>
      <c r="M130" s="331">
        <f>STDEV(K130:K132)</f>
        <v>0.51493215521111324</v>
      </c>
    </row>
    <row r="131" spans="1:24">
      <c r="A131" s="336" t="s">
        <v>142</v>
      </c>
      <c r="B131" s="340" t="s">
        <v>89</v>
      </c>
      <c r="C131" s="333">
        <v>21.803428519724001</v>
      </c>
      <c r="D131" s="333">
        <v>24.2540573991418</v>
      </c>
      <c r="E131" s="331"/>
      <c r="F131" s="331"/>
      <c r="G131" s="331">
        <f>C131-F130</f>
        <v>-3.2061025715313995</v>
      </c>
      <c r="H131" s="331"/>
      <c r="I131" s="331">
        <f>G131-H106</f>
        <v>-0.99930360671463214</v>
      </c>
      <c r="J131" s="332"/>
      <c r="K131" s="331">
        <f t="shared" si="5"/>
        <v>1.9990348268801141</v>
      </c>
      <c r="L131" s="331"/>
      <c r="M131" s="331"/>
    </row>
    <row r="132" spans="1:24" ht="15" thickBot="1">
      <c r="A132" s="336" t="s">
        <v>142</v>
      </c>
      <c r="B132" s="339" t="s">
        <v>89</v>
      </c>
      <c r="C132" s="333">
        <v>22.7612560200103</v>
      </c>
      <c r="D132" s="333">
        <v>24.989806730355902</v>
      </c>
      <c r="E132" s="331"/>
      <c r="F132" s="331"/>
      <c r="G132" s="331">
        <f>C132-F130</f>
        <v>-2.2482750712451001</v>
      </c>
      <c r="H132" s="331"/>
      <c r="I132" s="331">
        <f>G132-H106</f>
        <v>-4.147610642833266E-2</v>
      </c>
      <c r="J132" s="332"/>
      <c r="K132" s="331">
        <f t="shared" si="5"/>
        <v>1.0291662889063944</v>
      </c>
      <c r="L132" s="331"/>
      <c r="M132" s="331"/>
    </row>
    <row r="133" spans="1:24">
      <c r="A133" s="336" t="s">
        <v>142</v>
      </c>
      <c r="B133" s="338" t="s">
        <v>87</v>
      </c>
      <c r="C133" s="334">
        <v>23.813543262022701</v>
      </c>
      <c r="D133" s="333">
        <v>23.372708665349599</v>
      </c>
      <c r="E133" s="331">
        <f>AVERAGE(C133:C135)</f>
        <v>22.876877063061468</v>
      </c>
      <c r="F133" s="331">
        <f>AVERAGE(D133:D135)</f>
        <v>23.509057251225368</v>
      </c>
      <c r="G133" s="331">
        <f>C133-F133</f>
        <v>0.30448601079733351</v>
      </c>
      <c r="H133" s="331">
        <f>AVERAGE(G133:G135)</f>
        <v>-0.63218018816390165</v>
      </c>
      <c r="I133" s="331">
        <f>G133-H118</f>
        <v>3.1037998386038339</v>
      </c>
      <c r="J133" s="332">
        <f>AVERAGE(I133:I135)</f>
        <v>2.1671336396425986</v>
      </c>
      <c r="K133" s="331">
        <f t="shared" si="5"/>
        <v>0.1163223448075751</v>
      </c>
      <c r="L133" s="331">
        <f>AVERAGE(K133:K135)</f>
        <v>0.29502837645912011</v>
      </c>
      <c r="M133" s="331">
        <f>STDEV(K133:K135)</f>
        <v>0.27714797733590424</v>
      </c>
      <c r="N133" s="329"/>
      <c r="O133" s="354"/>
      <c r="P133" s="329"/>
      <c r="Q133" s="329"/>
      <c r="R133" s="329"/>
      <c r="S133" s="329"/>
      <c r="T133" s="329"/>
      <c r="U133" s="353"/>
      <c r="V133" s="329"/>
      <c r="W133" s="329"/>
      <c r="X133" s="329"/>
    </row>
    <row r="134" spans="1:24">
      <c r="A134" s="336" t="s">
        <v>142</v>
      </c>
      <c r="B134" s="337" t="s">
        <v>87</v>
      </c>
      <c r="C134" s="334">
        <v>21.412745751151899</v>
      </c>
      <c r="D134" s="333">
        <v>23.130573956178601</v>
      </c>
      <c r="E134" s="331"/>
      <c r="F134" s="331"/>
      <c r="G134" s="331">
        <f>C134-F133</f>
        <v>-2.0963115000734689</v>
      </c>
      <c r="H134" s="331"/>
      <c r="I134" s="331">
        <f>G134-H118</f>
        <v>0.70300232773303151</v>
      </c>
      <c r="J134" s="332"/>
      <c r="K134" s="331">
        <f t="shared" si="5"/>
        <v>0.61429249908467431</v>
      </c>
      <c r="L134" s="331"/>
      <c r="M134" s="331"/>
      <c r="N134" s="329"/>
      <c r="O134" s="354"/>
      <c r="P134" s="329"/>
      <c r="Q134" s="329"/>
      <c r="R134" s="329"/>
      <c r="S134" s="329"/>
      <c r="T134" s="329"/>
      <c r="U134" s="353"/>
      <c r="V134" s="329"/>
      <c r="W134" s="329"/>
      <c r="X134" s="329"/>
    </row>
    <row r="135" spans="1:24" ht="15" thickBot="1">
      <c r="A135" s="336" t="s">
        <v>142</v>
      </c>
      <c r="B135" s="335" t="s">
        <v>87</v>
      </c>
      <c r="C135" s="334">
        <v>23.404342176009798</v>
      </c>
      <c r="D135" s="333">
        <v>24.0238891321479</v>
      </c>
      <c r="E135" s="331"/>
      <c r="F135" s="331"/>
      <c r="G135" s="331">
        <f>C135-F133</f>
        <v>-0.10471507521556944</v>
      </c>
      <c r="H135" s="331"/>
      <c r="I135" s="331">
        <f>G135-H118</f>
        <v>2.694598752590931</v>
      </c>
      <c r="J135" s="332"/>
      <c r="K135" s="331">
        <f t="shared" si="5"/>
        <v>0.15447028548511083</v>
      </c>
      <c r="L135" s="331"/>
      <c r="M135" s="331"/>
      <c r="N135" s="329"/>
      <c r="O135" s="354"/>
      <c r="P135" s="329"/>
      <c r="Q135" s="329"/>
      <c r="R135" s="329"/>
      <c r="S135" s="329"/>
      <c r="T135" s="329"/>
      <c r="U135" s="353"/>
      <c r="V135" s="329"/>
      <c r="W135" s="329"/>
      <c r="X135" s="329"/>
    </row>
    <row r="138" spans="1:24" ht="20">
      <c r="A138" s="455" t="s">
        <v>44</v>
      </c>
      <c r="B138" s="456"/>
      <c r="C138" s="457"/>
      <c r="E138" s="463" t="s">
        <v>128</v>
      </c>
      <c r="F138" s="463"/>
    </row>
    <row r="139" spans="1:24" ht="16" thickBot="1">
      <c r="A139" s="349" t="s">
        <v>117</v>
      </c>
      <c r="B139" s="349" t="s">
        <v>116</v>
      </c>
      <c r="C139" s="348" t="s">
        <v>115</v>
      </c>
      <c r="D139" s="348" t="s">
        <v>114</v>
      </c>
      <c r="E139" s="346" t="s">
        <v>113</v>
      </c>
      <c r="F139" s="346" t="s">
        <v>112</v>
      </c>
      <c r="G139" s="347" t="s">
        <v>111</v>
      </c>
      <c r="H139" s="346" t="s">
        <v>110</v>
      </c>
      <c r="I139" s="347" t="s">
        <v>109</v>
      </c>
      <c r="J139" s="346" t="s">
        <v>108</v>
      </c>
      <c r="K139" s="346" t="s">
        <v>107</v>
      </c>
      <c r="L139" s="346" t="s">
        <v>106</v>
      </c>
      <c r="M139" s="346" t="s">
        <v>105</v>
      </c>
      <c r="O139" s="342"/>
      <c r="P139" s="345" t="s">
        <v>104</v>
      </c>
      <c r="Q139" s="344" t="s">
        <v>103</v>
      </c>
    </row>
    <row r="140" spans="1:24">
      <c r="A140" s="336" t="s">
        <v>142</v>
      </c>
      <c r="B140" s="341" t="s">
        <v>100</v>
      </c>
      <c r="C140" s="334">
        <v>22.578949598830299</v>
      </c>
      <c r="D140" s="333">
        <v>25.542631963297001</v>
      </c>
      <c r="E140" s="355">
        <f>AVERAGE(C140:C142)</f>
        <v>22.691709607838096</v>
      </c>
      <c r="F140" s="355">
        <f>AVERAGE(D140:D142)</f>
        <v>24.379281797432867</v>
      </c>
      <c r="G140" s="357">
        <f>C140-F140</f>
        <v>-1.8003321986025682</v>
      </c>
      <c r="H140" s="355">
        <f>AVERAGE(G140:G142)</f>
        <v>-1.6875721895947677</v>
      </c>
      <c r="I140" s="355">
        <f>G140-H140</f>
        <v>-0.11276000900780048</v>
      </c>
      <c r="J140" s="356">
        <f>AVERAGE(I140:I142)</f>
        <v>0</v>
      </c>
      <c r="K140" s="355">
        <f t="shared" ref="K140:K169" si="6">2^-(I140)</f>
        <v>1.0812948761145627</v>
      </c>
      <c r="L140" s="358">
        <f>AVERAGE(K140:K142)</f>
        <v>1.0084473754866843</v>
      </c>
      <c r="M140" s="331">
        <f>STDEV(K140:K142)</f>
        <v>0.15489638104696535</v>
      </c>
      <c r="O140" s="342" t="s">
        <v>102</v>
      </c>
      <c r="P140" s="342">
        <v>1.0084473754866801</v>
      </c>
      <c r="Q140" s="342">
        <v>0.91416012595336305</v>
      </c>
    </row>
    <row r="141" spans="1:24">
      <c r="A141" s="336" t="s">
        <v>142</v>
      </c>
      <c r="B141" s="340" t="s">
        <v>100</v>
      </c>
      <c r="C141" s="334">
        <v>22.5366206174103</v>
      </c>
      <c r="D141" s="333">
        <v>24.494512687073499</v>
      </c>
      <c r="E141" s="355"/>
      <c r="F141" s="355"/>
      <c r="G141" s="357">
        <f>C141-F140</f>
        <v>-1.8426611800225672</v>
      </c>
      <c r="H141" s="355"/>
      <c r="I141" s="355">
        <f>G141-H140</f>
        <v>-0.15508899042779944</v>
      </c>
      <c r="J141" s="356"/>
      <c r="K141" s="355">
        <f t="shared" si="6"/>
        <v>1.1134903000493761</v>
      </c>
      <c r="L141" s="355"/>
      <c r="M141" s="331"/>
      <c r="O141" s="342" t="s">
        <v>101</v>
      </c>
      <c r="P141" s="342">
        <v>3.0269499366353601</v>
      </c>
      <c r="Q141" s="342">
        <v>2.1010863828150699</v>
      </c>
    </row>
    <row r="142" spans="1:24" ht="15" thickBot="1">
      <c r="A142" s="336" t="s">
        <v>142</v>
      </c>
      <c r="B142" s="339" t="s">
        <v>100</v>
      </c>
      <c r="C142" s="334">
        <v>22.959558607273699</v>
      </c>
      <c r="D142" s="333">
        <v>23.100700741928101</v>
      </c>
      <c r="E142" s="355"/>
      <c r="F142" s="355"/>
      <c r="G142" s="357">
        <f>C142-F140</f>
        <v>-1.4197231901591678</v>
      </c>
      <c r="H142" s="355"/>
      <c r="I142" s="355">
        <f>G142-H140</f>
        <v>0.26784899943559992</v>
      </c>
      <c r="J142" s="356"/>
      <c r="K142" s="355">
        <f t="shared" si="6"/>
        <v>0.83055695029611376</v>
      </c>
      <c r="L142" s="355"/>
      <c r="M142" s="331"/>
      <c r="O142" s="342" t="s">
        <v>99</v>
      </c>
      <c r="P142" s="342">
        <v>1.48178744474324</v>
      </c>
      <c r="Q142" s="342">
        <v>1.42170104193914</v>
      </c>
    </row>
    <row r="143" spans="1:24">
      <c r="A143" s="336" t="s">
        <v>142</v>
      </c>
      <c r="B143" s="338" t="s">
        <v>96</v>
      </c>
      <c r="C143" s="333">
        <v>22.9784178873611</v>
      </c>
      <c r="D143" s="333">
        <v>25.173037826481998</v>
      </c>
      <c r="E143" s="331">
        <f>AVERAGE(C143:C145)</f>
        <v>22.712085257583897</v>
      </c>
      <c r="F143" s="331">
        <f>AVERAGE(D143:D145)</f>
        <v>24.205647829420368</v>
      </c>
      <c r="G143" s="331">
        <f>C143-F143</f>
        <v>-1.2272299420592674</v>
      </c>
      <c r="H143" s="331">
        <f>AVERAGE(G143:G145)</f>
        <v>-1.493562571836468</v>
      </c>
      <c r="I143" s="331">
        <f>G143-H140</f>
        <v>0.46034224753550035</v>
      </c>
      <c r="J143" s="332">
        <f>AVERAGE(I143:I145)</f>
        <v>0.19400961775829964</v>
      </c>
      <c r="K143" s="331">
        <f t="shared" si="6"/>
        <v>0.72681381768101461</v>
      </c>
      <c r="L143" s="331">
        <f>AVERAGE(K143:K145)</f>
        <v>0.91416012595333906</v>
      </c>
      <c r="M143" s="331">
        <f>STDEV(K143:K145)</f>
        <v>0.3506271249976684</v>
      </c>
      <c r="O143" s="342" t="s">
        <v>98</v>
      </c>
      <c r="P143" s="342">
        <v>0.95169847291411103</v>
      </c>
      <c r="Q143" s="342">
        <v>1.55631999303945</v>
      </c>
    </row>
    <row r="144" spans="1:24">
      <c r="A144" s="336" t="s">
        <v>142</v>
      </c>
      <c r="B144" s="337" t="s">
        <v>96</v>
      </c>
      <c r="C144" s="333">
        <v>22.118999221629299</v>
      </c>
      <c r="D144" s="333">
        <v>24.318311767265801</v>
      </c>
      <c r="E144" s="331"/>
      <c r="F144" s="331"/>
      <c r="G144" s="331">
        <f>C144-F143</f>
        <v>-2.0866486077910693</v>
      </c>
      <c r="H144" s="331"/>
      <c r="I144" s="331">
        <f>G144-H140</f>
        <v>-0.39907641819630157</v>
      </c>
      <c r="J144" s="332"/>
      <c r="K144" s="331">
        <f t="shared" si="6"/>
        <v>1.3186634610029364</v>
      </c>
      <c r="L144" s="331"/>
      <c r="M144" s="331"/>
      <c r="O144" s="342" t="s">
        <v>97</v>
      </c>
      <c r="P144" s="342">
        <v>1.8971902853993701</v>
      </c>
      <c r="Q144" s="342">
        <v>0.54980124131404895</v>
      </c>
    </row>
    <row r="145" spans="1:13" ht="15" thickBot="1">
      <c r="A145" s="336" t="s">
        <v>142</v>
      </c>
      <c r="B145" s="335" t="s">
        <v>96</v>
      </c>
      <c r="C145" s="333">
        <v>23.0388386637613</v>
      </c>
      <c r="D145" s="333">
        <v>23.125593894513301</v>
      </c>
      <c r="E145" s="331"/>
      <c r="F145" s="331"/>
      <c r="G145" s="331">
        <f>C145-F143</f>
        <v>-1.1668091656590676</v>
      </c>
      <c r="H145" s="331"/>
      <c r="I145" s="331">
        <f>G145-H140</f>
        <v>0.52076302393570018</v>
      </c>
      <c r="J145" s="332"/>
      <c r="K145" s="331">
        <f t="shared" si="6"/>
        <v>0.69700309917606595</v>
      </c>
      <c r="L145" s="331"/>
      <c r="M145" s="331"/>
    </row>
    <row r="146" spans="1:13">
      <c r="A146" s="336" t="s">
        <v>142</v>
      </c>
      <c r="B146" s="341" t="s">
        <v>95</v>
      </c>
      <c r="C146" s="334">
        <v>21.297985461034401</v>
      </c>
      <c r="D146" s="333">
        <v>24.546132293794798</v>
      </c>
      <c r="E146" s="331">
        <f>AVERAGE(C146:C148)</f>
        <v>21.468871873845998</v>
      </c>
      <c r="F146" s="331">
        <f>AVERAGE(D146:D148)</f>
        <v>24.747635842684833</v>
      </c>
      <c r="G146" s="331">
        <f>C146-F146</f>
        <v>-3.4496503816504323</v>
      </c>
      <c r="H146" s="331">
        <f>AVERAGE(G146:G148)</f>
        <v>-3.2787639688388333</v>
      </c>
      <c r="I146" s="331">
        <f>G146-H140</f>
        <v>-1.7620781920556645</v>
      </c>
      <c r="J146" s="332">
        <f>AVERAGE(I146:I148)</f>
        <v>-1.5911917792440657</v>
      </c>
      <c r="K146" s="331">
        <f t="shared" si="6"/>
        <v>3.3918636878240962</v>
      </c>
      <c r="L146" s="331">
        <f>AVERAGE(K146:K148)</f>
        <v>3.0269499366352108</v>
      </c>
      <c r="M146" s="331">
        <f>STDEV(K146:K148)</f>
        <v>0.35637604594899974</v>
      </c>
    </row>
    <row r="147" spans="1:13">
      <c r="A147" s="336" t="s">
        <v>142</v>
      </c>
      <c r="B147" s="340" t="s">
        <v>95</v>
      </c>
      <c r="C147" s="334">
        <v>21.470677871132199</v>
      </c>
      <c r="D147" s="333">
        <v>23.818466961600802</v>
      </c>
      <c r="E147" s="331"/>
      <c r="F147" s="331"/>
      <c r="G147" s="331">
        <f>C147-F146</f>
        <v>-3.2769579715526334</v>
      </c>
      <c r="H147" s="331"/>
      <c r="I147" s="331">
        <f>G147-H140</f>
        <v>-1.5893857819578656</v>
      </c>
      <c r="J147" s="332"/>
      <c r="K147" s="331">
        <f t="shared" si="6"/>
        <v>3.0092120695710087</v>
      </c>
      <c r="L147" s="331"/>
      <c r="M147" s="331"/>
    </row>
    <row r="148" spans="1:13" ht="15" thickBot="1">
      <c r="A148" s="336" t="s">
        <v>142</v>
      </c>
      <c r="B148" s="339" t="s">
        <v>95</v>
      </c>
      <c r="C148" s="334">
        <v>21.637952289371398</v>
      </c>
      <c r="D148" s="333">
        <v>25.878308272658899</v>
      </c>
      <c r="E148" s="331"/>
      <c r="F148" s="331"/>
      <c r="G148" s="331">
        <f>C148-F146</f>
        <v>-3.1096835533134346</v>
      </c>
      <c r="H148" s="331"/>
      <c r="I148" s="331">
        <f>G148-H140</f>
        <v>-1.4221113637186669</v>
      </c>
      <c r="J148" s="332"/>
      <c r="K148" s="331">
        <f t="shared" si="6"/>
        <v>2.6797740525105267</v>
      </c>
      <c r="L148" s="331"/>
      <c r="M148" s="331"/>
    </row>
    <row r="149" spans="1:13">
      <c r="A149" s="336" t="s">
        <v>142</v>
      </c>
      <c r="B149" s="338" t="s">
        <v>94</v>
      </c>
      <c r="C149" s="334">
        <v>23.5259881917626</v>
      </c>
      <c r="D149" s="333">
        <v>23.728148320681001</v>
      </c>
      <c r="E149" s="331">
        <f>AVERAGE(C149:C151)</f>
        <v>22.276872784036936</v>
      </c>
      <c r="F149" s="331">
        <f>AVERAGE(D149:D151)</f>
        <v>24.807933734891066</v>
      </c>
      <c r="G149" s="331">
        <f>C149-F149</f>
        <v>-1.2819455431284652</v>
      </c>
      <c r="H149" s="331">
        <f>AVERAGE(G149:G151)</f>
        <v>-2.531060950854132</v>
      </c>
      <c r="I149" s="331">
        <f>G149-H140</f>
        <v>0.40562664646630253</v>
      </c>
      <c r="J149" s="332">
        <f>AVERAGE(I149:I151)</f>
        <v>-0.84348876125936434</v>
      </c>
      <c r="K149" s="331">
        <f t="shared" si="6"/>
        <v>0.75490832091484394</v>
      </c>
      <c r="L149" s="331">
        <f>AVERAGE(K149:K151)</f>
        <v>2.1010863828150481</v>
      </c>
      <c r="M149" s="331">
        <f>STDEV(K149:K151)</f>
        <v>1.1839921968669154</v>
      </c>
    </row>
    <row r="150" spans="1:13">
      <c r="A150" s="336" t="s">
        <v>142</v>
      </c>
      <c r="B150" s="337" t="s">
        <v>94</v>
      </c>
      <c r="C150" s="334">
        <v>21.544665161159202</v>
      </c>
      <c r="D150" s="333">
        <v>25.928449997003899</v>
      </c>
      <c r="E150" s="331"/>
      <c r="F150" s="331"/>
      <c r="G150" s="331">
        <f>C150-F149</f>
        <v>-3.2632685737318639</v>
      </c>
      <c r="H150" s="331"/>
      <c r="I150" s="331">
        <f>G150-H140</f>
        <v>-1.5756963841370961</v>
      </c>
      <c r="J150" s="332"/>
      <c r="K150" s="331">
        <f t="shared" si="6"/>
        <v>2.980793398184951</v>
      </c>
      <c r="L150" s="331"/>
      <c r="M150" s="331"/>
    </row>
    <row r="151" spans="1:13" ht="15" thickBot="1">
      <c r="A151" s="336" t="s">
        <v>142</v>
      </c>
      <c r="B151" s="335" t="s">
        <v>94</v>
      </c>
      <c r="C151" s="334">
        <v>21.759964999188998</v>
      </c>
      <c r="D151" s="333">
        <v>24.767202886988301</v>
      </c>
      <c r="E151" s="331"/>
      <c r="F151" s="331"/>
      <c r="G151" s="331">
        <f>C151-F149</f>
        <v>-3.0479687357020673</v>
      </c>
      <c r="H151" s="331"/>
      <c r="I151" s="331">
        <f>G151-H140</f>
        <v>-1.3603965461072995</v>
      </c>
      <c r="J151" s="332"/>
      <c r="K151" s="331">
        <f t="shared" si="6"/>
        <v>2.5675574293453498</v>
      </c>
      <c r="L151" s="331"/>
      <c r="M151" s="331"/>
    </row>
    <row r="152" spans="1:13">
      <c r="A152" s="336" t="s">
        <v>142</v>
      </c>
      <c r="B152" s="341" t="s">
        <v>93</v>
      </c>
      <c r="C152" s="333">
        <v>22.3031819185919</v>
      </c>
      <c r="D152" s="333">
        <v>23.347675001295201</v>
      </c>
      <c r="E152" s="331">
        <f>AVERAGE(C152:C154)</f>
        <v>22.269087510252501</v>
      </c>
      <c r="F152" s="331">
        <f>AVERAGE(D152:D154)</f>
        <v>24.322973329749072</v>
      </c>
      <c r="G152" s="331">
        <f>C152-F152</f>
        <v>-2.019791411157172</v>
      </c>
      <c r="H152" s="331">
        <f>AVERAGE(G152:G154)</f>
        <v>-2.0538858194965712</v>
      </c>
      <c r="I152" s="331">
        <f>G152-H140</f>
        <v>-0.33221922156240424</v>
      </c>
      <c r="J152" s="332">
        <f>AVERAGE(I152:I154)</f>
        <v>-0.36631362990180349</v>
      </c>
      <c r="K152" s="331">
        <f t="shared" si="6"/>
        <v>1.2589484597247051</v>
      </c>
      <c r="L152" s="331">
        <f>AVERAGE(K152:K154)</f>
        <v>1.481787444743204</v>
      </c>
      <c r="M152" s="331">
        <f>STDEV(K152:K154)</f>
        <v>0.93496099909750197</v>
      </c>
    </row>
    <row r="153" spans="1:13">
      <c r="A153" s="336" t="s">
        <v>142</v>
      </c>
      <c r="B153" s="340" t="s">
        <v>93</v>
      </c>
      <c r="C153" s="333">
        <v>21.308844043820901</v>
      </c>
      <c r="D153" s="333">
        <v>25.024631581730102</v>
      </c>
      <c r="E153" s="331"/>
      <c r="F153" s="331"/>
      <c r="G153" s="331">
        <f>C153-F152</f>
        <v>-3.0141292859281705</v>
      </c>
      <c r="H153" s="331"/>
      <c r="I153" s="331">
        <f>G153-H140</f>
        <v>-1.3265570963334028</v>
      </c>
      <c r="J153" s="332"/>
      <c r="K153" s="331">
        <f t="shared" si="6"/>
        <v>2.5080343307537318</v>
      </c>
      <c r="L153" s="331"/>
      <c r="M153" s="331"/>
    </row>
    <row r="154" spans="1:13" ht="15" thickBot="1">
      <c r="A154" s="336" t="s">
        <v>142</v>
      </c>
      <c r="B154" s="339" t="s">
        <v>93</v>
      </c>
      <c r="C154" s="333">
        <v>23.195236568344701</v>
      </c>
      <c r="D154" s="333">
        <v>24.596613406221898</v>
      </c>
      <c r="E154" s="331"/>
      <c r="F154" s="331"/>
      <c r="G154" s="331">
        <f>C154-F152</f>
        <v>-1.1277367614043712</v>
      </c>
      <c r="H154" s="331"/>
      <c r="I154" s="331">
        <f>G154-H140</f>
        <v>0.55983542819039656</v>
      </c>
      <c r="J154" s="332"/>
      <c r="K154" s="331">
        <f t="shared" si="6"/>
        <v>0.67837954375117548</v>
      </c>
      <c r="L154" s="331"/>
      <c r="M154" s="331"/>
    </row>
    <row r="155" spans="1:13">
      <c r="A155" s="336" t="s">
        <v>142</v>
      </c>
      <c r="B155" s="338" t="s">
        <v>92</v>
      </c>
      <c r="C155" s="334">
        <v>23.804993410523998</v>
      </c>
      <c r="D155" s="333">
        <v>24.7925337443614</v>
      </c>
      <c r="E155" s="331">
        <f>AVERAGE(C155:C157)</f>
        <v>23.043829684153199</v>
      </c>
      <c r="F155" s="331">
        <f>AVERAGE(D155:D157)</f>
        <v>24.900149926744263</v>
      </c>
      <c r="G155" s="331">
        <f>C155-F155</f>
        <v>-1.0951565162202641</v>
      </c>
      <c r="H155" s="331">
        <f>AVERAGE(G155:G157)</f>
        <v>-1.8563202425910628</v>
      </c>
      <c r="I155" s="331">
        <f>G155-H140</f>
        <v>0.59241567337450363</v>
      </c>
      <c r="J155" s="332">
        <f>AVERAGE(I155:I157)</f>
        <v>-0.16874805299629494</v>
      </c>
      <c r="K155" s="331">
        <f t="shared" si="6"/>
        <v>0.6632314506460415</v>
      </c>
      <c r="L155" s="331">
        <f>AVERAGE(K155:K157)</f>
        <v>1.4217010419390841</v>
      </c>
      <c r="M155" s="331">
        <f>STDEV(K155:K157)</f>
        <v>1.2382529404457971</v>
      </c>
    </row>
    <row r="156" spans="1:13">
      <c r="A156" s="336" t="s">
        <v>142</v>
      </c>
      <c r="B156" s="337" t="s">
        <v>92</v>
      </c>
      <c r="C156" s="334">
        <v>21.701307688759101</v>
      </c>
      <c r="D156" s="333">
        <v>24.014574657701498</v>
      </c>
      <c r="E156" s="331"/>
      <c r="F156" s="331"/>
      <c r="G156" s="331">
        <f>C156-F155</f>
        <v>-3.1988422379851613</v>
      </c>
      <c r="H156" s="331"/>
      <c r="I156" s="331">
        <f>G156-H140</f>
        <v>-1.5112700483903936</v>
      </c>
      <c r="J156" s="332"/>
      <c r="K156" s="331">
        <f t="shared" si="6"/>
        <v>2.850608764661219</v>
      </c>
      <c r="L156" s="331"/>
      <c r="M156" s="331"/>
    </row>
    <row r="157" spans="1:13" ht="15" thickBot="1">
      <c r="A157" s="336" t="s">
        <v>142</v>
      </c>
      <c r="B157" s="335" t="s">
        <v>92</v>
      </c>
      <c r="C157" s="334">
        <v>23.6251879531765</v>
      </c>
      <c r="D157" s="333">
        <v>25.8933413781699</v>
      </c>
      <c r="E157" s="331"/>
      <c r="F157" s="331"/>
      <c r="G157" s="331">
        <f>C157-F155</f>
        <v>-1.2749619735677626</v>
      </c>
      <c r="H157" s="331"/>
      <c r="I157" s="331">
        <f>G157-H140</f>
        <v>0.41261021602700509</v>
      </c>
      <c r="J157" s="332"/>
      <c r="K157" s="331">
        <f t="shared" si="6"/>
        <v>0.75126291050999228</v>
      </c>
      <c r="L157" s="331"/>
      <c r="M157" s="331"/>
    </row>
    <row r="158" spans="1:13">
      <c r="A158" s="336" t="s">
        <v>142</v>
      </c>
      <c r="B158" s="341" t="s">
        <v>91</v>
      </c>
      <c r="C158" s="334">
        <v>23.591887370342299</v>
      </c>
      <c r="D158" s="334">
        <v>23.9438410033199</v>
      </c>
      <c r="E158" s="331">
        <f>AVERAGE(C158:C160)</f>
        <v>23.199600802595864</v>
      </c>
      <c r="F158" s="331">
        <f>AVERAGE(D158:D160)</f>
        <v>24.628132881857738</v>
      </c>
      <c r="G158" s="331">
        <f>C158-F158</f>
        <v>-1.036245511515439</v>
      </c>
      <c r="H158" s="331">
        <f>AVERAGE(G158:G160)</f>
        <v>-1.4285320792618716</v>
      </c>
      <c r="I158" s="331">
        <f>G158-H140</f>
        <v>0.65132667807932876</v>
      </c>
      <c r="J158" s="332">
        <f>AVERAGE(I158:I160)</f>
        <v>0.25904011033289603</v>
      </c>
      <c r="K158" s="331">
        <f t="shared" si="6"/>
        <v>0.63669455077861348</v>
      </c>
      <c r="L158" s="331">
        <f>AVERAGE(K158:K160)</f>
        <v>0.95169847291411547</v>
      </c>
      <c r="M158" s="331">
        <f>STDEV(K158:K160)</f>
        <v>0.62309428236863418</v>
      </c>
    </row>
    <row r="159" spans="1:13">
      <c r="A159" s="336" t="s">
        <v>142</v>
      </c>
      <c r="B159" s="340" t="s">
        <v>91</v>
      </c>
      <c r="C159" s="334">
        <v>22.201229220796801</v>
      </c>
      <c r="D159" s="334">
        <v>24.266924408584401</v>
      </c>
      <c r="E159" s="331"/>
      <c r="F159" s="331"/>
      <c r="G159" s="331">
        <f>C159-F158</f>
        <v>-2.4269036610609369</v>
      </c>
      <c r="H159" s="331"/>
      <c r="I159" s="331">
        <f>G159-H140</f>
        <v>-0.73933147146616918</v>
      </c>
      <c r="J159" s="332"/>
      <c r="K159" s="331">
        <f t="shared" si="6"/>
        <v>1.6694020775888103</v>
      </c>
      <c r="L159" s="331"/>
      <c r="M159" s="331"/>
    </row>
    <row r="160" spans="1:13" ht="15" thickBot="1">
      <c r="A160" s="336" t="s">
        <v>142</v>
      </c>
      <c r="B160" s="339" t="s">
        <v>91</v>
      </c>
      <c r="C160" s="334">
        <v>23.805685816648499</v>
      </c>
      <c r="D160" s="334">
        <v>25.673633233668902</v>
      </c>
      <c r="E160" s="331"/>
      <c r="F160" s="331"/>
      <c r="G160" s="331">
        <f>C160-F158</f>
        <v>-0.82244706520923927</v>
      </c>
      <c r="H160" s="331"/>
      <c r="I160" s="331">
        <f>G160-H140</f>
        <v>0.86512512438552847</v>
      </c>
      <c r="J160" s="332"/>
      <c r="K160" s="331">
        <f t="shared" si="6"/>
        <v>0.54899879037492239</v>
      </c>
      <c r="L160" s="331"/>
      <c r="M160" s="331"/>
    </row>
    <row r="161" spans="1:17">
      <c r="A161" s="336" t="s">
        <v>142</v>
      </c>
      <c r="B161" s="338" t="s">
        <v>90</v>
      </c>
      <c r="C161" s="333">
        <v>23.0302387091692</v>
      </c>
      <c r="D161" s="333">
        <v>24.289814142308401</v>
      </c>
      <c r="E161" s="331">
        <f>AVERAGE(C161:C163)</f>
        <v>22.672799689568066</v>
      </c>
      <c r="F161" s="331">
        <f>AVERAGE(D161:D163)</f>
        <v>24.504084626864699</v>
      </c>
      <c r="G161" s="331">
        <f>C161-F161</f>
        <v>-1.473845917695499</v>
      </c>
      <c r="H161" s="331">
        <f>AVERAGE(G161:G163)</f>
        <v>-1.8312849372966333</v>
      </c>
      <c r="I161" s="331">
        <f>G161-H140</f>
        <v>0.21372627189926874</v>
      </c>
      <c r="J161" s="332">
        <f>AVERAGE(I161:I163)</f>
        <v>-0.1437127477018656</v>
      </c>
      <c r="K161" s="331">
        <f t="shared" si="6"/>
        <v>0.86230713836046169</v>
      </c>
      <c r="L161" s="331">
        <f>AVERAGE(K161:K163)</f>
        <v>1.5563199930394209</v>
      </c>
      <c r="M161" s="331">
        <f>STDEV(K161:K163)</f>
        <v>1.5557311475929825</v>
      </c>
    </row>
    <row r="162" spans="1:17">
      <c r="A162" s="336" t="s">
        <v>142</v>
      </c>
      <c r="B162" s="337" t="s">
        <v>90</v>
      </c>
      <c r="C162" s="333">
        <v>21.077412402987498</v>
      </c>
      <c r="D162" s="333">
        <v>23.932435698732299</v>
      </c>
      <c r="E162" s="331"/>
      <c r="F162" s="331"/>
      <c r="G162" s="331">
        <f>C162-F161</f>
        <v>-3.4266722238772012</v>
      </c>
      <c r="H162" s="331"/>
      <c r="I162" s="331">
        <f>G162-H140</f>
        <v>-1.7391000342824334</v>
      </c>
      <c r="J162" s="332"/>
      <c r="K162" s="331">
        <f t="shared" si="6"/>
        <v>3.3382685870693392</v>
      </c>
      <c r="L162" s="331"/>
      <c r="M162" s="331"/>
    </row>
    <row r="163" spans="1:17" ht="15" thickBot="1">
      <c r="A163" s="336" t="s">
        <v>142</v>
      </c>
      <c r="B163" s="335" t="s">
        <v>90</v>
      </c>
      <c r="C163" s="333">
        <v>23.9107479565475</v>
      </c>
      <c r="D163" s="333">
        <v>25.290004039553398</v>
      </c>
      <c r="E163" s="331"/>
      <c r="F163" s="331"/>
      <c r="G163" s="331">
        <f>C163-F161</f>
        <v>-0.59333667031719983</v>
      </c>
      <c r="H163" s="331"/>
      <c r="I163" s="331">
        <f>G163-H140</f>
        <v>1.0942355192775679</v>
      </c>
      <c r="J163" s="332"/>
      <c r="K163" s="331">
        <f t="shared" si="6"/>
        <v>0.4683842536884622</v>
      </c>
      <c r="L163" s="331"/>
      <c r="M163" s="331"/>
    </row>
    <row r="164" spans="1:17">
      <c r="A164" s="336" t="s">
        <v>142</v>
      </c>
      <c r="B164" s="341" t="s">
        <v>89</v>
      </c>
      <c r="C164" s="333">
        <v>23.745878252315599</v>
      </c>
      <c r="D164" s="333">
        <v>24.678505292046101</v>
      </c>
      <c r="E164" s="331">
        <f>AVERAGE(C164:C166)</f>
        <v>22.6463598652809</v>
      </c>
      <c r="F164" s="331">
        <f>AVERAGE(D164:D166)</f>
        <v>24.785444135920766</v>
      </c>
      <c r="G164" s="331">
        <f>C164-F164</f>
        <v>-1.0395658836051673</v>
      </c>
      <c r="H164" s="331">
        <f>AVERAGE(G164:G166)</f>
        <v>-2.1390842706398678</v>
      </c>
      <c r="I164" s="331">
        <f>G164-H140</f>
        <v>0.64800630598960041</v>
      </c>
      <c r="J164" s="332">
        <f>AVERAGE(I164:I166)</f>
        <v>-0.45151208104509993</v>
      </c>
      <c r="K164" s="331">
        <f t="shared" si="6"/>
        <v>0.63816159501750591</v>
      </c>
      <c r="L164" s="331">
        <f>AVERAGE(K164:K166)</f>
        <v>1.8971902853993015</v>
      </c>
      <c r="M164" s="331">
        <f>STDEV(K164:K166)</f>
        <v>1.8883976181244893</v>
      </c>
    </row>
    <row r="165" spans="1:17">
      <c r="A165" s="336" t="s">
        <v>142</v>
      </c>
      <c r="B165" s="340" t="s">
        <v>89</v>
      </c>
      <c r="C165" s="333">
        <v>21.073369473727698</v>
      </c>
      <c r="D165" s="333">
        <v>24.0108482600115</v>
      </c>
      <c r="E165" s="331"/>
      <c r="F165" s="331"/>
      <c r="G165" s="331">
        <f>C165-F164</f>
        <v>-3.7120746621930678</v>
      </c>
      <c r="H165" s="331"/>
      <c r="I165" s="331">
        <f>G165-H140</f>
        <v>-2.0245024725983001</v>
      </c>
      <c r="J165" s="332"/>
      <c r="K165" s="331">
        <f t="shared" si="6"/>
        <v>4.0685154593674744</v>
      </c>
      <c r="L165" s="331"/>
      <c r="M165" s="331"/>
    </row>
    <row r="166" spans="1:17" ht="15" thickBot="1">
      <c r="A166" s="336" t="s">
        <v>142</v>
      </c>
      <c r="B166" s="339" t="s">
        <v>89</v>
      </c>
      <c r="C166" s="333">
        <v>23.119831869799398</v>
      </c>
      <c r="D166" s="333">
        <v>25.666978855704699</v>
      </c>
      <c r="E166" s="331"/>
      <c r="F166" s="331"/>
      <c r="G166" s="331">
        <f>C166-F164</f>
        <v>-1.6656122661213679</v>
      </c>
      <c r="H166" s="331"/>
      <c r="I166" s="331">
        <f>G166-H140</f>
        <v>2.1959923473399812E-2</v>
      </c>
      <c r="J166" s="332"/>
      <c r="K166" s="331">
        <f t="shared" si="6"/>
        <v>0.98489380181292419</v>
      </c>
      <c r="L166" s="331"/>
      <c r="M166" s="331"/>
    </row>
    <row r="167" spans="1:17">
      <c r="A167" s="336" t="s">
        <v>142</v>
      </c>
      <c r="B167" s="338" t="s">
        <v>87</v>
      </c>
      <c r="C167" s="334">
        <v>21.964238158335402</v>
      </c>
      <c r="D167" s="333">
        <v>23.756166771700101</v>
      </c>
      <c r="E167" s="331">
        <f>AVERAGE(C167:C169)</f>
        <v>21.931298980121269</v>
      </c>
      <c r="F167" s="331">
        <f>AVERAGE(D167:D169)</f>
        <v>24.2987141661756</v>
      </c>
      <c r="G167" s="331">
        <f>C167-F167</f>
        <v>-2.3344760078401983</v>
      </c>
      <c r="H167" s="331">
        <f>AVERAGE(G167:G169)</f>
        <v>-2.3674151860543327</v>
      </c>
      <c r="I167" s="331">
        <f>G167-H146</f>
        <v>0.94428796099863499</v>
      </c>
      <c r="J167" s="332">
        <f>AVERAGE(I167:I169)</f>
        <v>0.91134878278450049</v>
      </c>
      <c r="K167" s="331">
        <f t="shared" si="6"/>
        <v>0.51968597824912621</v>
      </c>
      <c r="L167" s="331">
        <f>AVERAGE(K167:K169)</f>
        <v>0.54980124131405772</v>
      </c>
      <c r="M167" s="331">
        <f>STDEV(K167:K169)</f>
        <v>0.174714808925618</v>
      </c>
    </row>
    <row r="168" spans="1:17">
      <c r="A168" s="336" t="s">
        <v>142</v>
      </c>
      <c r="B168" s="337" t="s">
        <v>87</v>
      </c>
      <c r="C168" s="334">
        <v>21.459008100326798</v>
      </c>
      <c r="D168" s="333">
        <v>23.738272082485199</v>
      </c>
      <c r="E168" s="331"/>
      <c r="F168" s="331"/>
      <c r="G168" s="331">
        <f>C168-F167</f>
        <v>-2.8397060658488016</v>
      </c>
      <c r="H168" s="331"/>
      <c r="I168" s="331">
        <f>G168-H146</f>
        <v>0.43905790299003167</v>
      </c>
      <c r="J168" s="332"/>
      <c r="K168" s="331">
        <f t="shared" si="6"/>
        <v>0.7376161235071329</v>
      </c>
      <c r="L168" s="331"/>
      <c r="M168" s="331"/>
    </row>
    <row r="169" spans="1:17" ht="15" thickBot="1">
      <c r="A169" s="336" t="s">
        <v>142</v>
      </c>
      <c r="B169" s="335" t="s">
        <v>87</v>
      </c>
      <c r="C169" s="334">
        <v>22.370650681701601</v>
      </c>
      <c r="D169" s="333">
        <v>25.401703644341499</v>
      </c>
      <c r="E169" s="331"/>
      <c r="F169" s="331"/>
      <c r="G169" s="331">
        <f>C169-F167</f>
        <v>-1.9280634844739986</v>
      </c>
      <c r="H169" s="331"/>
      <c r="I169" s="331">
        <f>G169-H146</f>
        <v>1.3507004843648347</v>
      </c>
      <c r="J169" s="332"/>
      <c r="K169" s="331">
        <f t="shared" si="6"/>
        <v>0.39210162218591421</v>
      </c>
      <c r="L169" s="331"/>
      <c r="M169" s="331"/>
    </row>
    <row r="172" spans="1:17">
      <c r="A172" s="336"/>
      <c r="B172" s="329"/>
    </row>
    <row r="173" spans="1:17" ht="20">
      <c r="A173" s="455" t="s">
        <v>44</v>
      </c>
      <c r="B173" s="456"/>
      <c r="C173" s="457"/>
      <c r="E173" s="460" t="s">
        <v>127</v>
      </c>
      <c r="F173" s="462"/>
    </row>
    <row r="174" spans="1:17" ht="16" thickBot="1">
      <c r="A174" s="349" t="s">
        <v>117</v>
      </c>
      <c r="B174" s="349" t="s">
        <v>116</v>
      </c>
      <c r="C174" s="348" t="s">
        <v>115</v>
      </c>
      <c r="D174" s="348" t="s">
        <v>114</v>
      </c>
      <c r="E174" s="346" t="s">
        <v>113</v>
      </c>
      <c r="F174" s="346" t="s">
        <v>112</v>
      </c>
      <c r="G174" s="347" t="s">
        <v>111</v>
      </c>
      <c r="H174" s="346" t="s">
        <v>110</v>
      </c>
      <c r="I174" s="347" t="s">
        <v>109</v>
      </c>
      <c r="J174" s="346" t="s">
        <v>108</v>
      </c>
      <c r="K174" s="346" t="s">
        <v>107</v>
      </c>
      <c r="L174" s="346" t="s">
        <v>106</v>
      </c>
      <c r="M174" s="346" t="s">
        <v>105</v>
      </c>
      <c r="O174" s="342"/>
      <c r="P174" s="345" t="s">
        <v>104</v>
      </c>
      <c r="Q174" s="344" t="s">
        <v>103</v>
      </c>
    </row>
    <row r="175" spans="1:17">
      <c r="A175" s="336" t="s">
        <v>142</v>
      </c>
      <c r="B175" s="341" t="s">
        <v>100</v>
      </c>
      <c r="C175" s="334">
        <v>22.771570486245199</v>
      </c>
      <c r="D175" s="333">
        <v>24.013633004083399</v>
      </c>
      <c r="E175" s="331">
        <f>AVERAGE(C175:C177)</f>
        <v>22.4008930131215</v>
      </c>
      <c r="F175" s="331">
        <f>AVERAGE(D175:D177)</f>
        <v>24.293598216098264</v>
      </c>
      <c r="G175" s="331">
        <f>C175-F175</f>
        <v>-1.5220277298530647</v>
      </c>
      <c r="H175" s="331">
        <f>AVERAGE(G175:G177)</f>
        <v>-1.8927052029767648</v>
      </c>
      <c r="I175" s="331">
        <f>G175-H175</f>
        <v>0.37067747312370014</v>
      </c>
      <c r="J175" s="332">
        <f>AVERAGE(I175:I177)</f>
        <v>-7.4014868308343765E-17</v>
      </c>
      <c r="K175" s="331">
        <f t="shared" ref="K175:K204" si="7">2^-(I175)</f>
        <v>0.77341922264434304</v>
      </c>
      <c r="L175" s="350">
        <f>AVERAGE(K175:K177)</f>
        <v>1.0233303334215995</v>
      </c>
      <c r="M175" s="331">
        <f>STDEV(K175:K177)</f>
        <v>0.26915108697517975</v>
      </c>
      <c r="O175" s="342" t="s">
        <v>102</v>
      </c>
      <c r="P175" s="342">
        <v>1.0233303334216</v>
      </c>
      <c r="Q175" s="342">
        <v>0.96674904424591801</v>
      </c>
    </row>
    <row r="176" spans="1:17">
      <c r="A176" s="336" t="s">
        <v>142</v>
      </c>
      <c r="B176" s="340" t="s">
        <v>100</v>
      </c>
      <c r="C176" s="334">
        <v>22.013212988959399</v>
      </c>
      <c r="D176" s="333">
        <v>24.357522826573</v>
      </c>
      <c r="E176" s="331"/>
      <c r="F176" s="331"/>
      <c r="G176" s="331">
        <f>C176-F175</f>
        <v>-2.2803852271388649</v>
      </c>
      <c r="H176" s="331"/>
      <c r="I176" s="331">
        <f>G176-H175</f>
        <v>-0.38768002416210012</v>
      </c>
      <c r="J176" s="332"/>
      <c r="K176" s="331">
        <f t="shared" si="7"/>
        <v>1.308287873649413</v>
      </c>
      <c r="L176" s="331"/>
      <c r="M176" s="331"/>
      <c r="O176" s="342" t="s">
        <v>101</v>
      </c>
      <c r="P176" s="342">
        <v>0.94579418404467197</v>
      </c>
      <c r="Q176" s="342">
        <v>1.0463105014918099</v>
      </c>
    </row>
    <row r="177" spans="1:17" ht="15" thickBot="1">
      <c r="A177" s="336" t="s">
        <v>142</v>
      </c>
      <c r="B177" s="339" t="s">
        <v>100</v>
      </c>
      <c r="C177" s="334">
        <v>22.417895564159899</v>
      </c>
      <c r="D177" s="333">
        <v>24.5096388176384</v>
      </c>
      <c r="E177" s="331"/>
      <c r="F177" s="331"/>
      <c r="G177" s="331">
        <f>C177-F175</f>
        <v>-1.8757026519383651</v>
      </c>
      <c r="H177" s="331"/>
      <c r="I177" s="331">
        <f>G177-H175</f>
        <v>1.700255103839976E-2</v>
      </c>
      <c r="J177" s="332"/>
      <c r="K177" s="331">
        <f t="shared" si="7"/>
        <v>0.98828390397104238</v>
      </c>
      <c r="L177" s="331"/>
      <c r="M177" s="331"/>
      <c r="O177" s="342" t="s">
        <v>99</v>
      </c>
      <c r="P177" s="342">
        <v>0.90530383222642796</v>
      </c>
      <c r="Q177" s="342">
        <v>2.12029202340306</v>
      </c>
    </row>
    <row r="178" spans="1:17">
      <c r="A178" s="336" t="s">
        <v>142</v>
      </c>
      <c r="B178" s="338" t="s">
        <v>96</v>
      </c>
      <c r="C178" s="334">
        <v>21.900768208403999</v>
      </c>
      <c r="D178" s="333">
        <v>24.669836067111401</v>
      </c>
      <c r="E178" s="331">
        <f>AVERAGE(C178:C180)</f>
        <v>22.337038016105534</v>
      </c>
      <c r="F178" s="331">
        <f>AVERAGE(D178:D180)</f>
        <v>24.008232372961867</v>
      </c>
      <c r="G178" s="331">
        <f>C178-F178</f>
        <v>-2.107464164557868</v>
      </c>
      <c r="H178" s="331">
        <f>AVERAGE(G178:G180)</f>
        <v>-1.6711943568563339</v>
      </c>
      <c r="I178" s="331">
        <f>G178-H175</f>
        <v>-0.21475896158110319</v>
      </c>
      <c r="J178" s="332">
        <f>AVERAGE(I178:I180)</f>
        <v>0.22151084612043084</v>
      </c>
      <c r="K178" s="331">
        <f t="shared" si="7"/>
        <v>1.1605100058597084</v>
      </c>
      <c r="L178" s="331">
        <f>AVERAGE(K178:K180)</f>
        <v>0.96674904424591313</v>
      </c>
      <c r="M178" s="331">
        <f>STDEV(K178:K180)</f>
        <v>0.49111552471626607</v>
      </c>
      <c r="O178" s="342" t="s">
        <v>98</v>
      </c>
      <c r="P178" s="342">
        <v>1.520659905676</v>
      </c>
      <c r="Q178" s="342">
        <v>1.23864359141834</v>
      </c>
    </row>
    <row r="179" spans="1:17">
      <c r="A179" s="336" t="s">
        <v>142</v>
      </c>
      <c r="B179" s="337" t="s">
        <v>96</v>
      </c>
      <c r="C179" s="334">
        <v>23.4077929221143</v>
      </c>
      <c r="D179" s="333">
        <v>23.5355574259805</v>
      </c>
      <c r="E179" s="331"/>
      <c r="F179" s="331"/>
      <c r="G179" s="331">
        <f>C179-F178</f>
        <v>-0.600439450847567</v>
      </c>
      <c r="H179" s="331"/>
      <c r="I179" s="331">
        <f>G179-H175</f>
        <v>1.2922657521291978</v>
      </c>
      <c r="J179" s="332"/>
      <c r="K179" s="331">
        <f t="shared" si="7"/>
        <v>0.40830927587867782</v>
      </c>
      <c r="L179" s="331"/>
      <c r="M179" s="331"/>
      <c r="O179" s="342" t="s">
        <v>97</v>
      </c>
      <c r="P179" s="342">
        <v>1.25349495174315</v>
      </c>
      <c r="Q179" s="342">
        <v>3.16562170977741</v>
      </c>
    </row>
    <row r="180" spans="1:17" ht="15" thickBot="1">
      <c r="A180" s="336" t="s">
        <v>142</v>
      </c>
      <c r="B180" s="335" t="s">
        <v>96</v>
      </c>
      <c r="C180" s="334">
        <v>21.7025529177983</v>
      </c>
      <c r="D180" s="333">
        <v>23.819303625793701</v>
      </c>
      <c r="E180" s="331"/>
      <c r="F180" s="331"/>
      <c r="G180" s="331">
        <f>C180-F178</f>
        <v>-2.3056794551635669</v>
      </c>
      <c r="H180" s="331"/>
      <c r="I180" s="331">
        <f>G180-H175</f>
        <v>-0.41297425218680206</v>
      </c>
      <c r="J180" s="332"/>
      <c r="K180" s="331">
        <f t="shared" si="7"/>
        <v>1.3314278509993531</v>
      </c>
      <c r="L180" s="331"/>
      <c r="M180" s="331"/>
    </row>
    <row r="181" spans="1:17">
      <c r="A181" s="336" t="s">
        <v>142</v>
      </c>
      <c r="B181" s="341" t="s">
        <v>95</v>
      </c>
      <c r="C181" s="334">
        <v>23.9574031847343</v>
      </c>
      <c r="D181" s="333">
        <v>25.849621557761001</v>
      </c>
      <c r="E181" s="331">
        <f>AVERAGE(C181:C183)</f>
        <v>23.216174080145663</v>
      </c>
      <c r="F181" s="331">
        <f>AVERAGE(D181:D183)</f>
        <v>24.942152016238236</v>
      </c>
      <c r="G181" s="331">
        <f>C181-F181</f>
        <v>-0.98474883150393566</v>
      </c>
      <c r="H181" s="331">
        <f>AVERAGE(G181:G183)</f>
        <v>-1.7259779360925691</v>
      </c>
      <c r="I181" s="331">
        <f>G181-H175</f>
        <v>0.90795637147282915</v>
      </c>
      <c r="J181" s="332">
        <f>AVERAGE(I181:I183)</f>
        <v>0.1667272668841957</v>
      </c>
      <c r="K181" s="331">
        <f t="shared" si="7"/>
        <v>0.53293948440822103</v>
      </c>
      <c r="L181" s="331">
        <f>AVERAGE(K181:K183)</f>
        <v>0.94579418404468107</v>
      </c>
      <c r="M181" s="331">
        <f>STDEV(K181:K183)</f>
        <v>0.35890581709697761</v>
      </c>
    </row>
    <row r="182" spans="1:17">
      <c r="A182" s="336" t="s">
        <v>142</v>
      </c>
      <c r="B182" s="340" t="s">
        <v>95</v>
      </c>
      <c r="C182" s="334">
        <v>22.806420427385198</v>
      </c>
      <c r="D182" s="333">
        <v>25.925999943135</v>
      </c>
      <c r="E182" s="331"/>
      <c r="F182" s="331"/>
      <c r="G182" s="331">
        <f>C182-F181</f>
        <v>-2.1357315888530373</v>
      </c>
      <c r="H182" s="331"/>
      <c r="I182" s="331">
        <f>G182-H175</f>
        <v>-0.24302638587627245</v>
      </c>
      <c r="J182" s="332"/>
      <c r="K182" s="331">
        <f t="shared" si="7"/>
        <v>1.1834726664362401</v>
      </c>
      <c r="L182" s="331"/>
      <c r="M182" s="331"/>
    </row>
    <row r="183" spans="1:17" ht="15" thickBot="1">
      <c r="A183" s="336" t="s">
        <v>142</v>
      </c>
      <c r="B183" s="339" t="s">
        <v>95</v>
      </c>
      <c r="C183" s="334">
        <v>22.884698628317501</v>
      </c>
      <c r="D183" s="333">
        <v>23.050834547818699</v>
      </c>
      <c r="E183" s="331"/>
      <c r="F183" s="331"/>
      <c r="G183" s="331">
        <f>C183-F181</f>
        <v>-2.0574533879207344</v>
      </c>
      <c r="H183" s="331"/>
      <c r="I183" s="331">
        <f>G183-H175</f>
        <v>-0.16474818494396959</v>
      </c>
      <c r="J183" s="332"/>
      <c r="K183" s="331">
        <f t="shared" si="7"/>
        <v>1.120970401289582</v>
      </c>
      <c r="L183" s="331"/>
      <c r="M183" s="331"/>
    </row>
    <row r="184" spans="1:17">
      <c r="A184" s="336" t="s">
        <v>142</v>
      </c>
      <c r="B184" s="338" t="s">
        <v>94</v>
      </c>
      <c r="C184" s="334">
        <v>21.0771262151146</v>
      </c>
      <c r="D184" s="333">
        <v>23.869102108671601</v>
      </c>
      <c r="E184" s="331">
        <f>AVERAGE(C184:C186)</f>
        <v>22.947847785504099</v>
      </c>
      <c r="F184" s="331">
        <f>AVERAGE(D184:D186)</f>
        <v>24.257221853844101</v>
      </c>
      <c r="G184" s="331">
        <f>C184-F184</f>
        <v>-3.180095638729501</v>
      </c>
      <c r="H184" s="331">
        <f>AVERAGE(G184:G186)</f>
        <v>-1.309374068340001</v>
      </c>
      <c r="I184" s="331">
        <f>G184-H175</f>
        <v>-1.2873904357527362</v>
      </c>
      <c r="J184" s="332">
        <f>AVERAGE(I184:I186)</f>
        <v>0.58333113463676389</v>
      </c>
      <c r="K184" s="331">
        <f t="shared" si="7"/>
        <v>2.4408615001516316</v>
      </c>
      <c r="L184" s="331">
        <f>AVERAGE(K184:K186)</f>
        <v>1.0463105014918344</v>
      </c>
      <c r="M184" s="331">
        <f>STDEV(K184:K186)</f>
        <v>1.2077260680911484</v>
      </c>
    </row>
    <row r="185" spans="1:17">
      <c r="A185" s="336" t="s">
        <v>142</v>
      </c>
      <c r="B185" s="337" t="s">
        <v>94</v>
      </c>
      <c r="C185" s="334">
        <v>23.863431938714001</v>
      </c>
      <c r="D185" s="333">
        <v>25.662050790297201</v>
      </c>
      <c r="E185" s="331"/>
      <c r="F185" s="331"/>
      <c r="G185" s="331">
        <f>C185-F184</f>
        <v>-0.39378991513009964</v>
      </c>
      <c r="H185" s="331"/>
      <c r="I185" s="331">
        <f>G185-H175</f>
        <v>1.4989152878466652</v>
      </c>
      <c r="J185" s="332"/>
      <c r="K185" s="331">
        <f t="shared" si="7"/>
        <v>0.35381931503081426</v>
      </c>
      <c r="L185" s="331"/>
      <c r="M185" s="331"/>
    </row>
    <row r="186" spans="1:17" ht="15" thickBot="1">
      <c r="A186" s="336" t="s">
        <v>142</v>
      </c>
      <c r="B186" s="335" t="s">
        <v>94</v>
      </c>
      <c r="C186" s="334">
        <v>23.902985202683698</v>
      </c>
      <c r="D186" s="333">
        <v>23.2405126625635</v>
      </c>
      <c r="E186" s="331"/>
      <c r="F186" s="331"/>
      <c r="G186" s="331">
        <f>C186-F184</f>
        <v>-0.35423665116040226</v>
      </c>
      <c r="H186" s="331"/>
      <c r="I186" s="331">
        <f>G186-H175</f>
        <v>1.5384685518163626</v>
      </c>
      <c r="J186" s="332"/>
      <c r="K186" s="331">
        <f t="shared" si="7"/>
        <v>0.34425068929305686</v>
      </c>
      <c r="L186" s="331"/>
      <c r="M186" s="331"/>
    </row>
    <row r="187" spans="1:17">
      <c r="A187" s="336" t="s">
        <v>142</v>
      </c>
      <c r="B187" s="341" t="s">
        <v>93</v>
      </c>
      <c r="C187" s="334">
        <v>23.670657890680499</v>
      </c>
      <c r="D187" s="333">
        <v>23.057974881919101</v>
      </c>
      <c r="E187" s="331">
        <f>AVERAGE(C187:C189)</f>
        <v>22.71618397836583</v>
      </c>
      <c r="F187" s="331">
        <f>AVERAGE(D187:D189)</f>
        <v>24.152641894850699</v>
      </c>
      <c r="G187" s="331">
        <f>C187-F187</f>
        <v>-0.48198400417020082</v>
      </c>
      <c r="H187" s="331">
        <f>AVERAGE(G187:G189)</f>
        <v>-1.4364579164848668</v>
      </c>
      <c r="I187" s="331">
        <f>G187-H175</f>
        <v>1.410721198806564</v>
      </c>
      <c r="J187" s="332">
        <f>AVERAGE(I187:I189)</f>
        <v>0.456247286491898</v>
      </c>
      <c r="K187" s="331">
        <f t="shared" si="7"/>
        <v>0.37612361681151119</v>
      </c>
      <c r="L187" s="331">
        <f>AVERAGE(K187:K189)</f>
        <v>0.90530383222641586</v>
      </c>
      <c r="M187" s="331">
        <f>STDEV(K187:K189)</f>
        <v>0.74104673696672074</v>
      </c>
    </row>
    <row r="188" spans="1:17">
      <c r="A188" s="336" t="s">
        <v>142</v>
      </c>
      <c r="B188" s="340" t="s">
        <v>93</v>
      </c>
      <c r="C188" s="334">
        <v>21.4507366138916</v>
      </c>
      <c r="D188" s="333">
        <v>25.5374614690096</v>
      </c>
      <c r="E188" s="331"/>
      <c r="F188" s="331"/>
      <c r="G188" s="331">
        <f>C188-F187</f>
        <v>-2.7019052809590995</v>
      </c>
      <c r="H188" s="331"/>
      <c r="I188" s="331">
        <f>G188-H175</f>
        <v>-0.80920007798233473</v>
      </c>
      <c r="J188" s="332"/>
      <c r="K188" s="331">
        <f t="shared" si="7"/>
        <v>1.7522396199891945</v>
      </c>
      <c r="L188" s="331"/>
      <c r="M188" s="331"/>
    </row>
    <row r="189" spans="1:17" ht="15" thickBot="1">
      <c r="A189" s="336" t="s">
        <v>142</v>
      </c>
      <c r="B189" s="339" t="s">
        <v>93</v>
      </c>
      <c r="C189" s="334">
        <v>23.027157430525399</v>
      </c>
      <c r="D189" s="333">
        <v>23.862489333623401</v>
      </c>
      <c r="E189" s="331"/>
      <c r="F189" s="331"/>
      <c r="G189" s="331">
        <f>C189-F187</f>
        <v>-1.1254844643253001</v>
      </c>
      <c r="H189" s="331"/>
      <c r="I189" s="331">
        <f>G189-H175</f>
        <v>0.76722073865146467</v>
      </c>
      <c r="J189" s="332"/>
      <c r="K189" s="331">
        <f t="shared" si="7"/>
        <v>0.58754825987854209</v>
      </c>
      <c r="L189" s="331"/>
      <c r="M189" s="331"/>
    </row>
    <row r="190" spans="1:17">
      <c r="A190" s="336" t="s">
        <v>142</v>
      </c>
      <c r="B190" s="338" t="s">
        <v>92</v>
      </c>
      <c r="C190" s="334">
        <v>21.309872167612301</v>
      </c>
      <c r="D190" s="334">
        <v>25.268738212194702</v>
      </c>
      <c r="E190" s="331">
        <f>AVERAGE(C190:C192)</f>
        <v>21.630474578209004</v>
      </c>
      <c r="F190" s="331">
        <f>AVERAGE(D190:D192)</f>
        <v>24.561358457900429</v>
      </c>
      <c r="G190" s="331">
        <f>C190-F190</f>
        <v>-3.2514862902881276</v>
      </c>
      <c r="H190" s="331">
        <f>AVERAGE(G190:G192)</f>
        <v>-2.9308838796914274</v>
      </c>
      <c r="I190" s="331">
        <f>G190-H175</f>
        <v>-1.3587810873113628</v>
      </c>
      <c r="J190" s="332">
        <f>AVERAGE(I190:I192)</f>
        <v>-1.0381786767146626</v>
      </c>
      <c r="K190" s="331">
        <f t="shared" si="7"/>
        <v>2.5646840141461964</v>
      </c>
      <c r="L190" s="331">
        <f>AVERAGE(K190:K192)</f>
        <v>2.1202920234030875</v>
      </c>
      <c r="M190" s="331">
        <f>STDEV(K190:K192)</f>
        <v>0.61143424531111468</v>
      </c>
    </row>
    <row r="191" spans="1:17">
      <c r="A191" s="336" t="s">
        <v>142</v>
      </c>
      <c r="B191" s="337" t="s">
        <v>92</v>
      </c>
      <c r="C191" s="334">
        <v>21.421810053180401</v>
      </c>
      <c r="D191" s="334">
        <v>24.942456712973801</v>
      </c>
      <c r="E191" s="331"/>
      <c r="F191" s="331"/>
      <c r="G191" s="331">
        <f>C191-F190</f>
        <v>-3.1395484047200277</v>
      </c>
      <c r="H191" s="331"/>
      <c r="I191" s="331">
        <f>G191-H175</f>
        <v>-1.2468432017432629</v>
      </c>
      <c r="J191" s="332"/>
      <c r="K191" s="331">
        <f t="shared" si="7"/>
        <v>2.3732156500865522</v>
      </c>
      <c r="L191" s="331"/>
      <c r="M191" s="331"/>
    </row>
    <row r="192" spans="1:17" ht="15" thickBot="1">
      <c r="A192" s="336" t="s">
        <v>142</v>
      </c>
      <c r="B192" s="335" t="s">
        <v>92</v>
      </c>
      <c r="C192" s="334">
        <v>22.159741513834302</v>
      </c>
      <c r="D192" s="334">
        <v>23.472880448532798</v>
      </c>
      <c r="E192" s="331"/>
      <c r="F192" s="331"/>
      <c r="G192" s="331">
        <f>C192-F190</f>
        <v>-2.4016169440661272</v>
      </c>
      <c r="H192" s="331"/>
      <c r="I192" s="331">
        <f>G192-H175</f>
        <v>-0.50891174108936243</v>
      </c>
      <c r="J192" s="332"/>
      <c r="K192" s="331">
        <f t="shared" si="7"/>
        <v>1.4229764059765142</v>
      </c>
      <c r="L192" s="331"/>
      <c r="M192" s="331"/>
    </row>
    <row r="193" spans="1:13">
      <c r="A193" s="336" t="s">
        <v>142</v>
      </c>
      <c r="B193" s="341" t="s">
        <v>91</v>
      </c>
      <c r="C193" s="334">
        <v>23.0270122007189</v>
      </c>
      <c r="D193" s="333">
        <v>25.536464105090101</v>
      </c>
      <c r="E193" s="331">
        <f>AVERAGE(C193:C195)</f>
        <v>22.635777945131128</v>
      </c>
      <c r="F193" s="331">
        <f>AVERAGE(D193:D195)</f>
        <v>25.033531254856431</v>
      </c>
      <c r="G193" s="331">
        <f>C193-F193</f>
        <v>-2.0065190541375308</v>
      </c>
      <c r="H193" s="331">
        <f>AVERAGE(G193:G195)</f>
        <v>-2.3977533097252981</v>
      </c>
      <c r="I193" s="331">
        <f>G193-H175</f>
        <v>-0.11381385116076603</v>
      </c>
      <c r="J193" s="332">
        <f>AVERAGE(I193:I195)</f>
        <v>-0.5050481067485334</v>
      </c>
      <c r="K193" s="331">
        <f t="shared" si="7"/>
        <v>1.082085015664795</v>
      </c>
      <c r="L193" s="331">
        <f>AVERAGE(K193:K195)</f>
        <v>1.5206599056759955</v>
      </c>
      <c r="M193" s="331">
        <f>STDEV(K193:K195)</f>
        <v>0.72816691803178746</v>
      </c>
    </row>
    <row r="194" spans="1:13">
      <c r="A194" s="336" t="s">
        <v>142</v>
      </c>
      <c r="B194" s="340" t="s">
        <v>91</v>
      </c>
      <c r="C194" s="334">
        <v>22.979021364582</v>
      </c>
      <c r="D194" s="333">
        <v>25.436929642985699</v>
      </c>
      <c r="E194" s="331"/>
      <c r="F194" s="331"/>
      <c r="G194" s="331">
        <f>C194-F193</f>
        <v>-2.0545098902744314</v>
      </c>
      <c r="H194" s="331"/>
      <c r="I194" s="331">
        <f>G194-H175</f>
        <v>-0.16180468729766662</v>
      </c>
      <c r="J194" s="332"/>
      <c r="K194" s="331">
        <f t="shared" si="7"/>
        <v>1.1186856426191567</v>
      </c>
      <c r="L194" s="331"/>
      <c r="M194" s="331"/>
    </row>
    <row r="195" spans="1:13" ht="15" thickBot="1">
      <c r="A195" s="336" t="s">
        <v>142</v>
      </c>
      <c r="B195" s="339" t="s">
        <v>91</v>
      </c>
      <c r="C195" s="334">
        <v>21.901300270092499</v>
      </c>
      <c r="D195" s="333">
        <v>24.1272000164935</v>
      </c>
      <c r="E195" s="331"/>
      <c r="F195" s="331"/>
      <c r="G195" s="331">
        <f>C195-F193</f>
        <v>-3.1322309847639325</v>
      </c>
      <c r="H195" s="331"/>
      <c r="I195" s="331">
        <f>G195-H175</f>
        <v>-1.2395257817871677</v>
      </c>
      <c r="J195" s="332"/>
      <c r="K195" s="331">
        <f t="shared" si="7"/>
        <v>2.3612090587440346</v>
      </c>
      <c r="L195" s="331"/>
      <c r="M195" s="331"/>
    </row>
    <row r="196" spans="1:13">
      <c r="A196" s="336" t="s">
        <v>142</v>
      </c>
      <c r="B196" s="338" t="s">
        <v>90</v>
      </c>
      <c r="C196" s="334">
        <v>22.421580208105102</v>
      </c>
      <c r="D196" s="333">
        <v>25.5583606910388</v>
      </c>
      <c r="E196" s="331">
        <f>AVERAGE(C196:C198)</f>
        <v>22.758395098469304</v>
      </c>
      <c r="F196" s="331">
        <f>AVERAGE(D196:D198)</f>
        <v>24.912301147555766</v>
      </c>
      <c r="G196" s="331">
        <f>C196-F196</f>
        <v>-2.4907209394506644</v>
      </c>
      <c r="H196" s="331">
        <f>AVERAGE(G196:G198)</f>
        <v>-2.1539060490864657</v>
      </c>
      <c r="I196" s="331">
        <f>G196-H175</f>
        <v>-0.59801573647389961</v>
      </c>
      <c r="J196" s="332">
        <f>AVERAGE(I196:I198)</f>
        <v>-0.26120084610970085</v>
      </c>
      <c r="K196" s="331">
        <f t="shared" si="7"/>
        <v>1.5136333031261868</v>
      </c>
      <c r="L196" s="331">
        <f>AVERAGE(K196:K198)</f>
        <v>1.2386435914183156</v>
      </c>
      <c r="M196" s="331">
        <f>STDEV(K196:K198)</f>
        <v>0.36326792827728582</v>
      </c>
    </row>
    <row r="197" spans="1:13">
      <c r="A197" s="336" t="s">
        <v>142</v>
      </c>
      <c r="B197" s="337" t="s">
        <v>90</v>
      </c>
      <c r="C197" s="334">
        <v>23.293927938582801</v>
      </c>
      <c r="D197" s="333">
        <v>25.257883265706099</v>
      </c>
      <c r="E197" s="331"/>
      <c r="F197" s="331"/>
      <c r="G197" s="331">
        <f>C197-F196</f>
        <v>-1.6183732089729652</v>
      </c>
      <c r="H197" s="331"/>
      <c r="I197" s="331">
        <f>G197-H175</f>
        <v>0.2743319940037996</v>
      </c>
      <c r="J197" s="332"/>
      <c r="K197" s="331">
        <f t="shared" si="7"/>
        <v>0.82683307513649285</v>
      </c>
      <c r="L197" s="331"/>
      <c r="M197" s="331"/>
    </row>
    <row r="198" spans="1:13" ht="15" thickBot="1">
      <c r="A198" s="336" t="s">
        <v>142</v>
      </c>
      <c r="B198" s="335" t="s">
        <v>90</v>
      </c>
      <c r="C198" s="334">
        <v>22.559677148719999</v>
      </c>
      <c r="D198" s="333">
        <v>23.9206594859224</v>
      </c>
      <c r="E198" s="331"/>
      <c r="F198" s="331"/>
      <c r="G198" s="331">
        <f>C198-F196</f>
        <v>-2.3526239988357673</v>
      </c>
      <c r="H198" s="331"/>
      <c r="I198" s="331">
        <f>G198-H175</f>
        <v>-0.45991879585900253</v>
      </c>
      <c r="J198" s="332"/>
      <c r="K198" s="331">
        <f t="shared" si="7"/>
        <v>1.3754643959922674</v>
      </c>
      <c r="L198" s="331"/>
      <c r="M198" s="331"/>
    </row>
    <row r="199" spans="1:13">
      <c r="A199" s="336" t="s">
        <v>142</v>
      </c>
      <c r="B199" s="341" t="s">
        <v>89</v>
      </c>
      <c r="C199" s="334">
        <v>23.414307557206101</v>
      </c>
      <c r="D199" s="333">
        <v>23.139969106833998</v>
      </c>
      <c r="E199" s="331">
        <f>AVERAGE(C199:C201)</f>
        <v>22.802088368174367</v>
      </c>
      <c r="F199" s="331">
        <f>AVERAGE(D199:D201)</f>
        <v>24.626092896501799</v>
      </c>
      <c r="G199" s="331">
        <f>C199-F199</f>
        <v>-1.2117853392956981</v>
      </c>
      <c r="H199" s="331">
        <f>AVERAGE(G199:G201)</f>
        <v>-1.824004528327432</v>
      </c>
      <c r="I199" s="331">
        <f>G199-H181</f>
        <v>0.51419259679687102</v>
      </c>
      <c r="J199" s="332">
        <f>AVERAGE(I199:I201)</f>
        <v>-9.8026592234862875E-2</v>
      </c>
      <c r="K199" s="331">
        <f t="shared" si="7"/>
        <v>0.7001846810008393</v>
      </c>
      <c r="L199" s="331">
        <f>AVERAGE(K199:K201)</f>
        <v>1.2534949517431355</v>
      </c>
      <c r="M199" s="331">
        <f>STDEV(K199:K201)</f>
        <v>0.90546134727267458</v>
      </c>
    </row>
    <row r="200" spans="1:13">
      <c r="A200" s="336" t="s">
        <v>142</v>
      </c>
      <c r="B200" s="340" t="s">
        <v>89</v>
      </c>
      <c r="C200" s="334">
        <v>23.2924880619315</v>
      </c>
      <c r="D200" s="333">
        <v>25.586767337710999</v>
      </c>
      <c r="E200" s="331"/>
      <c r="F200" s="331"/>
      <c r="G200" s="331">
        <f>C200-F199</f>
        <v>-1.3336048345702984</v>
      </c>
      <c r="H200" s="331"/>
      <c r="I200" s="331">
        <f>G200-H181</f>
        <v>0.39237310152227067</v>
      </c>
      <c r="J200" s="332"/>
      <c r="K200" s="331">
        <f t="shared" si="7"/>
        <v>0.76187535785191673</v>
      </c>
      <c r="L200" s="331"/>
      <c r="M200" s="331"/>
    </row>
    <row r="201" spans="1:13" ht="15" thickBot="1">
      <c r="A201" s="336" t="s">
        <v>142</v>
      </c>
      <c r="B201" s="339" t="s">
        <v>89</v>
      </c>
      <c r="C201" s="334">
        <v>21.699469485385499</v>
      </c>
      <c r="D201" s="333">
        <v>25.1515422449604</v>
      </c>
      <c r="E201" s="331"/>
      <c r="F201" s="331"/>
      <c r="G201" s="331">
        <f>C201-F199</f>
        <v>-2.9266234111162994</v>
      </c>
      <c r="H201" s="331"/>
      <c r="I201" s="331">
        <f>G201-H181</f>
        <v>-1.2006454750237303</v>
      </c>
      <c r="J201" s="332"/>
      <c r="K201" s="331">
        <f t="shared" si="7"/>
        <v>2.2984248163766501</v>
      </c>
      <c r="L201" s="331"/>
      <c r="M201" s="331"/>
    </row>
    <row r="202" spans="1:13">
      <c r="A202" s="336" t="s">
        <v>142</v>
      </c>
      <c r="B202" s="338" t="s">
        <v>87</v>
      </c>
      <c r="C202" s="334">
        <v>23.025481528456599</v>
      </c>
      <c r="D202" s="333">
        <v>25.204173391155098</v>
      </c>
      <c r="E202" s="331">
        <f>AVERAGE(C202:C204)</f>
        <v>22.1504632790509</v>
      </c>
      <c r="F202" s="331">
        <f>AVERAGE(D202:D204)</f>
        <v>24.985227145170466</v>
      </c>
      <c r="G202" s="331">
        <f>C202-F202</f>
        <v>-1.9597456167138674</v>
      </c>
      <c r="H202" s="331">
        <f>AVERAGE(G202:G204)</f>
        <v>-2.834763866119566</v>
      </c>
      <c r="I202" s="331">
        <f>G202-H184</f>
        <v>-0.65037154837386635</v>
      </c>
      <c r="J202" s="332">
        <f>AVERAGE(I202:I204)</f>
        <v>-1.5253897977795647</v>
      </c>
      <c r="K202" s="331">
        <f t="shared" si="7"/>
        <v>1.5695723678163127</v>
      </c>
      <c r="L202" s="331">
        <f>AVERAGE(K202:K204)</f>
        <v>3.1656217097772781</v>
      </c>
      <c r="M202" s="331">
        <f>STDEV(K202:K204)</f>
        <v>1.556645867353261</v>
      </c>
    </row>
    <row r="203" spans="1:13">
      <c r="A203" s="336" t="s">
        <v>142</v>
      </c>
      <c r="B203" s="337" t="s">
        <v>87</v>
      </c>
      <c r="C203" s="334">
        <v>21.449462122894801</v>
      </c>
      <c r="D203" s="333">
        <v>24.3003199037116</v>
      </c>
      <c r="E203" s="331"/>
      <c r="F203" s="331"/>
      <c r="G203" s="331">
        <f>C203-F202</f>
        <v>-3.5357650222756654</v>
      </c>
      <c r="H203" s="331"/>
      <c r="I203" s="331">
        <f>G203-H184</f>
        <v>-2.2263909539356641</v>
      </c>
      <c r="J203" s="332"/>
      <c r="K203" s="331">
        <f t="shared" si="7"/>
        <v>4.6796186077801947</v>
      </c>
      <c r="L203" s="331"/>
      <c r="M203" s="331"/>
    </row>
    <row r="204" spans="1:13" ht="15" thickBot="1">
      <c r="A204" s="336" t="s">
        <v>142</v>
      </c>
      <c r="B204" s="335" t="s">
        <v>87</v>
      </c>
      <c r="C204" s="334">
        <v>21.976446185801301</v>
      </c>
      <c r="D204" s="333">
        <v>25.4511881406447</v>
      </c>
      <c r="E204" s="331"/>
      <c r="F204" s="331"/>
      <c r="G204" s="331">
        <f>C204-F202</f>
        <v>-3.0087809593691652</v>
      </c>
      <c r="H204" s="331"/>
      <c r="I204" s="331">
        <f>G204-H184</f>
        <v>-1.6994068910291642</v>
      </c>
      <c r="J204" s="332"/>
      <c r="K204" s="331">
        <f t="shared" si="7"/>
        <v>3.2476741537353266</v>
      </c>
      <c r="L204" s="331"/>
      <c r="M204" s="331"/>
    </row>
    <row r="205" spans="1:13">
      <c r="H205" s="329"/>
      <c r="I205" s="329"/>
      <c r="J205" s="329"/>
      <c r="K205" s="329"/>
      <c r="L205" s="329"/>
      <c r="M205" s="329"/>
    </row>
    <row r="207" spans="1:13" ht="20">
      <c r="A207" s="455" t="s">
        <v>44</v>
      </c>
      <c r="B207" s="456"/>
      <c r="C207" s="457"/>
      <c r="E207" s="460" t="s">
        <v>126</v>
      </c>
      <c r="F207" s="462"/>
    </row>
    <row r="208" spans="1:13" ht="16" thickBot="1">
      <c r="A208" s="349" t="s">
        <v>117</v>
      </c>
      <c r="B208" s="349" t="s">
        <v>116</v>
      </c>
      <c r="C208" s="348" t="s">
        <v>115</v>
      </c>
      <c r="D208" s="348" t="s">
        <v>114</v>
      </c>
      <c r="E208" s="346" t="s">
        <v>113</v>
      </c>
      <c r="F208" s="346" t="s">
        <v>112</v>
      </c>
      <c r="G208" s="347" t="s">
        <v>111</v>
      </c>
      <c r="H208" s="346" t="s">
        <v>110</v>
      </c>
      <c r="I208" s="347" t="s">
        <v>109</v>
      </c>
      <c r="J208" s="346" t="s">
        <v>108</v>
      </c>
      <c r="K208" s="346" t="s">
        <v>107</v>
      </c>
      <c r="L208" s="346" t="s">
        <v>106</v>
      </c>
      <c r="M208" s="346" t="s">
        <v>105</v>
      </c>
    </row>
    <row r="209" spans="1:17">
      <c r="A209" s="336" t="s">
        <v>142</v>
      </c>
      <c r="B209" s="341" t="s">
        <v>100</v>
      </c>
      <c r="C209" s="333">
        <v>23.791154208211999</v>
      </c>
      <c r="D209" s="333">
        <v>25.996055327697899</v>
      </c>
      <c r="E209" s="331">
        <f>AVERAGE(C209:C211)</f>
        <v>22.176001790787964</v>
      </c>
      <c r="F209" s="331">
        <f>AVERAGE(D209:D211)</f>
        <v>25.383050001662699</v>
      </c>
      <c r="G209" s="331">
        <f>C209-F209</f>
        <v>-1.5918957934506999</v>
      </c>
      <c r="H209" s="331">
        <f>AVERAGE(G209:G211)</f>
        <v>-3.2070482108747336</v>
      </c>
      <c r="I209" s="331">
        <f>G209-H209</f>
        <v>1.6151524174240337</v>
      </c>
      <c r="J209" s="332">
        <f>AVERAGE(I209:I211)</f>
        <v>0</v>
      </c>
      <c r="K209" s="331">
        <f t="shared" ref="K209:K232" si="8">2^-(I209)</f>
        <v>0.32643045832079143</v>
      </c>
      <c r="L209" s="350">
        <f>AVERAGE(K209:K211)</f>
        <v>1.2769114576708371</v>
      </c>
      <c r="M209" s="331">
        <f>STDEV(K209:K211)</f>
        <v>0.82713811226296918</v>
      </c>
      <c r="O209" s="342"/>
      <c r="P209" s="345" t="s">
        <v>104</v>
      </c>
      <c r="Q209" s="344" t="s">
        <v>103</v>
      </c>
    </row>
    <row r="210" spans="1:17">
      <c r="A210" s="336" t="s">
        <v>142</v>
      </c>
      <c r="B210" s="340" t="s">
        <v>100</v>
      </c>
      <c r="C210" s="333">
        <v>21.435349712369899</v>
      </c>
      <c r="D210" s="333">
        <v>24.691526894825799</v>
      </c>
      <c r="E210" s="331"/>
      <c r="F210" s="331"/>
      <c r="G210" s="331">
        <f>C210-F209</f>
        <v>-3.9477002892928006</v>
      </c>
      <c r="H210" s="331"/>
      <c r="I210" s="331">
        <f>G210-H209</f>
        <v>-0.74065207841806702</v>
      </c>
      <c r="J210" s="332"/>
      <c r="K210" s="331">
        <f t="shared" si="8"/>
        <v>1.6709309061100432</v>
      </c>
      <c r="L210" s="331"/>
      <c r="M210" s="331"/>
      <c r="O210" s="343" t="s">
        <v>102</v>
      </c>
      <c r="P210" s="342">
        <v>1.27691145767084</v>
      </c>
      <c r="Q210" s="342">
        <v>1.0515043894437499</v>
      </c>
    </row>
    <row r="211" spans="1:17" ht="15" thickBot="1">
      <c r="A211" s="336" t="s">
        <v>142</v>
      </c>
      <c r="B211" s="339" t="s">
        <v>100</v>
      </c>
      <c r="C211" s="333">
        <v>21.301501451781998</v>
      </c>
      <c r="D211" s="333">
        <v>25.4615677824644</v>
      </c>
      <c r="E211" s="331"/>
      <c r="F211" s="331"/>
      <c r="G211" s="331">
        <f>C211-F209</f>
        <v>-4.0815485498807007</v>
      </c>
      <c r="H211" s="331"/>
      <c r="I211" s="331">
        <f>G211-H209</f>
        <v>-0.87450033900596713</v>
      </c>
      <c r="J211" s="332"/>
      <c r="K211" s="331">
        <f t="shared" si="8"/>
        <v>1.8333730085816768</v>
      </c>
      <c r="L211" s="331"/>
      <c r="M211" s="331"/>
      <c r="O211" s="343" t="s">
        <v>101</v>
      </c>
      <c r="P211" s="342">
        <v>4.8779374488576703</v>
      </c>
      <c r="Q211" s="342">
        <v>0.43190697156859897</v>
      </c>
    </row>
    <row r="212" spans="1:17">
      <c r="A212" s="336" t="s">
        <v>142</v>
      </c>
      <c r="B212" s="338" t="s">
        <v>96</v>
      </c>
      <c r="C212" s="334">
        <v>22.742498090412901</v>
      </c>
      <c r="D212" s="333">
        <v>24.925469104735299</v>
      </c>
      <c r="E212" s="331">
        <f>AVERAGE(C212:C214)</f>
        <v>21.752322539993468</v>
      </c>
      <c r="F212" s="331">
        <f>AVERAGE(D212:D214)</f>
        <v>24.882869968726265</v>
      </c>
      <c r="G212" s="331">
        <f>C212-F212</f>
        <v>-2.1403718783133634</v>
      </c>
      <c r="H212" s="331">
        <f>AVERAGE(G212:G214)</f>
        <v>-3.1305474287327981</v>
      </c>
      <c r="I212" s="331">
        <f>G212-H209</f>
        <v>1.0666763325613702</v>
      </c>
      <c r="J212" s="332">
        <f>AVERAGE(I212:I214)</f>
        <v>7.6500782141935605E-2</v>
      </c>
      <c r="K212" s="331">
        <f t="shared" si="8"/>
        <v>0.47741760330018335</v>
      </c>
      <c r="L212" s="331">
        <f>AVERAGE(K212:K214)</f>
        <v>1.0515043894437135</v>
      </c>
      <c r="M212" s="331">
        <f>STDEV(K212:K214)</f>
        <v>0.502339276654443</v>
      </c>
      <c r="O212" s="343" t="s">
        <v>99</v>
      </c>
      <c r="P212" s="342">
        <v>0.57693653598029404</v>
      </c>
      <c r="Q212" s="342">
        <v>0.70174537739213705</v>
      </c>
    </row>
    <row r="213" spans="1:17">
      <c r="A213" s="336" t="s">
        <v>142</v>
      </c>
      <c r="B213" s="337" t="s">
        <v>96</v>
      </c>
      <c r="C213" s="334">
        <v>21.334754138778699</v>
      </c>
      <c r="D213" s="333">
        <v>25.3590544512322</v>
      </c>
      <c r="E213" s="331"/>
      <c r="F213" s="331"/>
      <c r="G213" s="331">
        <f>C213-F212</f>
        <v>-3.5481158299475659</v>
      </c>
      <c r="H213" s="331"/>
      <c r="I213" s="331">
        <f>G213-H209</f>
        <v>-0.34106761907283234</v>
      </c>
      <c r="J213" s="332"/>
      <c r="K213" s="331">
        <f t="shared" si="8"/>
        <v>1.2666936222235818</v>
      </c>
      <c r="L213" s="331"/>
      <c r="M213" s="331"/>
      <c r="O213" s="343" t="s">
        <v>98</v>
      </c>
      <c r="P213" s="342">
        <v>0.43394051161481101</v>
      </c>
      <c r="Q213" s="342">
        <v>0.65432444177637095</v>
      </c>
    </row>
    <row r="214" spans="1:17" ht="15" thickBot="1">
      <c r="A214" s="336" t="s">
        <v>142</v>
      </c>
      <c r="B214" s="335" t="s">
        <v>96</v>
      </c>
      <c r="C214" s="334">
        <v>21.1797153907888</v>
      </c>
      <c r="D214" s="333">
        <v>24.364086350211299</v>
      </c>
      <c r="E214" s="331"/>
      <c r="F214" s="331"/>
      <c r="G214" s="331">
        <f>C214-F212</f>
        <v>-3.7031545779374646</v>
      </c>
      <c r="H214" s="331"/>
      <c r="I214" s="331">
        <f>G214-H209</f>
        <v>-0.49610636706273104</v>
      </c>
      <c r="J214" s="332"/>
      <c r="K214" s="331">
        <f t="shared" si="8"/>
        <v>1.4104019428073751</v>
      </c>
      <c r="L214" s="331"/>
      <c r="M214" s="331"/>
      <c r="O214" s="343" t="s">
        <v>97</v>
      </c>
      <c r="P214" s="342">
        <v>1.19294444262616</v>
      </c>
      <c r="Q214" s="342">
        <v>0.97219540850358499</v>
      </c>
    </row>
    <row r="215" spans="1:17">
      <c r="A215" s="336" t="s">
        <v>142</v>
      </c>
      <c r="B215" s="341" t="s">
        <v>95</v>
      </c>
      <c r="C215" s="334">
        <v>21.299870385856</v>
      </c>
      <c r="D215" s="333">
        <v>24.510415457136101</v>
      </c>
      <c r="E215" s="331">
        <f>AVERAGE(C215:C217)</f>
        <v>22.829976000682198</v>
      </c>
      <c r="F215" s="331">
        <f>AVERAGE(D215:D217)</f>
        <v>24.838076034501501</v>
      </c>
      <c r="G215" s="331">
        <f>C215-F215</f>
        <v>-3.5382056486455014</v>
      </c>
      <c r="H215" s="331">
        <f>AVERAGE(G215:G217)</f>
        <v>-2.0081000338193014</v>
      </c>
      <c r="I215" s="331">
        <f>G215-H210</f>
        <v>-3.5382056486455014</v>
      </c>
      <c r="J215" s="332">
        <f>AVERAGE(I215:I217)</f>
        <v>-0.96458422424170187</v>
      </c>
      <c r="K215" s="331">
        <f t="shared" si="8"/>
        <v>11.617322109821067</v>
      </c>
      <c r="L215" s="331">
        <f>AVERAGE(K215:K217)</f>
        <v>4.8779374488577423</v>
      </c>
      <c r="M215" s="331">
        <f>STDEV(K215:K217)</f>
        <v>5.9749098094852231</v>
      </c>
    </row>
    <row r="216" spans="1:17">
      <c r="A216" s="336" t="s">
        <v>142</v>
      </c>
      <c r="B216" s="340" t="s">
        <v>95</v>
      </c>
      <c r="C216" s="334">
        <v>23.359392588562802</v>
      </c>
      <c r="D216" s="333">
        <v>25.680926022939801</v>
      </c>
      <c r="E216" s="331"/>
      <c r="F216" s="331"/>
      <c r="G216" s="331">
        <f>C216-F215</f>
        <v>-1.4786834459386995</v>
      </c>
      <c r="H216" s="331"/>
      <c r="I216" s="331">
        <f>G216-H211</f>
        <v>-1.4786834459386995</v>
      </c>
      <c r="J216" s="332"/>
      <c r="K216" s="331">
        <f t="shared" si="8"/>
        <v>2.7869429032970956</v>
      </c>
      <c r="L216" s="331"/>
      <c r="M216" s="331"/>
    </row>
    <row r="217" spans="1:17" ht="15" thickBot="1">
      <c r="A217" s="336" t="s">
        <v>142</v>
      </c>
      <c r="B217" s="339" t="s">
        <v>95</v>
      </c>
      <c r="C217" s="334">
        <v>23.830665027627798</v>
      </c>
      <c r="D217" s="333">
        <v>24.322886623428602</v>
      </c>
      <c r="E217" s="331"/>
      <c r="F217" s="331"/>
      <c r="G217" s="331">
        <f>C217-F215</f>
        <v>-1.0074110068737028</v>
      </c>
      <c r="H217" s="331"/>
      <c r="I217" s="331">
        <f>G217-H212</f>
        <v>2.1231364218590953</v>
      </c>
      <c r="J217" s="332"/>
      <c r="K217" s="331">
        <f t="shared" si="8"/>
        <v>0.22954733345506195</v>
      </c>
      <c r="L217" s="331"/>
      <c r="M217" s="331"/>
    </row>
    <row r="218" spans="1:17">
      <c r="A218" s="336" t="s">
        <v>142</v>
      </c>
      <c r="B218" s="338" t="s">
        <v>94</v>
      </c>
      <c r="C218" s="334">
        <v>22.1157276300932</v>
      </c>
      <c r="D218" s="333">
        <v>25.809328237962202</v>
      </c>
      <c r="E218" s="331">
        <f>AVERAGE(C218:C220)</f>
        <v>22.755429425250668</v>
      </c>
      <c r="F218" s="331">
        <f>AVERAGE(D218:D220)</f>
        <v>24.674798444786301</v>
      </c>
      <c r="G218" s="331">
        <f>C218-F218</f>
        <v>-2.5590708146931007</v>
      </c>
      <c r="H218" s="331">
        <f>AVERAGE(G218:G220)</f>
        <v>-1.9193690195356343</v>
      </c>
      <c r="I218" s="331">
        <f>G218-H209</f>
        <v>0.64797739618163286</v>
      </c>
      <c r="J218" s="332">
        <f>AVERAGE(I218:I220)</f>
        <v>1.2876791913390992</v>
      </c>
      <c r="K218" s="331">
        <f t="shared" si="8"/>
        <v>0.63817438310749808</v>
      </c>
      <c r="L218" s="331">
        <f>AVERAGE(K218:K220)</f>
        <v>0.43190697156859476</v>
      </c>
      <c r="M218" s="331">
        <f>STDEV(K218:K220)</f>
        <v>0.17975752044323798</v>
      </c>
    </row>
    <row r="219" spans="1:17">
      <c r="A219" s="336" t="s">
        <v>142</v>
      </c>
      <c r="B219" s="337" t="s">
        <v>94</v>
      </c>
      <c r="C219" s="334">
        <v>23.163489882015899</v>
      </c>
      <c r="D219" s="333">
        <v>24.037161399215101</v>
      </c>
      <c r="E219" s="331"/>
      <c r="F219" s="331"/>
      <c r="G219" s="331">
        <f>C219-F218</f>
        <v>-1.5113085627704024</v>
      </c>
      <c r="H219" s="331"/>
      <c r="I219" s="331">
        <f>G219-H209</f>
        <v>1.6957396481043312</v>
      </c>
      <c r="J219" s="332"/>
      <c r="K219" s="331">
        <f t="shared" si="8"/>
        <v>0.3086963547149737</v>
      </c>
      <c r="L219" s="331"/>
      <c r="M219" s="331"/>
    </row>
    <row r="220" spans="1:17" ht="15" thickBot="1">
      <c r="A220" s="336" t="s">
        <v>142</v>
      </c>
      <c r="B220" s="335" t="s">
        <v>94</v>
      </c>
      <c r="C220" s="334">
        <v>22.987070763642901</v>
      </c>
      <c r="D220" s="333">
        <v>24.1779056971816</v>
      </c>
      <c r="E220" s="331"/>
      <c r="F220" s="331"/>
      <c r="G220" s="331">
        <f>C220-F218</f>
        <v>-1.6877276811434001</v>
      </c>
      <c r="H220" s="331"/>
      <c r="I220" s="331">
        <f>G220-H209</f>
        <v>1.5193205297313335</v>
      </c>
      <c r="J220" s="332"/>
      <c r="K220" s="331">
        <f t="shared" si="8"/>
        <v>0.34885017688331238</v>
      </c>
      <c r="L220" s="331"/>
      <c r="M220" s="331"/>
    </row>
    <row r="221" spans="1:17">
      <c r="A221" s="336" t="s">
        <v>142</v>
      </c>
      <c r="B221" s="341" t="s">
        <v>93</v>
      </c>
      <c r="C221" s="334">
        <v>23.692887904208199</v>
      </c>
      <c r="D221" s="333">
        <v>25.645455395009002</v>
      </c>
      <c r="E221" s="331">
        <f>AVERAGE(C221:C223)</f>
        <v>22.769195400835201</v>
      </c>
      <c r="F221" s="331">
        <f>AVERAGE(D221:D223)</f>
        <v>25.042735578437362</v>
      </c>
      <c r="G221" s="331">
        <f>C221-F221</f>
        <v>-1.3498476742291636</v>
      </c>
      <c r="H221" s="331">
        <f>AVERAGE(G221:G223)</f>
        <v>-2.2735401776021624</v>
      </c>
      <c r="I221" s="331">
        <f>G221-H209</f>
        <v>1.8572005366455699</v>
      </c>
      <c r="J221" s="332">
        <f>AVERAGE(I221:I223)</f>
        <v>0.93350803327257126</v>
      </c>
      <c r="K221" s="331">
        <f t="shared" si="8"/>
        <v>0.27601134315818171</v>
      </c>
      <c r="L221" s="331">
        <f>AVERAGE(K221:K223)</f>
        <v>0.57693653598027694</v>
      </c>
      <c r="M221" s="331">
        <f>STDEV(K221:K223)</f>
        <v>0.27747610325534988</v>
      </c>
    </row>
    <row r="222" spans="1:17">
      <c r="A222" s="336" t="s">
        <v>142</v>
      </c>
      <c r="B222" s="340" t="s">
        <v>93</v>
      </c>
      <c r="C222" s="334">
        <v>22.497391800438301</v>
      </c>
      <c r="D222" s="333">
        <v>25.382449170311698</v>
      </c>
      <c r="E222" s="331"/>
      <c r="F222" s="331"/>
      <c r="G222" s="331">
        <f>C222-F221</f>
        <v>-2.5453437779990615</v>
      </c>
      <c r="H222" s="331"/>
      <c r="I222" s="331">
        <f>G222-H209</f>
        <v>0.66170443287567204</v>
      </c>
      <c r="J222" s="332"/>
      <c r="K222" s="331">
        <f t="shared" si="8"/>
        <v>0.63213104160793432</v>
      </c>
      <c r="L222" s="331"/>
      <c r="M222" s="331"/>
    </row>
    <row r="223" spans="1:17" ht="15" thickBot="1">
      <c r="A223" s="336" t="s">
        <v>142</v>
      </c>
      <c r="B223" s="339" t="s">
        <v>93</v>
      </c>
      <c r="C223" s="334">
        <v>22.117306497859101</v>
      </c>
      <c r="D223" s="333">
        <v>24.100302169991402</v>
      </c>
      <c r="E223" s="331"/>
      <c r="F223" s="331"/>
      <c r="G223" s="331">
        <f>C223-F221</f>
        <v>-2.9254290805782617</v>
      </c>
      <c r="H223" s="331"/>
      <c r="I223" s="331">
        <f>G223-H209</f>
        <v>0.2816191302964719</v>
      </c>
      <c r="J223" s="332"/>
      <c r="K223" s="331">
        <f t="shared" si="8"/>
        <v>0.82266722317471463</v>
      </c>
      <c r="L223" s="331"/>
      <c r="M223" s="331"/>
    </row>
    <row r="224" spans="1:17">
      <c r="A224" s="336" t="s">
        <v>142</v>
      </c>
      <c r="B224" s="338" t="s">
        <v>92</v>
      </c>
      <c r="C224" s="334">
        <v>22.307937450115599</v>
      </c>
      <c r="D224" s="334">
        <v>23.908712423395201</v>
      </c>
      <c r="E224" s="331">
        <f>AVERAGE(C224:C226)</f>
        <v>22.368607083479365</v>
      </c>
      <c r="F224" s="331">
        <f>AVERAGE(D224:D226)</f>
        <v>24.994113685015733</v>
      </c>
      <c r="G224" s="331">
        <f>C224-F224</f>
        <v>-2.6861762349001346</v>
      </c>
      <c r="H224" s="331">
        <f>AVERAGE(G224:G226)</f>
        <v>-2.6255066015363675</v>
      </c>
      <c r="I224" s="331">
        <f>G224-H209</f>
        <v>0.520871975974599</v>
      </c>
      <c r="J224" s="332">
        <f>AVERAGE(I224:I226)</f>
        <v>0.58154160933836596</v>
      </c>
      <c r="K224" s="331">
        <f t="shared" si="8"/>
        <v>0.69695046362994506</v>
      </c>
      <c r="L224" s="331">
        <f>AVERAGE(K224:K226)</f>
        <v>0.7017453773921537</v>
      </c>
      <c r="M224" s="331">
        <f>STDEV(K224:K226)</f>
        <v>0.26012860114196823</v>
      </c>
    </row>
    <row r="225" spans="1:13">
      <c r="A225" s="336" t="s">
        <v>142</v>
      </c>
      <c r="B225" s="337" t="s">
        <v>92</v>
      </c>
      <c r="C225" s="334">
        <v>22.958279950707499</v>
      </c>
      <c r="D225" s="334">
        <v>25.930070495770401</v>
      </c>
      <c r="E225" s="331"/>
      <c r="F225" s="331"/>
      <c r="G225" s="331">
        <f>C225-F224</f>
        <v>-2.035833734308234</v>
      </c>
      <c r="H225" s="331"/>
      <c r="I225" s="331">
        <f>G225-H209</f>
        <v>1.1712144765664996</v>
      </c>
      <c r="J225" s="332"/>
      <c r="K225" s="331">
        <f t="shared" si="8"/>
        <v>0.44404737923110038</v>
      </c>
      <c r="L225" s="331"/>
      <c r="M225" s="331"/>
    </row>
    <row r="226" spans="1:13" ht="15" thickBot="1">
      <c r="A226" s="336" t="s">
        <v>142</v>
      </c>
      <c r="B226" s="335" t="s">
        <v>92</v>
      </c>
      <c r="C226" s="334">
        <v>21.839603849614999</v>
      </c>
      <c r="D226" s="334">
        <v>25.143558135881602</v>
      </c>
      <c r="E226" s="331"/>
      <c r="F226" s="331"/>
      <c r="G226" s="331">
        <f>C226-F224</f>
        <v>-3.1545098354007344</v>
      </c>
      <c r="H226" s="331"/>
      <c r="I226" s="331">
        <f>G226-H209</f>
        <v>5.2538375473999199E-2</v>
      </c>
      <c r="J226" s="332"/>
      <c r="K226" s="331">
        <f t="shared" si="8"/>
        <v>0.96423828931541544</v>
      </c>
      <c r="L226" s="331"/>
      <c r="M226" s="331"/>
    </row>
    <row r="227" spans="1:13">
      <c r="A227" s="336" t="s">
        <v>142</v>
      </c>
      <c r="B227" s="341" t="s">
        <v>91</v>
      </c>
      <c r="C227" s="334">
        <v>22.522130221212699</v>
      </c>
      <c r="D227" s="333">
        <v>25.416494179797201</v>
      </c>
      <c r="E227" s="331">
        <f>AVERAGE(C227:C229)</f>
        <v>22.446910456156569</v>
      </c>
      <c r="F227" s="331">
        <f>AVERAGE(D227:D229)</f>
        <v>24.404170403534135</v>
      </c>
      <c r="G227" s="331">
        <f>C227-F227</f>
        <v>-1.8820401823214361</v>
      </c>
      <c r="H227" s="331">
        <f>AVERAGE(G227:G229)</f>
        <v>-1.9572599473775689</v>
      </c>
      <c r="I227" s="331">
        <f>G227-H209</f>
        <v>1.3250080285532975</v>
      </c>
      <c r="J227" s="332">
        <f>AVERAGE(I227:I229)</f>
        <v>1.2497882634971647</v>
      </c>
      <c r="K227" s="331">
        <f t="shared" si="8"/>
        <v>0.39914697193158638</v>
      </c>
      <c r="L227" s="331">
        <f>AVERAGE(K227:K229)</f>
        <v>0.43394051161480457</v>
      </c>
      <c r="M227" s="331">
        <f>STDEV(K227:K229)</f>
        <v>0.13535346259405168</v>
      </c>
    </row>
    <row r="228" spans="1:13">
      <c r="A228" s="336" t="s">
        <v>142</v>
      </c>
      <c r="B228" s="340" t="s">
        <v>91</v>
      </c>
      <c r="C228" s="334">
        <v>22.843774482388898</v>
      </c>
      <c r="D228" s="333">
        <v>24.383015565072299</v>
      </c>
      <c r="E228" s="331"/>
      <c r="F228" s="331"/>
      <c r="G228" s="331">
        <f>C228-F227</f>
        <v>-1.5603959211452363</v>
      </c>
      <c r="H228" s="331"/>
      <c r="I228" s="331">
        <f>G228-H209</f>
        <v>1.6466522897294973</v>
      </c>
      <c r="J228" s="332"/>
      <c r="K228" s="331">
        <f t="shared" si="8"/>
        <v>0.31938040579836546</v>
      </c>
      <c r="L228" s="331"/>
      <c r="M228" s="331"/>
    </row>
    <row r="229" spans="1:13" ht="15" thickBot="1">
      <c r="A229" s="336" t="s">
        <v>142</v>
      </c>
      <c r="B229" s="339" t="s">
        <v>91</v>
      </c>
      <c r="C229" s="334">
        <v>21.9748266648681</v>
      </c>
      <c r="D229" s="333">
        <v>23.413001465732901</v>
      </c>
      <c r="E229" s="331"/>
      <c r="F229" s="331"/>
      <c r="G229" s="331">
        <f>C229-F227</f>
        <v>-2.4293437386660344</v>
      </c>
      <c r="H229" s="331"/>
      <c r="I229" s="331">
        <f>G229-H209</f>
        <v>0.7777044722086992</v>
      </c>
      <c r="J229" s="332"/>
      <c r="K229" s="331">
        <f t="shared" si="8"/>
        <v>0.58329415711446186</v>
      </c>
      <c r="L229" s="331"/>
      <c r="M229" s="331"/>
    </row>
    <row r="230" spans="1:13">
      <c r="A230" s="336" t="s">
        <v>142</v>
      </c>
      <c r="B230" s="338" t="s">
        <v>90</v>
      </c>
      <c r="C230" s="334">
        <v>21.319509783441202</v>
      </c>
      <c r="D230" s="333">
        <v>24.4779102842495</v>
      </c>
      <c r="E230" s="331">
        <f>AVERAGE(C230:C232)</f>
        <v>21.544946072132763</v>
      </c>
      <c r="F230" s="331">
        <f>AVERAGE(D230:D232)</f>
        <v>24.127789755807068</v>
      </c>
      <c r="G230" s="331">
        <f>C230-F230</f>
        <v>-2.8082799723658667</v>
      </c>
      <c r="H230" s="331">
        <f>AVERAGE(G230:G232)</f>
        <v>-2.5828436836743016</v>
      </c>
      <c r="I230" s="331">
        <f>G230-H209</f>
        <v>0.39876823850886689</v>
      </c>
      <c r="J230" s="332">
        <f>AVERAGE(I230:I232)</f>
        <v>0.62420452720043196</v>
      </c>
      <c r="K230" s="331">
        <f t="shared" si="8"/>
        <v>0.75850561290125385</v>
      </c>
      <c r="L230" s="331">
        <f>AVERAGE(K230:K232)</f>
        <v>0.6543244417763544</v>
      </c>
      <c r="M230" s="331">
        <f>STDEV(K230:K232)</f>
        <v>0.10394461518845144</v>
      </c>
    </row>
    <row r="231" spans="1:13">
      <c r="A231" s="336" t="s">
        <v>142</v>
      </c>
      <c r="B231" s="337" t="s">
        <v>90</v>
      </c>
      <c r="C231" s="334">
        <v>21.5337105891333</v>
      </c>
      <c r="D231" s="333">
        <v>24.883030785659699</v>
      </c>
      <c r="E231" s="331"/>
      <c r="F231" s="331"/>
      <c r="G231" s="331">
        <f>C231-F230</f>
        <v>-2.5940791666737688</v>
      </c>
      <c r="H231" s="331"/>
      <c r="I231" s="331">
        <f>G231-H209</f>
        <v>0.61296904420096476</v>
      </c>
      <c r="J231" s="332"/>
      <c r="K231" s="331">
        <f t="shared" si="8"/>
        <v>0.65384970372180296</v>
      </c>
      <c r="L231" s="331"/>
      <c r="M231" s="331"/>
    </row>
    <row r="232" spans="1:13" ht="15" thickBot="1">
      <c r="A232" s="336" t="s">
        <v>142</v>
      </c>
      <c r="B232" s="335" t="s">
        <v>90</v>
      </c>
      <c r="C232" s="334">
        <v>21.781617843823799</v>
      </c>
      <c r="D232" s="333">
        <v>23.022428197511999</v>
      </c>
      <c r="E232" s="331"/>
      <c r="F232" s="331"/>
      <c r="G232" s="331">
        <f>C232-F230</f>
        <v>-2.3461719119832694</v>
      </c>
      <c r="H232" s="331"/>
      <c r="I232" s="331">
        <f>G232-H209</f>
        <v>0.86087629889146422</v>
      </c>
      <c r="J232" s="332"/>
      <c r="K232" s="331">
        <f t="shared" si="8"/>
        <v>0.55061800870600641</v>
      </c>
      <c r="L232" s="331"/>
      <c r="M232" s="331"/>
    </row>
    <row r="233" spans="1:13">
      <c r="A233" s="336" t="s">
        <v>142</v>
      </c>
      <c r="B233" s="341" t="s">
        <v>89</v>
      </c>
      <c r="C233" s="334">
        <v>23.775738062068999</v>
      </c>
      <c r="D233" s="334">
        <v>24.791438618912299</v>
      </c>
      <c r="E233" s="331">
        <v>21.31</v>
      </c>
      <c r="F233" s="331">
        <v>22.41</v>
      </c>
      <c r="G233" s="331">
        <v>-1.1599999999999999</v>
      </c>
      <c r="H233" s="331">
        <v>-1.1000000000000001</v>
      </c>
      <c r="I233" s="331">
        <v>-0.31333333333332802</v>
      </c>
      <c r="J233" s="331">
        <v>-0.25333333333332803</v>
      </c>
      <c r="K233" s="331">
        <v>1.24257534448593</v>
      </c>
      <c r="L233" s="331">
        <v>1.19294444262616</v>
      </c>
      <c r="M233" s="331">
        <v>5.9034600626376603E-2</v>
      </c>
    </row>
    <row r="234" spans="1:13">
      <c r="A234" s="336" t="s">
        <v>142</v>
      </c>
      <c r="B234" s="340" t="s">
        <v>89</v>
      </c>
      <c r="C234" s="334">
        <v>22.914095039938498</v>
      </c>
      <c r="D234" s="334">
        <v>25.848713841412501</v>
      </c>
      <c r="E234" s="331"/>
      <c r="F234" s="331"/>
      <c r="G234" s="331">
        <v>-1.02</v>
      </c>
      <c r="H234" s="331"/>
      <c r="I234" s="331">
        <v>-0.17333333333332701</v>
      </c>
      <c r="J234" s="331"/>
      <c r="K234" s="331">
        <v>1.1276609270458</v>
      </c>
      <c r="L234" s="331"/>
      <c r="M234" s="331"/>
    </row>
    <row r="235" spans="1:13" ht="15" thickBot="1">
      <c r="A235" s="336" t="s">
        <v>142</v>
      </c>
      <c r="B235" s="339" t="s">
        <v>89</v>
      </c>
      <c r="C235" s="334">
        <v>22.295475848261699</v>
      </c>
      <c r="D235" s="334">
        <v>23.355722491731601</v>
      </c>
      <c r="E235" s="331"/>
      <c r="F235" s="331"/>
      <c r="G235" s="331">
        <v>-1.1200000000000001</v>
      </c>
      <c r="H235" s="331"/>
      <c r="I235" s="331">
        <v>-0.27333333333332899</v>
      </c>
      <c r="J235" s="331"/>
      <c r="K235" s="331">
        <v>1.2085970563467601</v>
      </c>
      <c r="L235" s="331"/>
      <c r="M235" s="331"/>
    </row>
    <row r="236" spans="1:13">
      <c r="A236" s="336" t="s">
        <v>142</v>
      </c>
      <c r="B236" s="338" t="s">
        <v>87</v>
      </c>
      <c r="C236" s="334">
        <v>21.7561440627378</v>
      </c>
      <c r="D236" s="333">
        <v>25.620927702735901</v>
      </c>
      <c r="E236" s="331">
        <f>AVERAGE(C236:C238)</f>
        <v>22.790393941961</v>
      </c>
      <c r="F236" s="331">
        <f>AVERAGE(D236:D238)</f>
        <v>24.4621377082062</v>
      </c>
      <c r="G236" s="331">
        <f>C236-F236</f>
        <v>-2.7059936454683999</v>
      </c>
      <c r="H236" s="331">
        <f>AVERAGE(G236:G238)</f>
        <v>-1.6717437662451999</v>
      </c>
      <c r="I236" s="331">
        <f>G236-H218</f>
        <v>-0.78662462593276561</v>
      </c>
      <c r="J236" s="332">
        <f>AVERAGE(I236:I238)</f>
        <v>0.24762525329043439</v>
      </c>
      <c r="K236" s="331">
        <f>2^-(I236)</f>
        <v>1.7250337950492571</v>
      </c>
      <c r="L236" s="331">
        <f>AVERAGE(K236:K238)</f>
        <v>0.97219540850357689</v>
      </c>
      <c r="M236" s="331">
        <f>STDEV(K236:K238)</f>
        <v>0.65850301445302029</v>
      </c>
    </row>
    <row r="237" spans="1:13">
      <c r="A237" s="336" t="s">
        <v>142</v>
      </c>
      <c r="B237" s="337" t="s">
        <v>87</v>
      </c>
      <c r="C237" s="334">
        <v>23.533280393741901</v>
      </c>
      <c r="D237" s="333">
        <v>23.385885532051699</v>
      </c>
      <c r="E237" s="331"/>
      <c r="F237" s="331"/>
      <c r="G237" s="331">
        <f>C237-F236</f>
        <v>-0.92885731446429887</v>
      </c>
      <c r="H237" s="331"/>
      <c r="I237" s="331">
        <f>G237-H218</f>
        <v>0.99051170507133546</v>
      </c>
      <c r="J237" s="332"/>
      <c r="K237" s="331">
        <f>2^-(I237)</f>
        <v>0.5032992297090001</v>
      </c>
      <c r="L237" s="331"/>
      <c r="M237" s="331"/>
    </row>
    <row r="238" spans="1:13" ht="15" thickBot="1">
      <c r="A238" s="336" t="s">
        <v>142</v>
      </c>
      <c r="B238" s="335" t="s">
        <v>87</v>
      </c>
      <c r="C238" s="334">
        <v>23.081757369403299</v>
      </c>
      <c r="D238" s="333">
        <v>24.379599889830999</v>
      </c>
      <c r="E238" s="331"/>
      <c r="F238" s="331"/>
      <c r="G238" s="331">
        <f>C238-F236</f>
        <v>-1.380380338802901</v>
      </c>
      <c r="H238" s="331"/>
      <c r="I238" s="331">
        <f>G238-H218</f>
        <v>0.53898868073273332</v>
      </c>
      <c r="J238" s="332"/>
      <c r="K238" s="331">
        <f>2^-(I238)</f>
        <v>0.68825320075247309</v>
      </c>
      <c r="L238" s="331"/>
      <c r="M238" s="331"/>
    </row>
    <row r="241" spans="1:25" ht="20">
      <c r="A241" s="455" t="s">
        <v>44</v>
      </c>
      <c r="B241" s="456"/>
      <c r="C241" s="457"/>
      <c r="E241" s="460" t="s">
        <v>125</v>
      </c>
      <c r="F241" s="460"/>
    </row>
    <row r="242" spans="1:25" ht="16" thickBot="1">
      <c r="A242" s="349" t="s">
        <v>117</v>
      </c>
      <c r="B242" s="349" t="s">
        <v>116</v>
      </c>
      <c r="C242" s="348" t="s">
        <v>115</v>
      </c>
      <c r="D242" s="348" t="s">
        <v>114</v>
      </c>
      <c r="E242" s="346" t="s">
        <v>113</v>
      </c>
      <c r="F242" s="346" t="s">
        <v>112</v>
      </c>
      <c r="G242" s="347" t="s">
        <v>111</v>
      </c>
      <c r="H242" s="346" t="s">
        <v>110</v>
      </c>
      <c r="I242" s="347" t="s">
        <v>109</v>
      </c>
      <c r="J242" s="346" t="s">
        <v>108</v>
      </c>
      <c r="K242" s="346" t="s">
        <v>107</v>
      </c>
      <c r="L242" s="346" t="s">
        <v>106</v>
      </c>
      <c r="M242" s="346" t="s">
        <v>105</v>
      </c>
      <c r="O242" s="342"/>
      <c r="P242" s="345" t="s">
        <v>104</v>
      </c>
      <c r="Q242" s="344" t="s">
        <v>103</v>
      </c>
    </row>
    <row r="243" spans="1:25">
      <c r="A243" s="336" t="s">
        <v>142</v>
      </c>
      <c r="B243" s="341" t="s">
        <v>100</v>
      </c>
      <c r="C243" s="333">
        <v>23.171858834363899</v>
      </c>
      <c r="D243" s="333">
        <v>23.2533880850632</v>
      </c>
      <c r="E243" s="355">
        <f>AVERAGE(C243:C245)</f>
        <v>23.647615909699436</v>
      </c>
      <c r="F243" s="355">
        <f>AVERAGE(D243:D245)</f>
        <v>23.508238319359666</v>
      </c>
      <c r="G243" s="357">
        <f>C243-F243</f>
        <v>-0.33637948499576709</v>
      </c>
      <c r="H243" s="355">
        <f>AVERAGE(G243:G245)</f>
        <v>0.13937759033976604</v>
      </c>
      <c r="I243" s="355">
        <f>G243-H243</f>
        <v>-0.47575707533553313</v>
      </c>
      <c r="J243" s="356">
        <f>AVERAGE(I243:I245)</f>
        <v>0</v>
      </c>
      <c r="K243" s="355">
        <f t="shared" ref="K243:K248" si="9">2^-(I243)</f>
        <v>1.3906477911785498</v>
      </c>
      <c r="L243" s="355">
        <f>AVERAGE(K243:K245)</f>
        <v>1.029972980484225</v>
      </c>
      <c r="M243" s="355">
        <f>STDEV(K243:K245)</f>
        <v>0.31679016953932471</v>
      </c>
      <c r="O243" s="343" t="s">
        <v>102</v>
      </c>
      <c r="P243" s="342">
        <v>1.0299729804842199</v>
      </c>
      <c r="Q243" s="342">
        <v>2.7147359621821301</v>
      </c>
    </row>
    <row r="244" spans="1:25">
      <c r="A244" s="336" t="s">
        <v>142</v>
      </c>
      <c r="B244" s="340" t="s">
        <v>100</v>
      </c>
      <c r="C244" s="333">
        <v>23.795668119840599</v>
      </c>
      <c r="D244" s="333">
        <v>23.259310368096301</v>
      </c>
      <c r="E244" s="355"/>
      <c r="F244" s="355"/>
      <c r="G244" s="357">
        <f>C244-F243</f>
        <v>0.28742980048093258</v>
      </c>
      <c r="H244" s="355"/>
      <c r="I244" s="355">
        <f>G244-H243</f>
        <v>0.14805221014116654</v>
      </c>
      <c r="J244" s="356"/>
      <c r="K244" s="355">
        <f t="shared" si="9"/>
        <v>0.90246806717287198</v>
      </c>
      <c r="L244" s="355"/>
      <c r="M244" s="355"/>
      <c r="O244" s="343" t="s">
        <v>101</v>
      </c>
      <c r="P244" s="342">
        <v>1.2460712953786699</v>
      </c>
      <c r="Q244" s="342">
        <v>7.9395516913489201</v>
      </c>
    </row>
    <row r="245" spans="1:25" ht="15" thickBot="1">
      <c r="A245" s="336" t="s">
        <v>142</v>
      </c>
      <c r="B245" s="339" t="s">
        <v>100</v>
      </c>
      <c r="C245" s="333">
        <v>23.975320774893799</v>
      </c>
      <c r="D245" s="333">
        <v>24.012016504919501</v>
      </c>
      <c r="E245" s="355"/>
      <c r="F245" s="355"/>
      <c r="G245" s="357">
        <f>C245-F243</f>
        <v>0.46708245553413263</v>
      </c>
      <c r="H245" s="355"/>
      <c r="I245" s="355">
        <f>G245-H243</f>
        <v>0.32770486519436659</v>
      </c>
      <c r="J245" s="356"/>
      <c r="K245" s="355">
        <f t="shared" si="9"/>
        <v>0.79680308310125314</v>
      </c>
      <c r="L245" s="355"/>
      <c r="M245" s="355"/>
      <c r="O245" s="343" t="s">
        <v>99</v>
      </c>
      <c r="P245" s="342">
        <v>6.5768990368662203</v>
      </c>
      <c r="Q245" s="342">
        <v>5.0903983815142997</v>
      </c>
    </row>
    <row r="246" spans="1:25">
      <c r="A246" s="336" t="s">
        <v>142</v>
      </c>
      <c r="B246" s="338" t="s">
        <v>96</v>
      </c>
      <c r="C246" s="334">
        <v>22.198455271232302</v>
      </c>
      <c r="D246" s="333">
        <v>23.047497039563002</v>
      </c>
      <c r="E246" s="331">
        <f>AVERAGE(C246:C248)</f>
        <v>23.170231747662367</v>
      </c>
      <c r="F246" s="331">
        <f>AVERAGE(D246:D248)</f>
        <v>24.283990123687868</v>
      </c>
      <c r="G246" s="331">
        <f>C246-F246</f>
        <v>-2.0855348524555666</v>
      </c>
      <c r="H246" s="331">
        <f>AVERAGE(G246:G248)</f>
        <v>-1.1137583760255012</v>
      </c>
      <c r="I246" s="331">
        <f>G246-H243</f>
        <v>-2.2249124427953326</v>
      </c>
      <c r="J246" s="332">
        <f>AVERAGE(I246:I248)</f>
        <v>-1.2531359663652673</v>
      </c>
      <c r="K246" s="331">
        <f t="shared" si="9"/>
        <v>4.6748252703516506</v>
      </c>
      <c r="L246" s="331">
        <f>AVERAGE(K246:K248)</f>
        <v>2.7147359621821447</v>
      </c>
      <c r="M246" s="331">
        <f>STDEV(K246:K248)</f>
        <v>1.7302443402605006</v>
      </c>
      <c r="O246" s="343" t="s">
        <v>98</v>
      </c>
      <c r="P246" s="342">
        <v>6.1103067838843304</v>
      </c>
      <c r="Q246" s="342">
        <v>4.4127365585436502</v>
      </c>
    </row>
    <row r="247" spans="1:25">
      <c r="A247" s="336" t="s">
        <v>142</v>
      </c>
      <c r="B247" s="337" t="s">
        <v>96</v>
      </c>
      <c r="C247" s="334">
        <v>23.373891871960499</v>
      </c>
      <c r="D247" s="333">
        <v>25.066313634012801</v>
      </c>
      <c r="E247" s="331"/>
      <c r="F247" s="331"/>
      <c r="G247" s="331">
        <f>C247-F246</f>
        <v>-0.91009825172736925</v>
      </c>
      <c r="H247" s="331"/>
      <c r="I247" s="331">
        <f>G247-H243</f>
        <v>-1.0494758420671353</v>
      </c>
      <c r="J247" s="332"/>
      <c r="K247" s="331">
        <f t="shared" si="9"/>
        <v>2.0697777223298761</v>
      </c>
      <c r="L247" s="331"/>
      <c r="M247" s="331"/>
      <c r="O247" s="343" t="s">
        <v>97</v>
      </c>
      <c r="P247" s="342">
        <v>4.9167165232391197</v>
      </c>
      <c r="Q247" s="342">
        <v>1.24404450979521</v>
      </c>
    </row>
    <row r="248" spans="1:25" ht="15" thickBot="1">
      <c r="A248" s="336" t="s">
        <v>142</v>
      </c>
      <c r="B248" s="335" t="s">
        <v>96</v>
      </c>
      <c r="C248" s="334">
        <v>23.9383480997943</v>
      </c>
      <c r="D248" s="333">
        <v>24.738159697487799</v>
      </c>
      <c r="E248" s="331"/>
      <c r="F248" s="331"/>
      <c r="G248" s="331">
        <f>C248-F246</f>
        <v>-0.3456420238935678</v>
      </c>
      <c r="H248" s="331"/>
      <c r="I248" s="331">
        <f>G248-H243</f>
        <v>-0.48501961423333384</v>
      </c>
      <c r="J248" s="332"/>
      <c r="K248" s="331">
        <f t="shared" si="9"/>
        <v>1.3996048938649082</v>
      </c>
      <c r="L248" s="331"/>
      <c r="M248" s="331"/>
    </row>
    <row r="249" spans="1:25">
      <c r="A249" s="336" t="s">
        <v>142</v>
      </c>
      <c r="B249" s="341" t="s">
        <v>95</v>
      </c>
      <c r="C249" s="334">
        <v>22.194674801927501</v>
      </c>
      <c r="D249" s="334">
        <v>24.172683490626799</v>
      </c>
      <c r="E249" s="331">
        <v>26.67</v>
      </c>
      <c r="F249" s="331">
        <v>25.483333333333299</v>
      </c>
      <c r="G249" s="331">
        <v>1.4866666666666599</v>
      </c>
      <c r="H249" s="331">
        <v>1.1866666666666701</v>
      </c>
      <c r="I249" s="331">
        <v>3.3333333333327398E-3</v>
      </c>
      <c r="J249" s="331">
        <v>-0.29666666666666602</v>
      </c>
      <c r="K249" s="331">
        <v>0.99769217652702402</v>
      </c>
      <c r="L249" s="331">
        <v>1.2460712953786699</v>
      </c>
      <c r="M249" s="331">
        <v>0.25772297170334701</v>
      </c>
    </row>
    <row r="250" spans="1:25">
      <c r="A250" s="336" t="s">
        <v>142</v>
      </c>
      <c r="B250" s="340" t="s">
        <v>95</v>
      </c>
      <c r="C250" s="334">
        <v>21.9012459080007</v>
      </c>
      <c r="D250" s="334">
        <v>24.206029046405298</v>
      </c>
      <c r="E250" s="331"/>
      <c r="F250" s="331"/>
      <c r="G250" s="331">
        <v>0.88666666666666705</v>
      </c>
      <c r="H250" s="331"/>
      <c r="I250" s="331">
        <v>-0.59666666666666501</v>
      </c>
      <c r="J250" s="331"/>
      <c r="K250" s="331">
        <v>1.5122185602398199</v>
      </c>
      <c r="L250" s="331"/>
      <c r="M250" s="331"/>
    </row>
    <row r="251" spans="1:25" ht="15" thickBot="1">
      <c r="A251" s="336" t="s">
        <v>142</v>
      </c>
      <c r="B251" s="339" t="s">
        <v>95</v>
      </c>
      <c r="C251" s="334">
        <v>22.2126787229436</v>
      </c>
      <c r="D251" s="334">
        <v>23.779955653998002</v>
      </c>
      <c r="E251" s="331"/>
      <c r="F251" s="331"/>
      <c r="G251" s="331">
        <v>1.1866666666666701</v>
      </c>
      <c r="H251" s="331"/>
      <c r="I251" s="331">
        <v>-0.29666666666666403</v>
      </c>
      <c r="J251" s="331"/>
      <c r="K251" s="331">
        <v>1.2283031493691701</v>
      </c>
      <c r="L251" s="331"/>
      <c r="M251" s="331"/>
    </row>
    <row r="252" spans="1:25">
      <c r="A252" s="336" t="s">
        <v>142</v>
      </c>
      <c r="B252" s="338" t="s">
        <v>94</v>
      </c>
      <c r="C252" s="334">
        <v>21.6563481906642</v>
      </c>
      <c r="D252" s="333">
        <v>24.651929048207901</v>
      </c>
      <c r="E252" s="331">
        <f>AVERAGE(C252:C254)</f>
        <v>21.982361416543529</v>
      </c>
      <c r="F252" s="331">
        <f>AVERAGE(D252:D254)</f>
        <v>24.807634188149702</v>
      </c>
      <c r="G252" s="331">
        <f>C252-F252</f>
        <v>-3.1512859974855019</v>
      </c>
      <c r="H252" s="331">
        <f>AVERAGE(G252:G254)</f>
        <v>-2.8252727716061679</v>
      </c>
      <c r="I252" s="331">
        <f>G252-H243</f>
        <v>-3.2906635878252679</v>
      </c>
      <c r="J252" s="332">
        <f>AVERAGE(I252:I254)</f>
        <v>-2.9646503619459339</v>
      </c>
      <c r="K252" s="331">
        <f t="shared" ref="K252:K272" si="10">2^-(I252)</f>
        <v>9.7856222207723942</v>
      </c>
      <c r="L252" s="331">
        <f>AVERAGE(K252:K254)</f>
        <v>7.9395516913489956</v>
      </c>
      <c r="M252" s="331">
        <f>STDEV(K252:K254)</f>
        <v>1.7815454857331283</v>
      </c>
      <c r="O252" s="329"/>
      <c r="P252" s="354"/>
      <c r="Q252" s="329"/>
      <c r="R252" s="329"/>
      <c r="S252" s="329"/>
      <c r="T252" s="329"/>
      <c r="U252" s="329"/>
      <c r="V252" s="353"/>
      <c r="W252" s="329"/>
      <c r="X252" s="329"/>
      <c r="Y252" s="329"/>
    </row>
    <row r="253" spans="1:25">
      <c r="A253" s="336" t="s">
        <v>142</v>
      </c>
      <c r="B253" s="337" t="s">
        <v>94</v>
      </c>
      <c r="C253" s="334">
        <v>21.983057467417801</v>
      </c>
      <c r="D253" s="333">
        <v>24.651664480133402</v>
      </c>
      <c r="E253" s="331"/>
      <c r="F253" s="331"/>
      <c r="G253" s="331">
        <f>C253-F252</f>
        <v>-2.8245767207319012</v>
      </c>
      <c r="H253" s="331"/>
      <c r="I253" s="331">
        <f>G253-H243</f>
        <v>-2.9639543110716673</v>
      </c>
      <c r="J253" s="332"/>
      <c r="K253" s="331">
        <f t="shared" si="10"/>
        <v>7.8025965866921645</v>
      </c>
      <c r="L253" s="331"/>
      <c r="M253" s="331"/>
      <c r="O253" s="329"/>
      <c r="P253" s="354"/>
      <c r="Q253" s="329"/>
      <c r="R253" s="329"/>
      <c r="S253" s="329"/>
      <c r="T253" s="329"/>
      <c r="U253" s="329"/>
      <c r="V253" s="353"/>
      <c r="W253" s="329"/>
      <c r="X253" s="329"/>
      <c r="Y253" s="329"/>
    </row>
    <row r="254" spans="1:25" ht="15" thickBot="1">
      <c r="A254" s="336" t="s">
        <v>142</v>
      </c>
      <c r="B254" s="335" t="s">
        <v>94</v>
      </c>
      <c r="C254" s="334">
        <v>22.307678591548601</v>
      </c>
      <c r="D254" s="333">
        <v>25.119309036107801</v>
      </c>
      <c r="E254" s="331"/>
      <c r="F254" s="331"/>
      <c r="G254" s="331">
        <f>C254-F252</f>
        <v>-2.4999555966011009</v>
      </c>
      <c r="H254" s="331"/>
      <c r="I254" s="331">
        <f>G254-H243</f>
        <v>-2.6393331869408669</v>
      </c>
      <c r="J254" s="332"/>
      <c r="K254" s="331">
        <f t="shared" si="10"/>
        <v>6.2304362665824291</v>
      </c>
      <c r="L254" s="331"/>
      <c r="M254" s="331"/>
      <c r="O254" s="329"/>
      <c r="P254" s="354"/>
      <c r="Q254" s="329"/>
      <c r="R254" s="329"/>
      <c r="S254" s="329"/>
      <c r="T254" s="329"/>
      <c r="U254" s="329"/>
      <c r="V254" s="353"/>
      <c r="W254" s="329"/>
      <c r="X254" s="329"/>
      <c r="Y254" s="329"/>
    </row>
    <row r="255" spans="1:25">
      <c r="A255" s="336" t="s">
        <v>142</v>
      </c>
      <c r="B255" s="341" t="s">
        <v>93</v>
      </c>
      <c r="C255" s="334">
        <v>23.0933863527951</v>
      </c>
      <c r="D255" s="333">
        <v>23.127686322779098</v>
      </c>
      <c r="E255" s="331">
        <f>AVERAGE(C255:C257)</f>
        <v>22.332145118665732</v>
      </c>
      <c r="F255" s="331">
        <f>AVERAGE(D255:D257)</f>
        <v>24.778308146974236</v>
      </c>
      <c r="G255" s="331">
        <f>C255-F255</f>
        <v>-1.6849217941791359</v>
      </c>
      <c r="H255" s="331">
        <f>AVERAGE(G255:G257)</f>
        <v>-2.446163028308503</v>
      </c>
      <c r="I255" s="331">
        <f>G255-H243</f>
        <v>-1.8242993845189019</v>
      </c>
      <c r="J255" s="332">
        <f>AVERAGE(I255:I257)</f>
        <v>-2.585540618648269</v>
      </c>
      <c r="K255" s="331">
        <f t="shared" si="10"/>
        <v>3.541349874269065</v>
      </c>
      <c r="L255" s="331">
        <f>AVERAGE(K255:K257)</f>
        <v>6.576899036866366</v>
      </c>
      <c r="M255" s="331">
        <f>STDEV(K255:K257)</f>
        <v>3.3715872515756486</v>
      </c>
    </row>
    <row r="256" spans="1:25">
      <c r="A256" s="336" t="s">
        <v>142</v>
      </c>
      <c r="B256" s="340" t="s">
        <v>93</v>
      </c>
      <c r="C256" s="334">
        <v>21.566374160928099</v>
      </c>
      <c r="D256" s="333">
        <v>25.347818437034999</v>
      </c>
      <c r="E256" s="331"/>
      <c r="F256" s="331"/>
      <c r="G256" s="331">
        <f>C256-F255</f>
        <v>-3.2119339860461373</v>
      </c>
      <c r="H256" s="331"/>
      <c r="I256" s="331">
        <f>G256-H243</f>
        <v>-3.3513115763859034</v>
      </c>
      <c r="J256" s="332"/>
      <c r="K256" s="331">
        <f t="shared" si="10"/>
        <v>10.205759015793106</v>
      </c>
      <c r="L256" s="331"/>
      <c r="M256" s="331"/>
    </row>
    <row r="257" spans="1:13" ht="15" thickBot="1">
      <c r="A257" s="336" t="s">
        <v>142</v>
      </c>
      <c r="B257" s="339" t="s">
        <v>93</v>
      </c>
      <c r="C257" s="334">
        <v>22.336674842274</v>
      </c>
      <c r="D257" s="333">
        <v>25.859419681108601</v>
      </c>
      <c r="E257" s="331"/>
      <c r="F257" s="331"/>
      <c r="G257" s="331">
        <f>C257-F255</f>
        <v>-2.4416333047002361</v>
      </c>
      <c r="H257" s="331"/>
      <c r="I257" s="331">
        <f>G257-H243</f>
        <v>-2.5810108950400021</v>
      </c>
      <c r="J257" s="332"/>
      <c r="K257" s="331">
        <f t="shared" si="10"/>
        <v>5.9835882205369293</v>
      </c>
      <c r="L257" s="331"/>
      <c r="M257" s="331"/>
    </row>
    <row r="258" spans="1:13">
      <c r="A258" s="336" t="s">
        <v>142</v>
      </c>
      <c r="B258" s="338" t="s">
        <v>92</v>
      </c>
      <c r="C258" s="334">
        <v>21.645949226540601</v>
      </c>
      <c r="D258" s="333">
        <v>25.3728884880252</v>
      </c>
      <c r="E258" s="331">
        <f>AVERAGE(C258:C260)</f>
        <v>22.947897866449733</v>
      </c>
      <c r="F258" s="331">
        <f>AVERAGE(D258:D260)</f>
        <v>24.838485692892863</v>
      </c>
      <c r="G258" s="331">
        <f>C258-F258</f>
        <v>-3.1925364663522622</v>
      </c>
      <c r="H258" s="331">
        <f>AVERAGE(G258:G260)</f>
        <v>-1.8905878264431297</v>
      </c>
      <c r="I258" s="331">
        <f>G258-H243</f>
        <v>-3.3319140566920282</v>
      </c>
      <c r="J258" s="332">
        <f>AVERAGE(I258:I260)</f>
        <v>-2.0299654167828955</v>
      </c>
      <c r="K258" s="331">
        <f t="shared" si="10"/>
        <v>10.069457518876467</v>
      </c>
      <c r="L258" s="331">
        <f>AVERAGE(K258:K260)</f>
        <v>5.090398381514567</v>
      </c>
      <c r="M258" s="331">
        <f>STDEV(K258:K260)</f>
        <v>4.311994456546703</v>
      </c>
    </row>
    <row r="259" spans="1:13">
      <c r="A259" s="336" t="s">
        <v>142</v>
      </c>
      <c r="B259" s="337" t="s">
        <v>92</v>
      </c>
      <c r="C259" s="334">
        <v>23.596167598220401</v>
      </c>
      <c r="D259" s="333">
        <v>24.1344693890332</v>
      </c>
      <c r="E259" s="331"/>
      <c r="F259" s="331">
        <f>AVERAGE(D259:D261)</f>
        <v>24.567740938416431</v>
      </c>
      <c r="G259" s="331">
        <f>C259-F258</f>
        <v>-1.2423180946724628</v>
      </c>
      <c r="H259" s="331"/>
      <c r="I259" s="331">
        <f>G259-H243</f>
        <v>-1.3816956850122288</v>
      </c>
      <c r="J259" s="332"/>
      <c r="K259" s="331">
        <f t="shared" si="10"/>
        <v>2.6057445978188318</v>
      </c>
      <c r="L259" s="331"/>
      <c r="M259" s="331"/>
    </row>
    <row r="260" spans="1:13" ht="15" thickBot="1">
      <c r="A260" s="336" t="s">
        <v>142</v>
      </c>
      <c r="B260" s="335" t="s">
        <v>92</v>
      </c>
      <c r="C260" s="334">
        <v>23.601576774588199</v>
      </c>
      <c r="D260" s="333">
        <v>25.008099201620201</v>
      </c>
      <c r="E260" s="331"/>
      <c r="F260" s="331">
        <f>AVERAGE(D260:D262)</f>
        <v>24.870510809340136</v>
      </c>
      <c r="G260" s="331">
        <f>C260-F258</f>
        <v>-1.236908918304664</v>
      </c>
      <c r="H260" s="331"/>
      <c r="I260" s="331">
        <f>G260-H243</f>
        <v>-1.37628650864443</v>
      </c>
      <c r="J260" s="332"/>
      <c r="K260" s="331">
        <f t="shared" si="10"/>
        <v>2.5959930278484</v>
      </c>
      <c r="L260" s="331"/>
      <c r="M260" s="331"/>
    </row>
    <row r="261" spans="1:13">
      <c r="A261" s="336" t="s">
        <v>142</v>
      </c>
      <c r="B261" s="341" t="s">
        <v>91</v>
      </c>
      <c r="C261" s="334">
        <v>21.739422892094002</v>
      </c>
      <c r="D261" s="334">
        <v>24.560654224595901</v>
      </c>
      <c r="E261" s="331">
        <f>AVERAGE(C261:C263)</f>
        <v>22.399347134072901</v>
      </c>
      <c r="F261" s="331">
        <f>AVERAGE(D261:D263)</f>
        <v>24.581623293011102</v>
      </c>
      <c r="G261" s="331">
        <f>C261-F261</f>
        <v>-2.8422004009171005</v>
      </c>
      <c r="H261" s="331">
        <f>AVERAGE(G261:G263)</f>
        <v>-2.1822761589382025</v>
      </c>
      <c r="I261" s="331">
        <f>G261-H243</f>
        <v>-2.9815779912568665</v>
      </c>
      <c r="J261" s="332">
        <f>AVERAGE(I261:I263)</f>
        <v>-2.3216537492779685</v>
      </c>
      <c r="K261" s="331">
        <f t="shared" si="10"/>
        <v>7.8984961315705107</v>
      </c>
      <c r="L261" s="331">
        <f>AVERAGE(K261:K263)</f>
        <v>6.1103067838846057</v>
      </c>
      <c r="M261" s="331">
        <f>STDEV(K261:K263)</f>
        <v>3.7135310678819309</v>
      </c>
    </row>
    <row r="262" spans="1:13">
      <c r="A262" s="336" t="s">
        <v>142</v>
      </c>
      <c r="B262" s="340" t="s">
        <v>91</v>
      </c>
      <c r="C262" s="334">
        <v>23.840515940490899</v>
      </c>
      <c r="D262" s="334">
        <v>25.042779001804298</v>
      </c>
      <c r="E262" s="331"/>
      <c r="F262" s="331"/>
      <c r="G262" s="331">
        <f>C262-F261</f>
        <v>-0.74110735252020277</v>
      </c>
      <c r="H262" s="331"/>
      <c r="I262" s="331">
        <f>G262-H243</f>
        <v>-0.88048494285996881</v>
      </c>
      <c r="J262" s="332"/>
      <c r="K262" s="331">
        <f t="shared" si="10"/>
        <v>1.8409940230521136</v>
      </c>
      <c r="L262" s="331"/>
      <c r="M262" s="331"/>
    </row>
    <row r="263" spans="1:13" ht="15" thickBot="1">
      <c r="A263" s="336" t="s">
        <v>142</v>
      </c>
      <c r="B263" s="339" t="s">
        <v>91</v>
      </c>
      <c r="C263" s="334">
        <v>21.618102569633798</v>
      </c>
      <c r="D263" s="334">
        <v>24.1414366526331</v>
      </c>
      <c r="E263" s="331"/>
      <c r="F263" s="331"/>
      <c r="G263" s="331">
        <f>C263-F261</f>
        <v>-2.9635207233773038</v>
      </c>
      <c r="H263" s="331"/>
      <c r="I263" s="331">
        <f>G263-H243</f>
        <v>-3.1028983137170698</v>
      </c>
      <c r="J263" s="332"/>
      <c r="K263" s="331">
        <f t="shared" si="10"/>
        <v>8.5914301970311904</v>
      </c>
      <c r="L263" s="331"/>
      <c r="M263" s="331"/>
    </row>
    <row r="264" spans="1:13">
      <c r="A264" s="336" t="s">
        <v>142</v>
      </c>
      <c r="B264" s="338" t="s">
        <v>90</v>
      </c>
      <c r="C264" s="333">
        <v>21.4996047416343</v>
      </c>
      <c r="D264" s="333">
        <v>24.410108284275399</v>
      </c>
      <c r="E264" s="331">
        <f>AVERAGE(C264:C266)</f>
        <v>22.814404599914468</v>
      </c>
      <c r="F264" s="331">
        <f>AVERAGE(D264:D266)</f>
        <v>24.476749112434433</v>
      </c>
      <c r="G264" s="331">
        <f>C264-F264</f>
        <v>-2.9771443708001328</v>
      </c>
      <c r="H264" s="331">
        <f>AVERAGE(G264:G266)</f>
        <v>-1.6623445125199663</v>
      </c>
      <c r="I264" s="331">
        <f>G264-H243</f>
        <v>-3.1165219611398989</v>
      </c>
      <c r="J264" s="332">
        <f>AVERAGE(I264:I266)</f>
        <v>-1.8017221028597323</v>
      </c>
      <c r="K264" s="331">
        <f t="shared" si="10"/>
        <v>8.6729450030764639</v>
      </c>
      <c r="L264" s="331">
        <f>AVERAGE(K264:K266)</f>
        <v>4.4127365585438341</v>
      </c>
      <c r="M264" s="331">
        <f>STDEV(K264:K266)</f>
        <v>3.7331587970813316</v>
      </c>
    </row>
    <row r="265" spans="1:13">
      <c r="A265" s="336" t="s">
        <v>142</v>
      </c>
      <c r="B265" s="337" t="s">
        <v>90</v>
      </c>
      <c r="C265" s="333">
        <v>23.839573172784799</v>
      </c>
      <c r="D265" s="333">
        <v>25.183386257985099</v>
      </c>
      <c r="E265" s="331"/>
      <c r="F265" s="331"/>
      <c r="G265" s="331">
        <f>C265-F264</f>
        <v>-0.6371759396496337</v>
      </c>
      <c r="H265" s="331"/>
      <c r="I265" s="331">
        <f>G265-H243</f>
        <v>-0.77655352998939975</v>
      </c>
      <c r="J265" s="332"/>
      <c r="K265" s="331">
        <f t="shared" si="10"/>
        <v>1.7130336959390919</v>
      </c>
      <c r="L265" s="331"/>
      <c r="M265" s="331"/>
    </row>
    <row r="266" spans="1:13" ht="15" thickBot="1">
      <c r="A266" s="336" t="s">
        <v>142</v>
      </c>
      <c r="B266" s="335" t="s">
        <v>90</v>
      </c>
      <c r="C266" s="333">
        <v>23.104035885324301</v>
      </c>
      <c r="D266" s="333">
        <v>23.836752795042798</v>
      </c>
      <c r="E266" s="331"/>
      <c r="F266" s="331"/>
      <c r="G266" s="331">
        <f>C266-F264</f>
        <v>-1.3727132271101326</v>
      </c>
      <c r="H266" s="331"/>
      <c r="I266" s="331">
        <f>G266-H243</f>
        <v>-1.5120908174498986</v>
      </c>
      <c r="J266" s="332"/>
      <c r="K266" s="331">
        <f t="shared" si="10"/>
        <v>2.8522309766159455</v>
      </c>
      <c r="L266" s="331"/>
      <c r="M266" s="331"/>
    </row>
    <row r="267" spans="1:13">
      <c r="A267" s="336" t="s">
        <v>142</v>
      </c>
      <c r="B267" s="341" t="s">
        <v>89</v>
      </c>
      <c r="C267" s="333">
        <v>23.242368503249601</v>
      </c>
      <c r="D267" s="333">
        <v>25.171993957260799</v>
      </c>
      <c r="E267" s="331">
        <f>AVERAGE(C267:C269)</f>
        <v>23.091189214319169</v>
      </c>
      <c r="F267" s="331">
        <f>AVERAGE(D267:D269)</f>
        <v>25.152306513959132</v>
      </c>
      <c r="G267" s="331">
        <f>C267-F267</f>
        <v>-1.9099380107095314</v>
      </c>
      <c r="H267" s="331">
        <f>AVERAGE(G267:G269)</f>
        <v>-2.0611172996399652</v>
      </c>
      <c r="I267" s="331">
        <f>G267-H243</f>
        <v>-2.0493156010492974</v>
      </c>
      <c r="J267" s="332">
        <f>AVERAGE(I267:I269)</f>
        <v>-2.2004948899797312</v>
      </c>
      <c r="K267" s="331">
        <f t="shared" si="10"/>
        <v>4.1390956872457672</v>
      </c>
      <c r="L267" s="331">
        <f>AVERAGE(K267:K269)</f>
        <v>4.9167165232392858</v>
      </c>
      <c r="M267" s="331">
        <f>STDEV(K267:K269)</f>
        <v>2.267491885927178</v>
      </c>
    </row>
    <row r="268" spans="1:13">
      <c r="A268" s="336" t="s">
        <v>142</v>
      </c>
      <c r="B268" s="340" t="s">
        <v>89</v>
      </c>
      <c r="C268" s="333">
        <v>23.640759554972501</v>
      </c>
      <c r="D268" s="333">
        <v>25.767148494716999</v>
      </c>
      <c r="E268" s="331"/>
      <c r="F268" s="331"/>
      <c r="G268" s="331">
        <f>C268-F267</f>
        <v>-1.5115469589866315</v>
      </c>
      <c r="H268" s="331"/>
      <c r="I268" s="331">
        <f>G268-H243</f>
        <v>-1.6509245493263975</v>
      </c>
      <c r="J268" s="332"/>
      <c r="K268" s="331">
        <f t="shared" si="10"/>
        <v>3.1403482351433727</v>
      </c>
      <c r="L268" s="331"/>
      <c r="M268" s="331"/>
    </row>
    <row r="269" spans="1:13" ht="15" thickBot="1">
      <c r="A269" s="336" t="s">
        <v>142</v>
      </c>
      <c r="B269" s="339" t="s">
        <v>89</v>
      </c>
      <c r="C269" s="333">
        <v>22.3904395847354</v>
      </c>
      <c r="D269" s="333">
        <v>24.517777089899599</v>
      </c>
      <c r="E269" s="331"/>
      <c r="F269" s="331"/>
      <c r="G269" s="331">
        <f>C269-F267</f>
        <v>-2.7618669292237321</v>
      </c>
      <c r="H269" s="331"/>
      <c r="I269" s="331">
        <f>G269-H243</f>
        <v>-2.9012445195634982</v>
      </c>
      <c r="J269" s="332"/>
      <c r="K269" s="331">
        <f t="shared" si="10"/>
        <v>7.4707056473287174</v>
      </c>
      <c r="L269" s="331"/>
      <c r="M269" s="331"/>
    </row>
    <row r="270" spans="1:13">
      <c r="A270" s="336" t="s">
        <v>142</v>
      </c>
      <c r="B270" s="338" t="s">
        <v>87</v>
      </c>
      <c r="C270" s="334">
        <v>22.6545056944347</v>
      </c>
      <c r="D270" s="333">
        <v>24.8071526611987</v>
      </c>
      <c r="E270" s="331">
        <f>AVERAGE(C270:C272)</f>
        <v>22.968493177180235</v>
      </c>
      <c r="F270" s="331">
        <f>AVERAGE(D271:D273)</f>
        <v>24.6134425643776</v>
      </c>
      <c r="G270" s="331">
        <f>C270-F268</f>
        <v>22.6545056944347</v>
      </c>
      <c r="H270" s="331">
        <f>AVERAGE(G270:G272)</f>
        <v>14.7640123223877</v>
      </c>
      <c r="I270" s="331">
        <f>G270-T252</f>
        <v>22.6545056944347</v>
      </c>
      <c r="J270" s="332">
        <f>AVERAGE(I270:I272)</f>
        <v>14.7640123223877</v>
      </c>
      <c r="K270" s="331">
        <f t="shared" si="10"/>
        <v>1.5146568351955736E-7</v>
      </c>
      <c r="L270" s="331">
        <f>AVERAGE(K270:K272)</f>
        <v>0.67534390907630171</v>
      </c>
      <c r="M270" s="331">
        <f>STDEV(K270:K272)</f>
        <v>1.1697297009089254</v>
      </c>
    </row>
    <row r="271" spans="1:13">
      <c r="A271" s="336" t="s">
        <v>142</v>
      </c>
      <c r="B271" s="337" t="s">
        <v>87</v>
      </c>
      <c r="C271" s="334">
        <v>22.656187823758501</v>
      </c>
      <c r="D271" s="333">
        <v>25.1370232484099</v>
      </c>
      <c r="E271" s="331"/>
      <c r="F271" s="331"/>
      <c r="G271" s="331">
        <f>C271-F269</f>
        <v>22.656187823758501</v>
      </c>
      <c r="H271" s="331"/>
      <c r="I271" s="331">
        <f>G271-T252</f>
        <v>22.656187823758501</v>
      </c>
      <c r="J271" s="332"/>
      <c r="K271" s="331">
        <f t="shared" si="10"/>
        <v>1.5128918302333113E-7</v>
      </c>
      <c r="L271" s="331"/>
      <c r="M271" s="331"/>
    </row>
    <row r="272" spans="1:13" ht="15" thickBot="1">
      <c r="A272" s="336" t="s">
        <v>142</v>
      </c>
      <c r="B272" s="335" t="s">
        <v>87</v>
      </c>
      <c r="C272" s="334">
        <v>23.594786013347498</v>
      </c>
      <c r="D272" s="333">
        <v>24.0898618803453</v>
      </c>
      <c r="E272" s="331"/>
      <c r="F272" s="331"/>
      <c r="G272" s="331">
        <f>C272-F270</f>
        <v>-1.0186565510301016</v>
      </c>
      <c r="H272" s="331"/>
      <c r="I272" s="331">
        <f>G272-T252</f>
        <v>-1.0186565510301016</v>
      </c>
      <c r="J272" s="332"/>
      <c r="K272" s="331">
        <f t="shared" si="10"/>
        <v>2.0260314244740387</v>
      </c>
      <c r="L272" s="331"/>
      <c r="M272" s="331"/>
    </row>
    <row r="275" spans="1:17" ht="20">
      <c r="A275" s="455" t="s">
        <v>44</v>
      </c>
      <c r="B275" s="456"/>
      <c r="C275" s="457"/>
      <c r="E275" s="460" t="s">
        <v>124</v>
      </c>
      <c r="F275" s="460"/>
    </row>
    <row r="276" spans="1:17" ht="16" thickBot="1">
      <c r="A276" s="349" t="s">
        <v>117</v>
      </c>
      <c r="B276" s="349" t="s">
        <v>116</v>
      </c>
      <c r="C276" s="348" t="s">
        <v>115</v>
      </c>
      <c r="D276" s="348" t="s">
        <v>114</v>
      </c>
      <c r="E276" s="346" t="s">
        <v>113</v>
      </c>
      <c r="F276" s="346" t="s">
        <v>112</v>
      </c>
      <c r="G276" s="347" t="s">
        <v>111</v>
      </c>
      <c r="H276" s="346" t="s">
        <v>110</v>
      </c>
      <c r="I276" s="347" t="s">
        <v>109</v>
      </c>
      <c r="J276" s="346" t="s">
        <v>108</v>
      </c>
      <c r="K276" s="346" t="s">
        <v>107</v>
      </c>
      <c r="L276" s="346" t="s">
        <v>106</v>
      </c>
      <c r="M276" s="346" t="s">
        <v>105</v>
      </c>
      <c r="O276" s="342"/>
      <c r="P276" s="345" t="s">
        <v>104</v>
      </c>
      <c r="Q276" s="344" t="s">
        <v>103</v>
      </c>
    </row>
    <row r="277" spans="1:17">
      <c r="A277" s="336" t="s">
        <v>142</v>
      </c>
      <c r="B277" s="341" t="s">
        <v>100</v>
      </c>
      <c r="C277" s="334">
        <v>22.081838753522302</v>
      </c>
      <c r="D277" s="333">
        <v>25.3660792156562</v>
      </c>
      <c r="E277" s="331">
        <f>AVERAGE(C277:C279)</f>
        <v>22.452880991180233</v>
      </c>
      <c r="F277" s="331">
        <f>AVERAGE(D277:D279)</f>
        <v>25.3268425065753</v>
      </c>
      <c r="G277" s="331">
        <f>C277-F277</f>
        <v>-3.2450037530529983</v>
      </c>
      <c r="H277" s="331">
        <f>AVERAGE(G277:G279)</f>
        <v>-2.8739615153950666</v>
      </c>
      <c r="I277" s="331">
        <f>G277-H277</f>
        <v>-0.37104223765793165</v>
      </c>
      <c r="J277" s="332">
        <f>AVERAGE(I277:I279)</f>
        <v>0</v>
      </c>
      <c r="K277" s="331">
        <f t="shared" ref="K277:K306" si="11">2^-(I277)</f>
        <v>1.2932867947788627</v>
      </c>
      <c r="L277" s="350">
        <f>AVERAGE(K277:K279)</f>
        <v>1.033619141541233</v>
      </c>
      <c r="M277" s="331">
        <f>STDEV(K277:K279)</f>
        <v>0.30687890698499948</v>
      </c>
      <c r="O277" s="343" t="s">
        <v>102</v>
      </c>
      <c r="P277" s="342">
        <v>1.0336191415412299</v>
      </c>
      <c r="Q277" s="342">
        <v>0.52928629958287499</v>
      </c>
    </row>
    <row r="278" spans="1:17">
      <c r="A278" s="336" t="s">
        <v>142</v>
      </c>
      <c r="B278" s="340" t="s">
        <v>100</v>
      </c>
      <c r="C278" s="334">
        <v>22.977860174632799</v>
      </c>
      <c r="D278" s="333">
        <v>25.762808809638699</v>
      </c>
      <c r="E278" s="331"/>
      <c r="F278" s="331"/>
      <c r="G278" s="331">
        <f>C278-F277</f>
        <v>-2.3489823319425014</v>
      </c>
      <c r="H278" s="331"/>
      <c r="I278" s="331">
        <f>G278-H277</f>
        <v>0.52497918345256522</v>
      </c>
      <c r="J278" s="332"/>
      <c r="K278" s="331">
        <f t="shared" si="11"/>
        <v>0.69496913751067058</v>
      </c>
      <c r="L278" s="331"/>
      <c r="M278" s="331"/>
      <c r="O278" s="343" t="s">
        <v>101</v>
      </c>
      <c r="P278" s="342">
        <v>0.56347850871146099</v>
      </c>
      <c r="Q278" s="342">
        <v>0.770795492037468</v>
      </c>
    </row>
    <row r="279" spans="1:17" ht="15" thickBot="1">
      <c r="A279" s="336" t="s">
        <v>142</v>
      </c>
      <c r="B279" s="339" t="s">
        <v>100</v>
      </c>
      <c r="C279" s="334">
        <v>22.2989440453856</v>
      </c>
      <c r="D279" s="333">
        <v>24.851639494431002</v>
      </c>
      <c r="E279" s="331"/>
      <c r="F279" s="331"/>
      <c r="G279" s="331">
        <f>C279-F277</f>
        <v>-3.0278984611897002</v>
      </c>
      <c r="H279" s="331"/>
      <c r="I279" s="331">
        <f>G279-H277</f>
        <v>-0.15393694579463357</v>
      </c>
      <c r="J279" s="332"/>
      <c r="K279" s="331">
        <f t="shared" si="11"/>
        <v>1.1126014923341663</v>
      </c>
      <c r="L279" s="331"/>
      <c r="M279" s="331"/>
      <c r="O279" s="343" t="s">
        <v>99</v>
      </c>
      <c r="P279" s="342">
        <v>0.43427860384283801</v>
      </c>
      <c r="Q279" s="342">
        <v>8.7748487015591001E-2</v>
      </c>
    </row>
    <row r="280" spans="1:17">
      <c r="A280" s="336" t="s">
        <v>142</v>
      </c>
      <c r="B280" s="338" t="s">
        <v>96</v>
      </c>
      <c r="C280" s="334">
        <v>21.3742846420337</v>
      </c>
      <c r="D280" s="333">
        <v>23.364042569814</v>
      </c>
      <c r="E280" s="331">
        <f>AVERAGE(C280:C282)</f>
        <v>22.538329932984766</v>
      </c>
      <c r="F280" s="331">
        <f>AVERAGE(D280:D282)</f>
        <v>24.217562742776803</v>
      </c>
      <c r="G280" s="331">
        <f>C280-F280</f>
        <v>-2.8432781007431025</v>
      </c>
      <c r="H280" s="331">
        <f>AVERAGE(G280:G282)</f>
        <v>-1.6792328097920368</v>
      </c>
      <c r="I280" s="331">
        <f>G280-H277</f>
        <v>3.0683414651964114E-2</v>
      </c>
      <c r="J280" s="332">
        <f>AVERAGE(I280:I282)</f>
        <v>1.1947287056030298</v>
      </c>
      <c r="K280" s="331">
        <f t="shared" si="11"/>
        <v>0.97895644926836112</v>
      </c>
      <c r="L280" s="331">
        <f>AVERAGE(K280:K282)</f>
        <v>0.52928629958286288</v>
      </c>
      <c r="M280" s="331">
        <f>STDEV(K280:K282)</f>
        <v>0.3989642846962434</v>
      </c>
      <c r="O280" s="343" t="s">
        <v>98</v>
      </c>
      <c r="P280" s="342">
        <v>0.38197939108968898</v>
      </c>
      <c r="Q280" s="342">
        <v>1.5878602712601999</v>
      </c>
    </row>
    <row r="281" spans="1:17">
      <c r="A281" s="336" t="s">
        <v>142</v>
      </c>
      <c r="B281" s="337" t="s">
        <v>96</v>
      </c>
      <c r="C281" s="334">
        <v>23.542969902538999</v>
      </c>
      <c r="D281" s="333">
        <v>24.154042980333902</v>
      </c>
      <c r="E281" s="331"/>
      <c r="F281" s="331"/>
      <c r="G281" s="331">
        <f>C281-F280</f>
        <v>-0.67459284023780341</v>
      </c>
      <c r="H281" s="331"/>
      <c r="I281" s="331">
        <f>G281-H277</f>
        <v>2.1993686751572632</v>
      </c>
      <c r="J281" s="332"/>
      <c r="K281" s="331">
        <f t="shared" si="11"/>
        <v>0.21773290012212201</v>
      </c>
      <c r="L281" s="331"/>
      <c r="M281" s="331"/>
      <c r="O281" s="343" t="s">
        <v>97</v>
      </c>
      <c r="P281" s="342">
        <v>0.59524186491201303</v>
      </c>
      <c r="Q281" s="342">
        <v>1.8803683989714299</v>
      </c>
    </row>
    <row r="282" spans="1:17" ht="15" thickBot="1">
      <c r="A282" s="336" t="s">
        <v>142</v>
      </c>
      <c r="B282" s="335" t="s">
        <v>96</v>
      </c>
      <c r="C282" s="334">
        <v>22.697735254381598</v>
      </c>
      <c r="D282" s="333">
        <v>25.1346026781825</v>
      </c>
      <c r="E282" s="331"/>
      <c r="F282" s="331"/>
      <c r="G282" s="331">
        <f>C282-F280</f>
        <v>-1.5198274883952045</v>
      </c>
      <c r="H282" s="331"/>
      <c r="I282" s="331">
        <f>G282-H277</f>
        <v>1.3541340269998621</v>
      </c>
      <c r="J282" s="332"/>
      <c r="K282" s="331">
        <f t="shared" si="11"/>
        <v>0.39116954935810561</v>
      </c>
      <c r="L282" s="331"/>
      <c r="M282" s="331"/>
    </row>
    <row r="283" spans="1:17">
      <c r="A283" s="336" t="s">
        <v>142</v>
      </c>
      <c r="B283" s="341" t="s">
        <v>95</v>
      </c>
      <c r="C283" s="334">
        <v>22.839278101721</v>
      </c>
      <c r="D283" s="333">
        <v>23.817776177000201</v>
      </c>
      <c r="E283" s="331">
        <f>AVERAGE(C283:C285)</f>
        <v>22.208475668458533</v>
      </c>
      <c r="F283" s="331">
        <f>AVERAGE(D283:D285)</f>
        <v>24.123128845682</v>
      </c>
      <c r="G283" s="331">
        <f>C283-F283</f>
        <v>-1.2838507439610005</v>
      </c>
      <c r="H283" s="331">
        <f>AVERAGE(G283:G285)</f>
        <v>-1.9146531772234674</v>
      </c>
      <c r="I283" s="331">
        <f>G283-H277</f>
        <v>1.5901107714340661</v>
      </c>
      <c r="J283" s="332">
        <f>AVERAGE(I283:I285)</f>
        <v>0.95930833817159922</v>
      </c>
      <c r="K283" s="331">
        <f t="shared" si="11"/>
        <v>0.33214595007767866</v>
      </c>
      <c r="L283" s="331">
        <f>AVERAGE(K283:K285)</f>
        <v>0.56347850871145122</v>
      </c>
      <c r="M283" s="331">
        <f>STDEV(K283:K285)</f>
        <v>0.3029894832953185</v>
      </c>
    </row>
    <row r="284" spans="1:17">
      <c r="A284" s="336" t="s">
        <v>142</v>
      </c>
      <c r="B284" s="340" t="s">
        <v>95</v>
      </c>
      <c r="C284" s="334">
        <v>21.3908718227331</v>
      </c>
      <c r="D284" s="333">
        <v>25.527722481732699</v>
      </c>
      <c r="E284" s="331"/>
      <c r="F284" s="331"/>
      <c r="G284" s="331">
        <f>C284-F283</f>
        <v>-2.7322570229489003</v>
      </c>
      <c r="H284" s="331"/>
      <c r="I284" s="331">
        <f>G284-H277</f>
        <v>0.14170449244616634</v>
      </c>
      <c r="J284" s="332"/>
      <c r="K284" s="331">
        <f t="shared" si="11"/>
        <v>0.90644758711917184</v>
      </c>
      <c r="L284" s="331"/>
      <c r="M284" s="331"/>
    </row>
    <row r="285" spans="1:17" ht="15" thickBot="1">
      <c r="A285" s="336" t="s">
        <v>142</v>
      </c>
      <c r="B285" s="339" t="s">
        <v>95</v>
      </c>
      <c r="C285" s="334">
        <v>22.395277080921499</v>
      </c>
      <c r="D285" s="333">
        <v>23.023887878313101</v>
      </c>
      <c r="E285" s="331"/>
      <c r="F285" s="331"/>
      <c r="G285" s="331">
        <f>C285-F283</f>
        <v>-1.7278517647605014</v>
      </c>
      <c r="H285" s="331"/>
      <c r="I285" s="331">
        <f>G285-H277</f>
        <v>1.1461097506345652</v>
      </c>
      <c r="J285" s="332"/>
      <c r="K285" s="331">
        <f t="shared" si="11"/>
        <v>0.4518419889375031</v>
      </c>
      <c r="L285" s="331"/>
      <c r="M285" s="331"/>
    </row>
    <row r="286" spans="1:17">
      <c r="A286" s="336" t="s">
        <v>142</v>
      </c>
      <c r="B286" s="338" t="s">
        <v>94</v>
      </c>
      <c r="C286" s="334">
        <v>22.342097651746499</v>
      </c>
      <c r="D286" s="333">
        <v>25.956258108833602</v>
      </c>
      <c r="E286" s="331">
        <f>AVERAGE(C286:C288)</f>
        <v>22.0242386247462</v>
      </c>
      <c r="F286" s="331">
        <f>AVERAGE(D286:D288)</f>
        <v>24.371755753073433</v>
      </c>
      <c r="G286" s="331">
        <f>C286-F286</f>
        <v>-2.0296581013269339</v>
      </c>
      <c r="H286" s="331">
        <f>AVERAGE(G286:G288)</f>
        <v>-2.3475171283272331</v>
      </c>
      <c r="I286" s="331">
        <f>G286-H277</f>
        <v>0.8443034140681327</v>
      </c>
      <c r="J286" s="332">
        <f>AVERAGE(I286:I288)</f>
        <v>0.52644438706783347</v>
      </c>
      <c r="K286" s="331">
        <f t="shared" si="11"/>
        <v>0.556979674358273</v>
      </c>
      <c r="L286" s="331">
        <f>AVERAGE(K286:K288)</f>
        <v>0.77079549203747311</v>
      </c>
      <c r="M286" s="331">
        <f>STDEV(K286:K288)</f>
        <v>0.4514925539698092</v>
      </c>
    </row>
    <row r="287" spans="1:17">
      <c r="A287" s="336" t="s">
        <v>142</v>
      </c>
      <c r="B287" s="337" t="s">
        <v>94</v>
      </c>
      <c r="C287" s="334">
        <v>21.131008025452999</v>
      </c>
      <c r="D287" s="333">
        <v>23.375008536789601</v>
      </c>
      <c r="E287" s="331"/>
      <c r="F287" s="331"/>
      <c r="G287" s="331">
        <f>C287-F286</f>
        <v>-3.2407477276204339</v>
      </c>
      <c r="H287" s="331"/>
      <c r="I287" s="331">
        <f>G287-H277</f>
        <v>-0.36678621222536734</v>
      </c>
      <c r="J287" s="332"/>
      <c r="K287" s="331">
        <f t="shared" si="11"/>
        <v>1.2894771535287113</v>
      </c>
      <c r="L287" s="331"/>
      <c r="M287" s="331"/>
    </row>
    <row r="288" spans="1:17" ht="15" thickBot="1">
      <c r="A288" s="336" t="s">
        <v>142</v>
      </c>
      <c r="B288" s="335" t="s">
        <v>94</v>
      </c>
      <c r="C288" s="334">
        <v>22.599610197039102</v>
      </c>
      <c r="D288" s="333">
        <v>23.784000613597101</v>
      </c>
      <c r="E288" s="331"/>
      <c r="F288" s="331"/>
      <c r="G288" s="331">
        <f>C288-F286</f>
        <v>-1.7721455560343315</v>
      </c>
      <c r="H288" s="331"/>
      <c r="I288" s="331">
        <f>G288-H277</f>
        <v>1.1018159593607351</v>
      </c>
      <c r="J288" s="332"/>
      <c r="K288" s="331">
        <f t="shared" si="11"/>
        <v>0.46592964822543498</v>
      </c>
      <c r="L288" s="331"/>
      <c r="M288" s="331"/>
    </row>
    <row r="289" spans="1:13">
      <c r="A289" s="336" t="s">
        <v>142</v>
      </c>
      <c r="B289" s="341" t="s">
        <v>93</v>
      </c>
      <c r="C289" s="334">
        <v>21.0985275500454</v>
      </c>
      <c r="D289" s="333">
        <v>23.931770461766199</v>
      </c>
      <c r="E289" s="331">
        <f>AVERAGE(C289:C291)</f>
        <v>22.656132111259765</v>
      </c>
      <c r="F289" s="331">
        <f>AVERAGE(D289:D291)</f>
        <v>23.871654154336436</v>
      </c>
      <c r="G289" s="331">
        <f>C289-F289</f>
        <v>-2.7731266042910363</v>
      </c>
      <c r="H289" s="331">
        <f>AVERAGE(G289:G291)</f>
        <v>-1.21552204307667</v>
      </c>
      <c r="I289" s="331">
        <f>G289-H277</f>
        <v>0.10083491110403031</v>
      </c>
      <c r="J289" s="332">
        <f>AVERAGE(I289:I291)</f>
        <v>1.6584394723183966</v>
      </c>
      <c r="K289" s="331">
        <f t="shared" si="11"/>
        <v>0.9324931863689867</v>
      </c>
      <c r="L289" s="331">
        <f>AVERAGE(K289:K291)</f>
        <v>0.43427860384283373</v>
      </c>
      <c r="M289" s="331">
        <f>STDEV(K289:K291)</f>
        <v>0.43169569557541798</v>
      </c>
    </row>
    <row r="290" spans="1:13">
      <c r="A290" s="336" t="s">
        <v>142</v>
      </c>
      <c r="B290" s="340" t="s">
        <v>93</v>
      </c>
      <c r="C290" s="334">
        <v>23.5447342437865</v>
      </c>
      <c r="D290" s="333">
        <v>24.668159525387601</v>
      </c>
      <c r="E290" s="331"/>
      <c r="F290" s="331"/>
      <c r="G290" s="331">
        <f>C290-F289</f>
        <v>-0.32691991054993608</v>
      </c>
      <c r="H290" s="331"/>
      <c r="I290" s="331">
        <f>G290-H277</f>
        <v>2.5470416048451305</v>
      </c>
      <c r="J290" s="332"/>
      <c r="K290" s="331">
        <f t="shared" si="11"/>
        <v>0.17110554217560645</v>
      </c>
      <c r="L290" s="331"/>
      <c r="M290" s="331"/>
    </row>
    <row r="291" spans="1:13" ht="15" thickBot="1">
      <c r="A291" s="336" t="s">
        <v>142</v>
      </c>
      <c r="B291" s="339" t="s">
        <v>93</v>
      </c>
      <c r="C291" s="334">
        <v>23.325134539947399</v>
      </c>
      <c r="D291" s="333">
        <v>23.015032475855499</v>
      </c>
      <c r="E291" s="331"/>
      <c r="F291" s="331"/>
      <c r="G291" s="331">
        <f>C291-F289</f>
        <v>-0.5465196143890374</v>
      </c>
      <c r="H291" s="331"/>
      <c r="I291" s="331">
        <f>G291-H277</f>
        <v>2.3274419010060292</v>
      </c>
      <c r="J291" s="332"/>
      <c r="K291" s="331">
        <f t="shared" si="11"/>
        <v>0.19923708298390799</v>
      </c>
      <c r="L291" s="331"/>
      <c r="M291" s="331"/>
    </row>
    <row r="292" spans="1:13">
      <c r="A292" s="336" t="s">
        <v>142</v>
      </c>
      <c r="B292" s="338" t="s">
        <v>92</v>
      </c>
      <c r="C292" s="334">
        <v>22.5904609298099</v>
      </c>
      <c r="D292" s="334">
        <v>25.131623577360401</v>
      </c>
      <c r="E292" s="331">
        <f>AVERAGE(C293:C294)</f>
        <v>23.071302702532797</v>
      </c>
      <c r="F292" s="331">
        <f>AVERAGE(D292:D294)</f>
        <v>23.746568566219604</v>
      </c>
      <c r="G292" s="331">
        <f>C292-F290</f>
        <v>22.5904609298099</v>
      </c>
      <c r="H292" s="331">
        <f>AVERAGE(G292:G294)</f>
        <v>14.995499256218631</v>
      </c>
      <c r="I292" s="331">
        <f>G292-H277</f>
        <v>25.464422445204967</v>
      </c>
      <c r="J292" s="332">
        <f>AVERAGE(I292:I294)</f>
        <v>17.869460771613699</v>
      </c>
      <c r="K292" s="331">
        <f t="shared" si="11"/>
        <v>2.1599565839505159E-8</v>
      </c>
      <c r="L292" s="331">
        <f>AVERAGE(K292:K294)</f>
        <v>8.774848701559114E-2</v>
      </c>
      <c r="M292" s="331">
        <f>STDEV(K292:K294)</f>
        <v>0.15198480800094238</v>
      </c>
    </row>
    <row r="293" spans="1:13">
      <c r="A293" s="336" t="s">
        <v>142</v>
      </c>
      <c r="B293" s="337" t="s">
        <v>92</v>
      </c>
      <c r="C293" s="334">
        <v>23.344478726895399</v>
      </c>
      <c r="D293" s="334">
        <v>23.0202038800746</v>
      </c>
      <c r="E293" s="331"/>
      <c r="F293" s="331"/>
      <c r="G293" s="331">
        <f>C293-F291</f>
        <v>23.344478726895399</v>
      </c>
      <c r="H293" s="331"/>
      <c r="I293" s="331">
        <f>G293-H277</f>
        <v>26.218440242290466</v>
      </c>
      <c r="J293" s="332"/>
      <c r="K293" s="331">
        <f t="shared" si="11"/>
        <v>1.2807461161214537E-8</v>
      </c>
      <c r="L293" s="331"/>
      <c r="M293" s="331"/>
    </row>
    <row r="294" spans="1:13" ht="15" thickBot="1">
      <c r="A294" s="336" t="s">
        <v>142</v>
      </c>
      <c r="B294" s="335" t="s">
        <v>92</v>
      </c>
      <c r="C294" s="334">
        <v>22.798126678170199</v>
      </c>
      <c r="D294" s="334">
        <v>23.087878241223802</v>
      </c>
      <c r="E294" s="331"/>
      <c r="F294" s="331"/>
      <c r="G294" s="331">
        <f>C294-F292</f>
        <v>-0.94844188804940543</v>
      </c>
      <c r="H294" s="331"/>
      <c r="I294" s="331">
        <f>G294-H277</f>
        <v>1.9255196273456612</v>
      </c>
      <c r="J294" s="332"/>
      <c r="K294" s="331">
        <f t="shared" si="11"/>
        <v>0.26324542663974643</v>
      </c>
      <c r="L294" s="331"/>
      <c r="M294" s="331"/>
    </row>
    <row r="295" spans="1:13">
      <c r="A295" s="336" t="s">
        <v>142</v>
      </c>
      <c r="B295" s="341" t="s">
        <v>91</v>
      </c>
      <c r="C295" s="334">
        <v>23.4252688956275</v>
      </c>
      <c r="D295" s="333">
        <v>24.924287827821399</v>
      </c>
      <c r="E295" s="331">
        <f>AVERAGE(C295:C297)</f>
        <v>23.496493898750931</v>
      </c>
      <c r="F295" s="331">
        <f>AVERAGE(D295:D297)</f>
        <v>24.967216290193203</v>
      </c>
      <c r="G295" s="331">
        <f>C295-F295</f>
        <v>-1.5419473945657032</v>
      </c>
      <c r="H295" s="331">
        <f>AVERAGE(G295:G297)</f>
        <v>-1.4707223914422702</v>
      </c>
      <c r="I295" s="331">
        <f>G295-H277</f>
        <v>1.3320141208293634</v>
      </c>
      <c r="J295" s="332">
        <f>AVERAGE(I295:I297)</f>
        <v>1.4032391239527964</v>
      </c>
      <c r="K295" s="331">
        <f t="shared" si="11"/>
        <v>0.39721331217938083</v>
      </c>
      <c r="L295" s="331">
        <f>AVERAGE(K295:K297)</f>
        <v>0.38197939108969442</v>
      </c>
      <c r="M295" s="331">
        <f>STDEV(K295:K297)</f>
        <v>6.5291618223065104E-2</v>
      </c>
    </row>
    <row r="296" spans="1:13">
      <c r="A296" s="336" t="s">
        <v>142</v>
      </c>
      <c r="B296" s="340" t="s">
        <v>91</v>
      </c>
      <c r="C296" s="334">
        <v>23.283240295966198</v>
      </c>
      <c r="D296" s="333">
        <v>24.964559178212198</v>
      </c>
      <c r="E296" s="331"/>
      <c r="F296" s="331"/>
      <c r="G296" s="331">
        <f>C296-F295</f>
        <v>-1.6839759942270049</v>
      </c>
      <c r="H296" s="331"/>
      <c r="I296" s="331">
        <f>G296-H277</f>
        <v>1.1899855211680617</v>
      </c>
      <c r="J296" s="332"/>
      <c r="K296" s="331">
        <f t="shared" si="11"/>
        <v>0.43830725947074128</v>
      </c>
      <c r="L296" s="331"/>
      <c r="M296" s="331"/>
    </row>
    <row r="297" spans="1:13" ht="15" thickBot="1">
      <c r="A297" s="336" t="s">
        <v>142</v>
      </c>
      <c r="B297" s="339" t="s">
        <v>91</v>
      </c>
      <c r="C297" s="334">
        <v>23.780972504659101</v>
      </c>
      <c r="D297" s="333">
        <v>25.012801864545999</v>
      </c>
      <c r="E297" s="331"/>
      <c r="F297" s="331"/>
      <c r="G297" s="331">
        <f>C297-F295</f>
        <v>-1.1862437855341028</v>
      </c>
      <c r="H297" s="331"/>
      <c r="I297" s="331">
        <f>G297-H277</f>
        <v>1.6877177298609638</v>
      </c>
      <c r="J297" s="332"/>
      <c r="K297" s="331">
        <f t="shared" si="11"/>
        <v>0.31041760161896115</v>
      </c>
      <c r="L297" s="331"/>
      <c r="M297" s="331"/>
    </row>
    <row r="298" spans="1:13">
      <c r="A298" s="336" t="s">
        <v>142</v>
      </c>
      <c r="B298" s="338" t="s">
        <v>90</v>
      </c>
      <c r="C298" s="334">
        <v>23.5278077185305</v>
      </c>
      <c r="D298" s="333">
        <v>25.815932971982299</v>
      </c>
      <c r="E298" s="331">
        <f>AVERAGE(C298:C300)</f>
        <v>22.322599689105669</v>
      </c>
      <c r="F298" s="331">
        <f>AVERAGE(D298:D300)</f>
        <v>25.642345765756968</v>
      </c>
      <c r="G298" s="331">
        <f>C298-F298</f>
        <v>-2.1145380472264677</v>
      </c>
      <c r="H298" s="331">
        <f>AVERAGE(G298:G300)</f>
        <v>-3.3197460766513012</v>
      </c>
      <c r="I298" s="331">
        <f>G298-H277</f>
        <v>0.75942346816859896</v>
      </c>
      <c r="J298" s="332">
        <f>AVERAGE(I298:I300)</f>
        <v>-0.44578456125623472</v>
      </c>
      <c r="K298" s="331">
        <f t="shared" si="11"/>
        <v>0.59073235284968439</v>
      </c>
      <c r="L298" s="331">
        <f>AVERAGE(K298:K300)</f>
        <v>1.5878602712601471</v>
      </c>
      <c r="M298" s="331">
        <f>STDEV(K298:K300)</f>
        <v>0.90627620952967824</v>
      </c>
    </row>
    <row r="299" spans="1:13">
      <c r="A299" s="336" t="s">
        <v>142</v>
      </c>
      <c r="B299" s="337" t="s">
        <v>90</v>
      </c>
      <c r="C299" s="334">
        <v>21.528712005744499</v>
      </c>
      <c r="D299" s="333">
        <v>25.246564174231299</v>
      </c>
      <c r="E299" s="331"/>
      <c r="F299" s="331"/>
      <c r="G299" s="331">
        <f>C299-F298</f>
        <v>-4.1136337600124691</v>
      </c>
      <c r="H299" s="331"/>
      <c r="I299" s="331">
        <f>G299-H277</f>
        <v>-1.2396722446174024</v>
      </c>
      <c r="J299" s="332"/>
      <c r="K299" s="331">
        <f t="shared" si="11"/>
        <v>2.3614487815590866</v>
      </c>
      <c r="L299" s="331"/>
      <c r="M299" s="331"/>
    </row>
    <row r="300" spans="1:13" ht="15" thickBot="1">
      <c r="A300" s="336" t="s">
        <v>142</v>
      </c>
      <c r="B300" s="335" t="s">
        <v>90</v>
      </c>
      <c r="C300" s="334">
        <v>21.911279343042001</v>
      </c>
      <c r="D300" s="333">
        <v>25.864540151057302</v>
      </c>
      <c r="E300" s="331"/>
      <c r="F300" s="331"/>
      <c r="G300" s="331">
        <f>C300-F298</f>
        <v>-3.7310664227149672</v>
      </c>
      <c r="H300" s="331"/>
      <c r="I300" s="331">
        <f>G300-H277</f>
        <v>-0.85710490731990063</v>
      </c>
      <c r="J300" s="332"/>
      <c r="K300" s="331">
        <f t="shared" si="11"/>
        <v>1.8113996793716702</v>
      </c>
      <c r="L300" s="331"/>
      <c r="M300" s="331"/>
    </row>
    <row r="301" spans="1:13">
      <c r="A301" s="336" t="s">
        <v>142</v>
      </c>
      <c r="B301" s="341" t="s">
        <v>89</v>
      </c>
      <c r="C301" s="334">
        <v>21.646328081067999</v>
      </c>
      <c r="D301" s="333">
        <v>24.011777917731902</v>
      </c>
      <c r="E301" s="331">
        <f>AVERAGE(C301:C303)</f>
        <v>22.791534317331799</v>
      </c>
      <c r="F301" s="331">
        <f>AVERAGE(D301:D303)</f>
        <v>24.667622064072869</v>
      </c>
      <c r="G301" s="331">
        <f>C301-F301</f>
        <v>-3.0212939830048704</v>
      </c>
      <c r="H301" s="331">
        <f>AVERAGE(G301:G303)</f>
        <v>-1.8760877467410697</v>
      </c>
      <c r="I301" s="331">
        <f>G301-H277</f>
        <v>-0.14733246760980379</v>
      </c>
      <c r="J301" s="332">
        <f>AVERAGE(I301:I303)</f>
        <v>0.99787376865399702</v>
      </c>
      <c r="K301" s="331">
        <f t="shared" si="11"/>
        <v>1.1075197818892772</v>
      </c>
      <c r="L301" s="331">
        <f>AVERAGE(K301:K303)</f>
        <v>0.59524186491201181</v>
      </c>
      <c r="M301" s="331">
        <f>STDEV(K301:K303)</f>
        <v>0.44547430436143742</v>
      </c>
    </row>
    <row r="302" spans="1:13">
      <c r="A302" s="336" t="s">
        <v>142</v>
      </c>
      <c r="B302" s="340" t="s">
        <v>89</v>
      </c>
      <c r="C302" s="334">
        <v>23.1917745426218</v>
      </c>
      <c r="D302" s="333">
        <v>24.596792210597499</v>
      </c>
      <c r="E302" s="331"/>
      <c r="F302" s="331"/>
      <c r="G302" s="331">
        <f>C302-F301</f>
        <v>-1.4758475214510689</v>
      </c>
      <c r="H302" s="331"/>
      <c r="I302" s="331">
        <f>G302-H277</f>
        <v>1.3981139939439977</v>
      </c>
      <c r="J302" s="332"/>
      <c r="K302" s="331">
        <f t="shared" si="11"/>
        <v>0.37942483196497578</v>
      </c>
      <c r="L302" s="331"/>
      <c r="M302" s="331"/>
    </row>
    <row r="303" spans="1:13" ht="15" thickBot="1">
      <c r="A303" s="336" t="s">
        <v>142</v>
      </c>
      <c r="B303" s="339" t="s">
        <v>89</v>
      </c>
      <c r="C303" s="334">
        <v>23.5365003283056</v>
      </c>
      <c r="D303" s="333">
        <v>25.3942960638892</v>
      </c>
      <c r="E303" s="331"/>
      <c r="F303" s="331"/>
      <c r="G303" s="331">
        <f>C303-F301</f>
        <v>-1.1311217357672696</v>
      </c>
      <c r="H303" s="331"/>
      <c r="I303" s="331">
        <f>G303-H277</f>
        <v>1.742839779627797</v>
      </c>
      <c r="J303" s="332"/>
      <c r="K303" s="331">
        <f t="shared" si="11"/>
        <v>0.29878098088178218</v>
      </c>
      <c r="L303" s="331"/>
      <c r="M303" s="331"/>
    </row>
    <row r="304" spans="1:13">
      <c r="A304" s="336" t="s">
        <v>142</v>
      </c>
      <c r="B304" s="338" t="s">
        <v>87</v>
      </c>
      <c r="C304" s="334">
        <v>22.5192955635139</v>
      </c>
      <c r="D304" s="333">
        <v>24.991973434292898</v>
      </c>
      <c r="E304" s="331">
        <f>AVERAGE(C304:C306)</f>
        <v>22.104998022007436</v>
      </c>
      <c r="F304" s="331">
        <f>AVERAGE(D304:D306)</f>
        <v>24.186624977773231</v>
      </c>
      <c r="G304" s="331">
        <f>C304-F304</f>
        <v>-1.6673294142593313</v>
      </c>
      <c r="H304" s="331">
        <f>AVERAGE(G304:G306)</f>
        <v>-2.0816269557657976</v>
      </c>
      <c r="I304" s="331">
        <f>G304-H289</f>
        <v>-0.45180737118266134</v>
      </c>
      <c r="J304" s="332">
        <f>AVERAGE(I304:I306)</f>
        <v>-0.86610491268912781</v>
      </c>
      <c r="K304" s="331">
        <f t="shared" si="11"/>
        <v>1.3677526692073025</v>
      </c>
      <c r="L304" s="331">
        <f>AVERAGE(K304:K306)</f>
        <v>1.8803683989714373</v>
      </c>
      <c r="M304" s="331">
        <f>STDEV(K304:K306)</f>
        <v>0.5787230802266794</v>
      </c>
    </row>
    <row r="305" spans="1:17">
      <c r="A305" s="336" t="s">
        <v>142</v>
      </c>
      <c r="B305" s="337" t="s">
        <v>87</v>
      </c>
      <c r="C305" s="334">
        <v>22.151100320282001</v>
      </c>
      <c r="D305" s="333">
        <v>24.284122548019599</v>
      </c>
      <c r="E305" s="331"/>
      <c r="F305" s="331"/>
      <c r="G305" s="331">
        <f>C305-F304</f>
        <v>-2.03552465749123</v>
      </c>
      <c r="H305" s="331"/>
      <c r="I305" s="331">
        <f>G305-H289</f>
        <v>-0.82000261441456002</v>
      </c>
      <c r="J305" s="332"/>
      <c r="K305" s="331">
        <f t="shared" si="11"/>
        <v>1.7654091918071908</v>
      </c>
      <c r="L305" s="331"/>
      <c r="M305" s="331"/>
    </row>
    <row r="306" spans="1:17" ht="15" thickBot="1">
      <c r="A306" s="336" t="s">
        <v>142</v>
      </c>
      <c r="B306" s="335" t="s">
        <v>87</v>
      </c>
      <c r="C306" s="334">
        <v>21.6445981822264</v>
      </c>
      <c r="D306" s="333">
        <v>23.2837789510072</v>
      </c>
      <c r="E306" s="331"/>
      <c r="F306" s="331"/>
      <c r="G306" s="331">
        <f>C306-F304</f>
        <v>-2.5420267955468319</v>
      </c>
      <c r="H306" s="331"/>
      <c r="I306" s="331">
        <f>G306-H289</f>
        <v>-1.3265047524701619</v>
      </c>
      <c r="J306" s="332"/>
      <c r="K306" s="331">
        <f t="shared" si="11"/>
        <v>2.5079433358998191</v>
      </c>
      <c r="L306" s="331"/>
      <c r="M306" s="331"/>
    </row>
    <row r="309" spans="1:17" ht="20">
      <c r="A309" s="455" t="s">
        <v>44</v>
      </c>
      <c r="B309" s="456"/>
      <c r="C309" s="457"/>
      <c r="E309" s="460" t="s">
        <v>123</v>
      </c>
      <c r="F309" s="460"/>
    </row>
    <row r="310" spans="1:17" ht="16" thickBot="1">
      <c r="A310" s="349" t="s">
        <v>117</v>
      </c>
      <c r="B310" s="349" t="s">
        <v>116</v>
      </c>
      <c r="C310" s="348" t="s">
        <v>115</v>
      </c>
      <c r="D310" s="348" t="s">
        <v>114</v>
      </c>
      <c r="E310" s="346" t="s">
        <v>113</v>
      </c>
      <c r="F310" s="346" t="s">
        <v>112</v>
      </c>
      <c r="G310" s="347" t="s">
        <v>111</v>
      </c>
      <c r="H310" s="346" t="s">
        <v>110</v>
      </c>
      <c r="I310" s="347" t="s">
        <v>109</v>
      </c>
      <c r="J310" s="346" t="s">
        <v>108</v>
      </c>
      <c r="K310" s="346" t="s">
        <v>107</v>
      </c>
      <c r="L310" s="346" t="s">
        <v>106</v>
      </c>
      <c r="M310" s="346" t="s">
        <v>105</v>
      </c>
      <c r="O310" s="342"/>
      <c r="P310" s="345" t="s">
        <v>104</v>
      </c>
      <c r="Q310" s="344" t="s">
        <v>103</v>
      </c>
    </row>
    <row r="311" spans="1:17">
      <c r="A311" s="336" t="s">
        <v>142</v>
      </c>
      <c r="B311" s="341" t="s">
        <v>100</v>
      </c>
      <c r="C311" s="333">
        <v>22.897569907692802</v>
      </c>
      <c r="D311" s="333">
        <v>23.7671211353383</v>
      </c>
      <c r="E311" s="331">
        <f>AVERAGE(C311:C313)</f>
        <v>22.648333655715366</v>
      </c>
      <c r="F311" s="331">
        <f>AVERAGE(D311:D313)</f>
        <v>23.4746246050656</v>
      </c>
      <c r="G311" s="331">
        <f>C311-F311</f>
        <v>-0.57705469737279813</v>
      </c>
      <c r="H311" s="331">
        <f>AVERAGE(G311:G313)</f>
        <v>-0.82629094935023295</v>
      </c>
      <c r="I311" s="331">
        <f>G311-H311</f>
        <v>0.24923625197743482</v>
      </c>
      <c r="J311" s="332">
        <f>AVERAGE(I311:I313)</f>
        <v>0</v>
      </c>
      <c r="K311" s="331">
        <f t="shared" ref="K311:K340" si="12">2^-(I311)</f>
        <v>0.84134169508203338</v>
      </c>
      <c r="L311" s="350">
        <f>AVERAGE(K311:K313)</f>
        <v>1.231376691473056</v>
      </c>
      <c r="M311" s="331">
        <f>STDEV(K311:K313)</f>
        <v>0.97985617853722495</v>
      </c>
      <c r="O311" s="343" t="s">
        <v>102</v>
      </c>
      <c r="P311" s="342">
        <v>1.23137669147305</v>
      </c>
      <c r="Q311" s="342">
        <v>1.1667609895008</v>
      </c>
    </row>
    <row r="312" spans="1:17">
      <c r="A312" s="336" t="s">
        <v>142</v>
      </c>
      <c r="B312" s="340" t="s">
        <v>100</v>
      </c>
      <c r="C312" s="333">
        <v>23.629416694490999</v>
      </c>
      <c r="D312" s="333">
        <v>23.0827324589048</v>
      </c>
      <c r="E312" s="331"/>
      <c r="F312" s="331"/>
      <c r="G312" s="331">
        <f>C312-F311</f>
        <v>0.15479208942539913</v>
      </c>
      <c r="H312" s="331"/>
      <c r="I312" s="331">
        <f>G312-H311</f>
        <v>0.98108303877563208</v>
      </c>
      <c r="J312" s="332"/>
      <c r="K312" s="331">
        <f t="shared" si="12"/>
        <v>0.50659929035118934</v>
      </c>
      <c r="L312" s="331"/>
      <c r="M312" s="331"/>
      <c r="O312" s="343" t="s">
        <v>101</v>
      </c>
      <c r="P312" s="342">
        <v>1.9500246490806099</v>
      </c>
      <c r="Q312" s="342">
        <v>1.2227885177254401</v>
      </c>
    </row>
    <row r="313" spans="1:17" ht="15" thickBot="1">
      <c r="A313" s="336" t="s">
        <v>142</v>
      </c>
      <c r="B313" s="339" t="s">
        <v>100</v>
      </c>
      <c r="C313" s="333">
        <v>21.4180143649623</v>
      </c>
      <c r="D313" s="333">
        <v>23.574020220953699</v>
      </c>
      <c r="E313" s="331"/>
      <c r="F313" s="331"/>
      <c r="G313" s="331">
        <f>C313-F311</f>
        <v>-2.0566102401033</v>
      </c>
      <c r="H313" s="331"/>
      <c r="I313" s="331">
        <f>G313-H311</f>
        <v>-1.2303192907530671</v>
      </c>
      <c r="J313" s="332"/>
      <c r="K313" s="331">
        <f t="shared" si="12"/>
        <v>2.3461890889859451</v>
      </c>
      <c r="L313" s="331"/>
      <c r="M313" s="331"/>
      <c r="O313" s="343" t="s">
        <v>99</v>
      </c>
      <c r="P313" s="342">
        <v>3.4940040954251201</v>
      </c>
      <c r="Q313" s="342">
        <v>2.3448001999935699</v>
      </c>
    </row>
    <row r="314" spans="1:17">
      <c r="A314" s="336" t="s">
        <v>142</v>
      </c>
      <c r="B314" s="338" t="s">
        <v>96</v>
      </c>
      <c r="C314" s="334">
        <v>24.862518986367</v>
      </c>
      <c r="D314" s="333">
        <v>25.3302023477438</v>
      </c>
      <c r="E314" s="331">
        <f>AVERAGE(C314:C316)</f>
        <v>24.044008611837935</v>
      </c>
      <c r="F314" s="331">
        <f>AVERAGE(D314:D316)</f>
        <v>24.730209975222234</v>
      </c>
      <c r="G314" s="331">
        <f>C314-F314</f>
        <v>0.13230901114476623</v>
      </c>
      <c r="H314" s="331">
        <f>AVERAGE(G314:G316)</f>
        <v>-0.68620136338430038</v>
      </c>
      <c r="I314" s="331">
        <f>G314-H311</f>
        <v>0.95859996049499918</v>
      </c>
      <c r="J314" s="332">
        <f>AVERAGE(I314:I316)</f>
        <v>0.14008958596593257</v>
      </c>
      <c r="K314" s="331">
        <f t="shared" si="12"/>
        <v>0.51455601347707713</v>
      </c>
      <c r="L314" s="331">
        <f>AVERAGE(K314:K316)</f>
        <v>1.16676098950077</v>
      </c>
      <c r="M314" s="331">
        <f>STDEV(K314:K316)</f>
        <v>1.0466031784809253</v>
      </c>
      <c r="O314" s="343" t="s">
        <v>98</v>
      </c>
      <c r="P314" s="342">
        <v>6.3405160644536904</v>
      </c>
      <c r="Q314" s="342">
        <v>3.3734515540609</v>
      </c>
    </row>
    <row r="315" spans="1:17">
      <c r="A315" s="336" t="s">
        <v>142</v>
      </c>
      <c r="B315" s="337" t="s">
        <v>96</v>
      </c>
      <c r="C315" s="334">
        <v>24.612889875658599</v>
      </c>
      <c r="D315" s="333">
        <v>24.833132147273499</v>
      </c>
      <c r="E315" s="331"/>
      <c r="F315" s="331"/>
      <c r="G315" s="331">
        <f>C315-F314</f>
        <v>-0.11732009956363498</v>
      </c>
      <c r="H315" s="331"/>
      <c r="I315" s="331">
        <f>G315-H311</f>
        <v>0.70897084978659797</v>
      </c>
      <c r="J315" s="332"/>
      <c r="K315" s="331">
        <f t="shared" si="12"/>
        <v>0.61175638121624298</v>
      </c>
      <c r="L315" s="331"/>
      <c r="M315" s="331"/>
      <c r="O315" s="343" t="s">
        <v>97</v>
      </c>
      <c r="P315" s="342">
        <v>2.9571103063320998</v>
      </c>
      <c r="Q315" s="342">
        <v>3.2089397387154301</v>
      </c>
    </row>
    <row r="316" spans="1:17" ht="15" thickBot="1">
      <c r="A316" s="336" t="s">
        <v>142</v>
      </c>
      <c r="B316" s="335" t="s">
        <v>96</v>
      </c>
      <c r="C316" s="334">
        <v>22.656616973488202</v>
      </c>
      <c r="D316" s="333">
        <v>24.027295430649399</v>
      </c>
      <c r="E316" s="331"/>
      <c r="F316" s="331"/>
      <c r="G316" s="331">
        <f>C316-F314</f>
        <v>-2.0735930017340323</v>
      </c>
      <c r="H316" s="331"/>
      <c r="I316" s="331">
        <f>G316-H311</f>
        <v>-1.2473020523837994</v>
      </c>
      <c r="J316" s="332"/>
      <c r="K316" s="331">
        <f t="shared" si="12"/>
        <v>2.3739705738089896</v>
      </c>
      <c r="L316" s="331"/>
      <c r="M316" s="331"/>
    </row>
    <row r="317" spans="1:17">
      <c r="A317" s="336" t="s">
        <v>142</v>
      </c>
      <c r="B317" s="341" t="s">
        <v>95</v>
      </c>
      <c r="C317" s="334">
        <v>23.312171804202698</v>
      </c>
      <c r="D317" s="333">
        <v>24.664653206449699</v>
      </c>
      <c r="E317" s="331">
        <f>AVERAGE(C317:C319)</f>
        <v>22.567025542525698</v>
      </c>
      <c r="F317" s="331">
        <f>AVERAGE(D317:D319)</f>
        <v>24.269844866550965</v>
      </c>
      <c r="G317" s="331">
        <f>C317-F317</f>
        <v>-0.95767306234826677</v>
      </c>
      <c r="H317" s="331">
        <f>AVERAGE(G317:G319)</f>
        <v>-1.7028193240252658</v>
      </c>
      <c r="I317" s="331">
        <f>G317-H311</f>
        <v>-0.13138211299803382</v>
      </c>
      <c r="J317" s="332">
        <f>AVERAGE(I317:I319)</f>
        <v>-0.87652837467503286</v>
      </c>
      <c r="K317" s="331">
        <f t="shared" si="12"/>
        <v>1.0953425454032124</v>
      </c>
      <c r="L317" s="331">
        <f>AVERAGE(K317:K319)</f>
        <v>1.9500246490805708</v>
      </c>
      <c r="M317" s="331">
        <f>STDEV(K317:K319)</f>
        <v>0.74156335945792151</v>
      </c>
    </row>
    <row r="318" spans="1:17">
      <c r="A318" s="336" t="s">
        <v>142</v>
      </c>
      <c r="B318" s="340" t="s">
        <v>95</v>
      </c>
      <c r="C318" s="334">
        <v>22.166938846968801</v>
      </c>
      <c r="D318" s="333">
        <v>24.221652630992299</v>
      </c>
      <c r="E318" s="331"/>
      <c r="F318" s="331"/>
      <c r="G318" s="331">
        <f>C318-F317</f>
        <v>-2.1029060195821643</v>
      </c>
      <c r="H318" s="331"/>
      <c r="I318" s="331">
        <f>G318-H311</f>
        <v>-1.2766150702319314</v>
      </c>
      <c r="J318" s="332"/>
      <c r="K318" s="331">
        <f t="shared" si="12"/>
        <v>2.4226988271157945</v>
      </c>
      <c r="L318" s="331"/>
      <c r="M318" s="331"/>
    </row>
    <row r="319" spans="1:17" ht="15" thickBot="1">
      <c r="A319" s="336" t="s">
        <v>142</v>
      </c>
      <c r="B319" s="339" t="s">
        <v>95</v>
      </c>
      <c r="C319" s="334">
        <v>22.221965976405599</v>
      </c>
      <c r="D319" s="333">
        <v>23.923228762210901</v>
      </c>
      <c r="E319" s="331"/>
      <c r="F319" s="331"/>
      <c r="G319" s="331">
        <f>C319-F317</f>
        <v>-2.0478788901453662</v>
      </c>
      <c r="H319" s="331"/>
      <c r="I319" s="331">
        <f>G319-H311</f>
        <v>-1.2215879407951333</v>
      </c>
      <c r="J319" s="332"/>
      <c r="K319" s="331">
        <f t="shared" si="12"/>
        <v>2.3320325747227062</v>
      </c>
      <c r="L319" s="331"/>
      <c r="M319" s="331"/>
    </row>
    <row r="320" spans="1:17">
      <c r="A320" s="336" t="s">
        <v>142</v>
      </c>
      <c r="B320" s="338" t="s">
        <v>94</v>
      </c>
      <c r="C320" s="334">
        <v>23.4449301748751</v>
      </c>
      <c r="D320" s="333">
        <v>25.089650288445799</v>
      </c>
      <c r="E320" s="331">
        <f>AVERAGE(C320:C322)</f>
        <v>23.685890493068502</v>
      </c>
      <c r="F320" s="331">
        <f>AVERAGE(D320:D322)</f>
        <v>24.791450227037668</v>
      </c>
      <c r="G320" s="331">
        <f>C320-F320</f>
        <v>-1.3465200521625675</v>
      </c>
      <c r="H320" s="331">
        <f>AVERAGE(G320:G322)</f>
        <v>-1.105559733969167</v>
      </c>
      <c r="I320" s="331">
        <f>G320-H311</f>
        <v>-0.52022910281233459</v>
      </c>
      <c r="J320" s="332">
        <f>AVERAGE(I320:I322)</f>
        <v>-0.27926878461893406</v>
      </c>
      <c r="K320" s="331">
        <f t="shared" si="12"/>
        <v>1.4341829810135955</v>
      </c>
      <c r="L320" s="331">
        <f>AVERAGE(K320:K322)</f>
        <v>1.2227885177254523</v>
      </c>
      <c r="M320" s="331">
        <f>STDEV(K320:K322)</f>
        <v>0.18754385112991717</v>
      </c>
    </row>
    <row r="321" spans="1:13">
      <c r="A321" s="336" t="s">
        <v>142</v>
      </c>
      <c r="B321" s="337" t="s">
        <v>94</v>
      </c>
      <c r="C321" s="334">
        <v>23.753776546780902</v>
      </c>
      <c r="D321" s="333">
        <v>25.0401648022786</v>
      </c>
      <c r="E321" s="331"/>
      <c r="F321" s="331"/>
      <c r="G321" s="331">
        <f>C321-F320</f>
        <v>-1.0376736802567663</v>
      </c>
      <c r="H321" s="331"/>
      <c r="I321" s="331">
        <f>G321-H311</f>
        <v>-0.21138273090653337</v>
      </c>
      <c r="J321" s="332"/>
      <c r="K321" s="331">
        <f t="shared" si="12"/>
        <v>1.1577973269718838</v>
      </c>
      <c r="L321" s="331"/>
      <c r="M321" s="331"/>
    </row>
    <row r="322" spans="1:13" ht="15" thickBot="1">
      <c r="A322" s="336" t="s">
        <v>142</v>
      </c>
      <c r="B322" s="335" t="s">
        <v>94</v>
      </c>
      <c r="C322" s="334">
        <v>23.858964757549501</v>
      </c>
      <c r="D322" s="333">
        <v>24.244535590388601</v>
      </c>
      <c r="E322" s="331"/>
      <c r="F322" s="331"/>
      <c r="G322" s="331">
        <f>C322-F320</f>
        <v>-0.93248546948816724</v>
      </c>
      <c r="H322" s="331"/>
      <c r="I322" s="331">
        <f>G322-H311</f>
        <v>-0.10619452013793429</v>
      </c>
      <c r="J322" s="332"/>
      <c r="K322" s="331">
        <f t="shared" si="12"/>
        <v>1.0763852451908777</v>
      </c>
      <c r="L322" s="331"/>
      <c r="M322" s="331"/>
    </row>
    <row r="323" spans="1:13">
      <c r="A323" s="336" t="s">
        <v>142</v>
      </c>
      <c r="B323" s="341" t="s">
        <v>93</v>
      </c>
      <c r="C323" s="334">
        <v>21.177938235186399</v>
      </c>
      <c r="D323" s="333">
        <v>24.6286981370157</v>
      </c>
      <c r="E323" s="331">
        <f>AVERAGE(C323:C325)</f>
        <v>21.754314786063233</v>
      </c>
      <c r="F323" s="331">
        <f>AVERAGE(D323:D325)</f>
        <v>24.314169281142465</v>
      </c>
      <c r="G323" s="331">
        <f>C323-F323</f>
        <v>-3.1362310459560661</v>
      </c>
      <c r="H323" s="331">
        <f>AVERAGE(G323:G325)</f>
        <v>-2.5598544950792324</v>
      </c>
      <c r="I323" s="331">
        <f>G323-H311</f>
        <v>-2.3099400966058332</v>
      </c>
      <c r="J323" s="332">
        <f>AVERAGE(I323:I325)</f>
        <v>-1.7335635457289993</v>
      </c>
      <c r="K323" s="331">
        <f t="shared" si="12"/>
        <v>4.9586249041088282</v>
      </c>
      <c r="L323" s="331">
        <f>AVERAGE(K323:K325)</f>
        <v>3.4940040954251028</v>
      </c>
      <c r="M323" s="331">
        <f>STDEV(K323:K325)</f>
        <v>1.3487867811172762</v>
      </c>
    </row>
    <row r="324" spans="1:13">
      <c r="A324" s="336" t="s">
        <v>142</v>
      </c>
      <c r="B324" s="340" t="s">
        <v>93</v>
      </c>
      <c r="C324" s="334">
        <v>21.800648830350902</v>
      </c>
      <c r="D324" s="333">
        <v>23.419439495570099</v>
      </c>
      <c r="E324" s="331"/>
      <c r="F324" s="331"/>
      <c r="G324" s="331">
        <f>C324-F323</f>
        <v>-2.5135204507915638</v>
      </c>
      <c r="H324" s="331"/>
      <c r="I324" s="331">
        <f>G324-H311</f>
        <v>-1.687229501441331</v>
      </c>
      <c r="J324" s="332"/>
      <c r="K324" s="331">
        <f t="shared" si="12"/>
        <v>3.2203768017322716</v>
      </c>
      <c r="L324" s="331"/>
      <c r="M324" s="331"/>
    </row>
    <row r="325" spans="1:13" ht="15" thickBot="1">
      <c r="A325" s="336" t="s">
        <v>142</v>
      </c>
      <c r="B325" s="339" t="s">
        <v>93</v>
      </c>
      <c r="C325" s="334">
        <v>22.284357292652398</v>
      </c>
      <c r="D325" s="333">
        <v>24.894370210841601</v>
      </c>
      <c r="E325" s="331"/>
      <c r="F325" s="331"/>
      <c r="G325" s="331">
        <f>C325-F323</f>
        <v>-2.0298119884900672</v>
      </c>
      <c r="H325" s="331"/>
      <c r="I325" s="331">
        <f>G325-H311</f>
        <v>-1.2035210391398343</v>
      </c>
      <c r="J325" s="332"/>
      <c r="K325" s="331">
        <f t="shared" si="12"/>
        <v>2.30301058043421</v>
      </c>
      <c r="L325" s="331"/>
      <c r="M325" s="331"/>
    </row>
    <row r="326" spans="1:13">
      <c r="A326" s="336" t="s">
        <v>142</v>
      </c>
      <c r="B326" s="338" t="s">
        <v>92</v>
      </c>
      <c r="C326" s="334">
        <v>23.214048751346599</v>
      </c>
      <c r="D326" s="334">
        <v>25.536997226912099</v>
      </c>
      <c r="E326" s="331">
        <f>AVERAGE(C326:C328)</f>
        <v>22.816899456709166</v>
      </c>
      <c r="F326" s="331">
        <f>AVERAGE(D326:D328)</f>
        <v>24.427082120489064</v>
      </c>
      <c r="G326" s="331">
        <f>C326-F326</f>
        <v>-1.2130333691424653</v>
      </c>
      <c r="H326" s="331">
        <f>AVERAGE(G326:G328)</f>
        <v>-1.6101826637798986</v>
      </c>
      <c r="I326" s="331">
        <f>G326-H311</f>
        <v>-0.38674241979223234</v>
      </c>
      <c r="J326" s="332">
        <f>AVERAGE(I326:I328)</f>
        <v>-0.78389171442966565</v>
      </c>
      <c r="K326" s="331">
        <f t="shared" si="12"/>
        <v>1.3074378964343485</v>
      </c>
      <c r="L326" s="331">
        <f>AVERAGE(K326:K328)</f>
        <v>2.3448001999935992</v>
      </c>
      <c r="M326" s="331">
        <f>STDEV(K326:K328)</f>
        <v>2.2589092225041405</v>
      </c>
    </row>
    <row r="327" spans="1:13">
      <c r="A327" s="336" t="s">
        <v>142</v>
      </c>
      <c r="B327" s="337" t="s">
        <v>92</v>
      </c>
      <c r="C327" s="334">
        <v>23.939218252676898</v>
      </c>
      <c r="D327" s="334">
        <v>23.366451560155902</v>
      </c>
      <c r="E327" s="331"/>
      <c r="F327" s="331"/>
      <c r="G327" s="331">
        <f>C327-F326</f>
        <v>-0.48786386781216606</v>
      </c>
      <c r="H327" s="331"/>
      <c r="I327" s="331">
        <f>G327-H311</f>
        <v>0.33842708153806689</v>
      </c>
      <c r="J327" s="332"/>
      <c r="K327" s="331">
        <f t="shared" si="12"/>
        <v>0.79090313518405497</v>
      </c>
      <c r="L327" s="331"/>
      <c r="M327" s="331"/>
    </row>
    <row r="328" spans="1:13" ht="15" thickBot="1">
      <c r="A328" s="336" t="s">
        <v>142</v>
      </c>
      <c r="B328" s="335" t="s">
        <v>92</v>
      </c>
      <c r="C328" s="334">
        <v>21.297431366104</v>
      </c>
      <c r="D328" s="334">
        <v>24.377797574399199</v>
      </c>
      <c r="E328" s="331"/>
      <c r="F328" s="331"/>
      <c r="G328" s="331">
        <f>C328-F326</f>
        <v>-3.1296507543850645</v>
      </c>
      <c r="H328" s="331"/>
      <c r="I328" s="331">
        <f>G328-H311</f>
        <v>-2.3033598050348316</v>
      </c>
      <c r="J328" s="332"/>
      <c r="K328" s="331">
        <f t="shared" si="12"/>
        <v>4.9360595683623947</v>
      </c>
      <c r="L328" s="331"/>
      <c r="M328" s="331"/>
    </row>
    <row r="329" spans="1:13">
      <c r="A329" s="336" t="s">
        <v>142</v>
      </c>
      <c r="B329" s="341" t="s">
        <v>91</v>
      </c>
      <c r="C329" s="334">
        <v>23.3925969508058</v>
      </c>
      <c r="D329" s="333">
        <v>25.182777144714599</v>
      </c>
      <c r="E329" s="331">
        <f>AVERAGE(C329:C331)</f>
        <v>22.098501710090435</v>
      </c>
      <c r="F329" s="331">
        <f>AVERAGE(D329:D331)</f>
        <v>25.340623074430937</v>
      </c>
      <c r="G329" s="331">
        <f>C329-F329</f>
        <v>-1.9480261236251373</v>
      </c>
      <c r="H329" s="331">
        <f>AVERAGE(G329:G331)</f>
        <v>-3.2421213643405031</v>
      </c>
      <c r="I329" s="331">
        <f>G329-H311</f>
        <v>-1.1217351742749044</v>
      </c>
      <c r="J329" s="332">
        <f>AVERAGE(I329:I331)</f>
        <v>-2.4158304149902698</v>
      </c>
      <c r="K329" s="331">
        <f t="shared" si="12"/>
        <v>2.1760853974680381</v>
      </c>
      <c r="L329" s="331">
        <f>AVERAGE(K329:K331)</f>
        <v>6.3405160644536878</v>
      </c>
      <c r="M329" s="331">
        <f>STDEV(K329:K331)</f>
        <v>3.7576835655086684</v>
      </c>
    </row>
    <row r="330" spans="1:13">
      <c r="A330" s="336" t="s">
        <v>142</v>
      </c>
      <c r="B330" s="340" t="s">
        <v>91</v>
      </c>
      <c r="C330" s="334">
        <v>21.2697688032789</v>
      </c>
      <c r="D330" s="333">
        <v>25.660744801969901</v>
      </c>
      <c r="E330" s="331"/>
      <c r="F330" s="331"/>
      <c r="G330" s="331">
        <f>C330-F329</f>
        <v>-4.0708542711520366</v>
      </c>
      <c r="H330" s="331"/>
      <c r="I330" s="331">
        <f>G330-H311</f>
        <v>-3.2445633218018037</v>
      </c>
      <c r="J330" s="332"/>
      <c r="K330" s="331">
        <f t="shared" si="12"/>
        <v>9.4778729493016129</v>
      </c>
      <c r="L330" s="331"/>
      <c r="M330" s="331"/>
    </row>
    <row r="331" spans="1:13" ht="15" thickBot="1">
      <c r="A331" s="336" t="s">
        <v>142</v>
      </c>
      <c r="B331" s="339" t="s">
        <v>91</v>
      </c>
      <c r="C331" s="334">
        <v>21.633139376186602</v>
      </c>
      <c r="D331" s="333">
        <v>25.178347276608299</v>
      </c>
      <c r="E331" s="331"/>
      <c r="F331" s="331"/>
      <c r="G331" s="331">
        <f>C331-F329</f>
        <v>-3.7074836982443351</v>
      </c>
      <c r="H331" s="331"/>
      <c r="I331" s="331">
        <f>G331-H311</f>
        <v>-2.8811927488941023</v>
      </c>
      <c r="J331" s="332"/>
      <c r="K331" s="331">
        <f t="shared" si="12"/>
        <v>7.3675898465914109</v>
      </c>
      <c r="L331" s="331"/>
      <c r="M331" s="331"/>
    </row>
    <row r="332" spans="1:13">
      <c r="A332" s="336" t="s">
        <v>142</v>
      </c>
      <c r="B332" s="338" t="s">
        <v>90</v>
      </c>
      <c r="C332" s="334">
        <v>23.071852934876599</v>
      </c>
      <c r="D332" s="333">
        <v>25.804475390232302</v>
      </c>
      <c r="E332" s="331">
        <f>AVERAGE(C332:C334)</f>
        <v>22.202732151597132</v>
      </c>
      <c r="F332" s="331">
        <f>AVERAGE(D332:D334)</f>
        <v>24.561423491876436</v>
      </c>
      <c r="G332" s="331">
        <f>C332-F332</f>
        <v>-1.489570556999837</v>
      </c>
      <c r="H332" s="331">
        <f>AVERAGE(G332:G334)</f>
        <v>-2.3586913402793024</v>
      </c>
      <c r="I332" s="331">
        <f>G332-H311</f>
        <v>-0.66327960764960403</v>
      </c>
      <c r="J332" s="332">
        <f>AVERAGE(I332:I334)</f>
        <v>-1.5324003909290695</v>
      </c>
      <c r="K332" s="331">
        <f t="shared" si="12"/>
        <v>1.5836786335759021</v>
      </c>
      <c r="L332" s="331">
        <f>AVERAGE(K332:K334)</f>
        <v>3.3734515540608956</v>
      </c>
      <c r="M332" s="331">
        <f>STDEV(K332:K334)</f>
        <v>2.31029840112119</v>
      </c>
    </row>
    <row r="333" spans="1:13">
      <c r="A333" s="336" t="s">
        <v>142</v>
      </c>
      <c r="B333" s="337" t="s">
        <v>90</v>
      </c>
      <c r="C333" s="334">
        <v>21.1546189314973</v>
      </c>
      <c r="D333" s="333">
        <v>23.469804538377701</v>
      </c>
      <c r="E333" s="331"/>
      <c r="F333" s="331"/>
      <c r="G333" s="331">
        <f>C333-F332</f>
        <v>-3.4068045603791361</v>
      </c>
      <c r="H333" s="331"/>
      <c r="I333" s="331">
        <f>G333-H311</f>
        <v>-2.5805136110289033</v>
      </c>
      <c r="J333" s="332"/>
      <c r="K333" s="331">
        <f t="shared" si="12"/>
        <v>5.9815260868882705</v>
      </c>
      <c r="L333" s="331"/>
      <c r="M333" s="331"/>
    </row>
    <row r="334" spans="1:13" ht="15" thickBot="1">
      <c r="A334" s="336" t="s">
        <v>142</v>
      </c>
      <c r="B334" s="335" t="s">
        <v>90</v>
      </c>
      <c r="C334" s="334">
        <v>22.381724588417502</v>
      </c>
      <c r="D334" s="333">
        <v>24.409990547019301</v>
      </c>
      <c r="E334" s="331"/>
      <c r="F334" s="331"/>
      <c r="G334" s="331">
        <f>C334-F332</f>
        <v>-2.1796989034589345</v>
      </c>
      <c r="H334" s="331"/>
      <c r="I334" s="331">
        <f>G334-H311</f>
        <v>-1.3534079541087016</v>
      </c>
      <c r="J334" s="332"/>
      <c r="K334" s="331">
        <f t="shared" si="12"/>
        <v>2.5551499417185144</v>
      </c>
      <c r="L334" s="331"/>
      <c r="M334" s="331"/>
    </row>
    <row r="335" spans="1:13">
      <c r="A335" s="336" t="s">
        <v>142</v>
      </c>
      <c r="B335" s="341" t="s">
        <v>89</v>
      </c>
      <c r="C335" s="333">
        <v>22.239494360484599</v>
      </c>
      <c r="D335" s="333">
        <v>23.683518668089601</v>
      </c>
      <c r="E335" s="331">
        <f>AVERAGE(C335:C337)</f>
        <v>22.070976089131165</v>
      </c>
      <c r="F335" s="331">
        <f>AVERAGE(D335:D337)</f>
        <v>24.424718863686667</v>
      </c>
      <c r="G335" s="331">
        <f>C335-F335</f>
        <v>-2.1852245032020683</v>
      </c>
      <c r="H335" s="331">
        <f>AVERAGE(G335:G337)</f>
        <v>-2.3537427745555015</v>
      </c>
      <c r="I335" s="331">
        <f>G335-H311</f>
        <v>-1.3589335538518355</v>
      </c>
      <c r="J335" s="332">
        <f>AVERAGE(I335:I337)</f>
        <v>-1.5274518252052687</v>
      </c>
      <c r="K335" s="331">
        <f t="shared" si="12"/>
        <v>2.5649550687703377</v>
      </c>
      <c r="L335" s="331">
        <f>AVERAGE(K335:K337)</f>
        <v>2.9571103063320998</v>
      </c>
      <c r="M335" s="331">
        <f>STDEV(K335:K337)</f>
        <v>0.84731189984163691</v>
      </c>
    </row>
    <row r="336" spans="1:13">
      <c r="A336" s="336" t="s">
        <v>142</v>
      </c>
      <c r="B336" s="340" t="s">
        <v>89</v>
      </c>
      <c r="C336" s="333">
        <v>21.624096890093799</v>
      </c>
      <c r="D336" s="333">
        <v>24.127041792224698</v>
      </c>
      <c r="E336" s="331"/>
      <c r="F336" s="331"/>
      <c r="G336" s="331">
        <f>C336-F335</f>
        <v>-2.8006219735928681</v>
      </c>
      <c r="H336" s="331"/>
      <c r="I336" s="331">
        <f>G336-H311</f>
        <v>-1.9743310242426353</v>
      </c>
      <c r="J336" s="332"/>
      <c r="K336" s="331">
        <f t="shared" si="12"/>
        <v>3.9294598863822929</v>
      </c>
      <c r="L336" s="331"/>
      <c r="M336" s="331"/>
    </row>
    <row r="337" spans="1:17" ht="15" thickBot="1">
      <c r="A337" s="336" t="s">
        <v>142</v>
      </c>
      <c r="B337" s="339" t="s">
        <v>89</v>
      </c>
      <c r="C337" s="333">
        <v>22.349337016815099</v>
      </c>
      <c r="D337" s="333">
        <v>25.463596130745699</v>
      </c>
      <c r="E337" s="331"/>
      <c r="F337" s="331"/>
      <c r="G337" s="331">
        <f>C337-F335</f>
        <v>-2.0753818468715686</v>
      </c>
      <c r="H337" s="331"/>
      <c r="I337" s="331">
        <f>G337-H311</f>
        <v>-1.2490908975213357</v>
      </c>
      <c r="J337" s="332"/>
      <c r="K337" s="331">
        <f t="shared" si="12"/>
        <v>2.3769159638436683</v>
      </c>
      <c r="L337" s="331"/>
      <c r="M337" s="331"/>
    </row>
    <row r="338" spans="1:17">
      <c r="A338" s="336" t="s">
        <v>142</v>
      </c>
      <c r="B338" s="338" t="s">
        <v>87</v>
      </c>
      <c r="C338" s="334">
        <v>23.8505359345709</v>
      </c>
      <c r="D338" s="333">
        <v>23.699054962361402</v>
      </c>
      <c r="E338" s="331">
        <f>AVERAGE(C338:C340)</f>
        <v>23.034003171707898</v>
      </c>
      <c r="F338" s="331">
        <f>AVERAGE(D338:D340)</f>
        <v>24.886468687637631</v>
      </c>
      <c r="G338" s="331">
        <f>C338-F338</f>
        <v>-1.0359327530667315</v>
      </c>
      <c r="H338" s="331">
        <f>AVERAGE(G338:G340)</f>
        <v>-1.8524655159297321</v>
      </c>
      <c r="I338" s="331">
        <f>G338-H312</f>
        <v>-1.0359327530667315</v>
      </c>
      <c r="J338" s="332">
        <f>AVERAGE(I338:I340)</f>
        <v>-1.623731728134965</v>
      </c>
      <c r="K338" s="331">
        <f t="shared" si="12"/>
        <v>2.0504388984462318</v>
      </c>
      <c r="L338" s="331">
        <f>AVERAGE(K338:K340)</f>
        <v>3.2089397387153493</v>
      </c>
      <c r="M338" s="331">
        <f>STDEV(K338:K340)</f>
        <v>1.0409252428171514</v>
      </c>
    </row>
    <row r="339" spans="1:17">
      <c r="A339" s="336" t="s">
        <v>142</v>
      </c>
      <c r="B339" s="337" t="s">
        <v>87</v>
      </c>
      <c r="C339" s="334">
        <v>22.863015762609098</v>
      </c>
      <c r="D339" s="333">
        <v>25.1577573492401</v>
      </c>
      <c r="E339" s="331"/>
      <c r="F339" s="331"/>
      <c r="G339" s="331">
        <f>C339-F338</f>
        <v>-2.0234529250285327</v>
      </c>
      <c r="H339" s="331"/>
      <c r="I339" s="331">
        <f>G339-H313</f>
        <v>-2.0234529250285327</v>
      </c>
      <c r="J339" s="332"/>
      <c r="K339" s="331">
        <f t="shared" si="12"/>
        <v>4.0655567275919919</v>
      </c>
      <c r="L339" s="331"/>
      <c r="M339" s="331"/>
    </row>
    <row r="340" spans="1:17" ht="15" thickBot="1">
      <c r="A340" s="336" t="s">
        <v>142</v>
      </c>
      <c r="B340" s="335" t="s">
        <v>87</v>
      </c>
      <c r="C340" s="334">
        <v>22.388457817943699</v>
      </c>
      <c r="D340" s="333">
        <v>25.802593751311399</v>
      </c>
      <c r="E340" s="331"/>
      <c r="F340" s="331"/>
      <c r="G340" s="331">
        <f>C340-F338</f>
        <v>-2.4980108696939318</v>
      </c>
      <c r="H340" s="331"/>
      <c r="I340" s="331">
        <f>G340-H314</f>
        <v>-1.8118095063096313</v>
      </c>
      <c r="J340" s="332"/>
      <c r="K340" s="331">
        <f t="shared" si="12"/>
        <v>3.5108235901078242</v>
      </c>
      <c r="L340" s="331"/>
      <c r="M340" s="331"/>
    </row>
    <row r="343" spans="1:17">
      <c r="A343" s="336"/>
      <c r="B343" s="329"/>
    </row>
    <row r="344" spans="1:17" ht="20">
      <c r="A344" s="455" t="s">
        <v>44</v>
      </c>
      <c r="B344" s="456"/>
      <c r="C344" s="457"/>
      <c r="E344" s="458" t="s">
        <v>122</v>
      </c>
      <c r="F344" s="461"/>
    </row>
    <row r="345" spans="1:17" ht="16" thickBot="1">
      <c r="A345" s="349" t="s">
        <v>117</v>
      </c>
      <c r="B345" s="349" t="s">
        <v>116</v>
      </c>
      <c r="C345" s="348" t="s">
        <v>115</v>
      </c>
      <c r="D345" s="348" t="s">
        <v>114</v>
      </c>
      <c r="E345" s="346" t="s">
        <v>113</v>
      </c>
      <c r="F345" s="346" t="s">
        <v>112</v>
      </c>
      <c r="G345" s="347" t="s">
        <v>111</v>
      </c>
      <c r="H345" s="346" t="s">
        <v>110</v>
      </c>
      <c r="I345" s="347" t="s">
        <v>109</v>
      </c>
      <c r="J345" s="346" t="s">
        <v>108</v>
      </c>
      <c r="K345" s="346" t="s">
        <v>107</v>
      </c>
      <c r="L345" s="346" t="s">
        <v>106</v>
      </c>
      <c r="M345" s="346" t="s">
        <v>105</v>
      </c>
      <c r="O345" s="342"/>
      <c r="P345" s="345" t="s">
        <v>104</v>
      </c>
      <c r="Q345" s="344" t="s">
        <v>103</v>
      </c>
    </row>
    <row r="346" spans="1:17">
      <c r="A346" s="336" t="s">
        <v>142</v>
      </c>
      <c r="B346" s="341" t="s">
        <v>100</v>
      </c>
      <c r="C346" s="334">
        <v>21.370779912497301</v>
      </c>
      <c r="D346" s="333">
        <v>23.676159279890101</v>
      </c>
      <c r="E346" s="351">
        <f>AVERAGE(C346:C348)</f>
        <v>22.523751954833134</v>
      </c>
      <c r="F346" s="351">
        <f>AVERAGE(D346:D348)</f>
        <v>24.321023940281734</v>
      </c>
      <c r="G346" s="351">
        <f>C346-F346</f>
        <v>-2.9502440277844322</v>
      </c>
      <c r="H346" s="351">
        <f>AVERAGE(G346:G348)</f>
        <v>-1.7972719854486006</v>
      </c>
      <c r="I346" s="351">
        <f>G346-H346</f>
        <v>-1.1529720423358316</v>
      </c>
      <c r="J346" s="352">
        <f>AVERAGE(I346:I348)</f>
        <v>0</v>
      </c>
      <c r="K346" s="351">
        <f t="shared" ref="K346:K375" si="13">2^-(I346)</f>
        <v>2.2237152217372902</v>
      </c>
      <c r="L346" s="351">
        <f>AVERAGE(K346:K348)</f>
        <v>1.2727569693984855</v>
      </c>
      <c r="M346" s="351">
        <f>STDEV(K346:K348)</f>
        <v>0.92962104482885544</v>
      </c>
      <c r="N346" s="329"/>
      <c r="O346" s="343" t="s">
        <v>102</v>
      </c>
      <c r="P346" s="342">
        <v>1.2727569693984799</v>
      </c>
      <c r="Q346" s="342">
        <v>1.2727569693984799</v>
      </c>
    </row>
    <row r="347" spans="1:17">
      <c r="A347" s="336" t="s">
        <v>142</v>
      </c>
      <c r="B347" s="340" t="s">
        <v>100</v>
      </c>
      <c r="C347" s="334">
        <v>23.973623952131099</v>
      </c>
      <c r="D347" s="333">
        <v>23.453385028040799</v>
      </c>
      <c r="E347" s="351"/>
      <c r="F347" s="351"/>
      <c r="G347" s="351">
        <f>C347-F346</f>
        <v>-0.34739998815063444</v>
      </c>
      <c r="H347" s="351"/>
      <c r="I347" s="351">
        <f>G347-H346</f>
        <v>1.4498719972979661</v>
      </c>
      <c r="J347" s="352"/>
      <c r="K347" s="351">
        <f t="shared" si="13"/>
        <v>0.36605390057255882</v>
      </c>
      <c r="L347" s="351"/>
      <c r="M347" s="351"/>
      <c r="N347" s="329"/>
      <c r="O347" s="343" t="s">
        <v>101</v>
      </c>
      <c r="P347" s="342">
        <v>0.673006616133633</v>
      </c>
      <c r="Q347" s="342">
        <v>0.61988919244772001</v>
      </c>
    </row>
    <row r="348" spans="1:17" ht="15" thickBot="1">
      <c r="A348" s="336" t="s">
        <v>142</v>
      </c>
      <c r="B348" s="339" t="s">
        <v>100</v>
      </c>
      <c r="C348" s="334">
        <v>22.226851999870998</v>
      </c>
      <c r="D348" s="333">
        <v>25.833527512914301</v>
      </c>
      <c r="E348" s="351"/>
      <c r="F348" s="351"/>
      <c r="G348" s="351">
        <f>C348-F346</f>
        <v>-2.0941719404107353</v>
      </c>
      <c r="H348" s="351"/>
      <c r="I348" s="351">
        <f>G348-H346</f>
        <v>-0.29689995496213473</v>
      </c>
      <c r="J348" s="352"/>
      <c r="K348" s="351">
        <f t="shared" si="13"/>
        <v>1.2285017858856075</v>
      </c>
      <c r="L348" s="351"/>
      <c r="M348" s="351"/>
      <c r="N348" s="329"/>
      <c r="O348" s="343" t="s">
        <v>99</v>
      </c>
      <c r="P348" s="342">
        <v>1.71435688319027</v>
      </c>
      <c r="Q348" s="342">
        <v>1.2394919210794499</v>
      </c>
    </row>
    <row r="349" spans="1:17">
      <c r="A349" s="336" t="s">
        <v>142</v>
      </c>
      <c r="B349" s="338" t="s">
        <v>96</v>
      </c>
      <c r="C349" s="334">
        <v>22.365683582980001</v>
      </c>
      <c r="D349" s="333">
        <v>24.543311335441501</v>
      </c>
      <c r="E349" s="351">
        <f>AVERAGE(C349:C351)</f>
        <v>22.419955556187833</v>
      </c>
      <c r="F349" s="351">
        <f>AVERAGE(D349:D351)</f>
        <v>24.376023145402371</v>
      </c>
      <c r="G349" s="351">
        <f>C349-F349</f>
        <v>-2.0103395624223701</v>
      </c>
      <c r="H349" s="351">
        <f>AVERAGE(G349:G351)</f>
        <v>-1.9560675892145376</v>
      </c>
      <c r="I349" s="351">
        <f>G349-H346</f>
        <v>-0.21306757697376955</v>
      </c>
      <c r="J349" s="352">
        <f>AVERAGE(I349:I351)</f>
        <v>-0.15879560376593704</v>
      </c>
      <c r="K349" s="351">
        <f t="shared" si="13"/>
        <v>1.159150246144766</v>
      </c>
      <c r="L349" s="351">
        <v>1.2727569693984799</v>
      </c>
      <c r="M349" s="351">
        <f>STDEV(K349:K351)</f>
        <v>0.41873191055068165</v>
      </c>
      <c r="N349" s="329"/>
      <c r="O349" s="343" t="s">
        <v>98</v>
      </c>
      <c r="P349" s="342">
        <v>2.3666313112792601</v>
      </c>
      <c r="Q349" s="342">
        <v>1.01377029576647</v>
      </c>
    </row>
    <row r="350" spans="1:17">
      <c r="A350" s="336" t="s">
        <v>142</v>
      </c>
      <c r="B350" s="337" t="s">
        <v>96</v>
      </c>
      <c r="C350" s="334">
        <v>22.985800352578</v>
      </c>
      <c r="D350" s="333">
        <v>24.660319814840602</v>
      </c>
      <c r="E350" s="351"/>
      <c r="F350" s="351"/>
      <c r="G350" s="351">
        <f>C350-F349</f>
        <v>-1.3902227928243711</v>
      </c>
      <c r="H350" s="351"/>
      <c r="I350" s="351">
        <f>G350-H346</f>
        <v>0.40704919262422945</v>
      </c>
      <c r="J350" s="352"/>
      <c r="K350" s="351">
        <f t="shared" si="13"/>
        <v>0.75416432261433319</v>
      </c>
      <c r="L350" s="351"/>
      <c r="M350" s="351"/>
      <c r="N350" s="329"/>
      <c r="O350" s="343" t="s">
        <v>97</v>
      </c>
      <c r="P350" s="342">
        <v>1.5855407623770801</v>
      </c>
      <c r="Q350" s="342">
        <v>2.00496076299101</v>
      </c>
    </row>
    <row r="351" spans="1:17" ht="15" thickBot="1">
      <c r="A351" s="336" t="s">
        <v>142</v>
      </c>
      <c r="B351" s="335" t="s">
        <v>96</v>
      </c>
      <c r="C351" s="334">
        <v>21.908382733005499</v>
      </c>
      <c r="D351" s="333">
        <v>23.924438285925</v>
      </c>
      <c r="E351" s="351"/>
      <c r="F351" s="351"/>
      <c r="G351" s="351">
        <f>C351-F349</f>
        <v>-2.4676404123968716</v>
      </c>
      <c r="H351" s="351"/>
      <c r="I351" s="351">
        <f>G351-H346</f>
        <v>-0.67036842694827103</v>
      </c>
      <c r="J351" s="352"/>
      <c r="K351" s="351">
        <f t="shared" si="13"/>
        <v>1.5914793382237129</v>
      </c>
      <c r="L351" s="351"/>
      <c r="M351" s="351"/>
      <c r="N351" s="329"/>
      <c r="O351" s="329"/>
    </row>
    <row r="352" spans="1:17">
      <c r="A352" s="336" t="s">
        <v>142</v>
      </c>
      <c r="B352" s="341" t="s">
        <v>95</v>
      </c>
      <c r="C352" s="334">
        <v>23.053273682702201</v>
      </c>
      <c r="D352" s="333">
        <v>23.543031109470899</v>
      </c>
      <c r="E352" s="351">
        <f>AVERAGE(C352:C354)</f>
        <v>23.109098863045769</v>
      </c>
      <c r="F352" s="351">
        <f>AVERAGE(D352:D354)</f>
        <v>24.249147487379563</v>
      </c>
      <c r="G352" s="351">
        <f>C352-F352</f>
        <v>-1.1958738046773618</v>
      </c>
      <c r="H352" s="351">
        <f>AVERAGE(G352:G354)</f>
        <v>-1.1400486243337962</v>
      </c>
      <c r="I352" s="351">
        <f>G352-H346</f>
        <v>0.60139818077123874</v>
      </c>
      <c r="J352" s="352">
        <f>AVERAGE(I352:I354)</f>
        <v>0.65722336111480451</v>
      </c>
      <c r="K352" s="351">
        <f t="shared" si="13"/>
        <v>0.65911486783439388</v>
      </c>
      <c r="L352" s="351">
        <f>AVERAGE(K352:K354)</f>
        <v>0.67300661613362589</v>
      </c>
      <c r="M352" s="351">
        <f>STDEV(K352:K354)</f>
        <v>0.27506687569221328</v>
      </c>
      <c r="N352" s="329"/>
      <c r="O352" s="329"/>
    </row>
    <row r="353" spans="1:15">
      <c r="A353" s="336" t="s">
        <v>142</v>
      </c>
      <c r="B353" s="340" t="s">
        <v>95</v>
      </c>
      <c r="C353" s="334">
        <v>22.518671291096101</v>
      </c>
      <c r="D353" s="333">
        <v>24.400379090050102</v>
      </c>
      <c r="E353" s="351"/>
      <c r="F353" s="351"/>
      <c r="G353" s="351">
        <f>C353-F352</f>
        <v>-1.7304761962834618</v>
      </c>
      <c r="H353" s="351"/>
      <c r="I353" s="351">
        <f>G353-H346</f>
        <v>6.679578916513873E-2</v>
      </c>
      <c r="J353" s="352"/>
      <c r="K353" s="351">
        <f t="shared" si="13"/>
        <v>0.95475614855577751</v>
      </c>
      <c r="L353" s="351"/>
      <c r="M353" s="351"/>
      <c r="N353" s="329"/>
      <c r="O353" s="329"/>
    </row>
    <row r="354" spans="1:15" ht="15" thickBot="1">
      <c r="A354" s="336" t="s">
        <v>142</v>
      </c>
      <c r="B354" s="339" t="s">
        <v>95</v>
      </c>
      <c r="C354" s="334">
        <v>23.755351615338999</v>
      </c>
      <c r="D354" s="333">
        <v>24.804032262617699</v>
      </c>
      <c r="E354" s="351"/>
      <c r="F354" s="351"/>
      <c r="G354" s="351">
        <f>C354-F352</f>
        <v>-0.49379587204056463</v>
      </c>
      <c r="H354" s="351"/>
      <c r="I354" s="351">
        <f>G354-H346</f>
        <v>1.3034761134080359</v>
      </c>
      <c r="J354" s="352"/>
      <c r="K354" s="351">
        <f t="shared" si="13"/>
        <v>0.40514883201070634</v>
      </c>
      <c r="L354" s="351"/>
      <c r="M354" s="351"/>
      <c r="N354" s="329"/>
      <c r="O354" s="329"/>
    </row>
    <row r="355" spans="1:15">
      <c r="A355" s="336" t="s">
        <v>142</v>
      </c>
      <c r="B355" s="338" t="s">
        <v>94</v>
      </c>
      <c r="C355" s="334">
        <v>23.345788358636199</v>
      </c>
      <c r="D355" s="333">
        <v>23.411177617577199</v>
      </c>
      <c r="E355" s="351">
        <f>AVERAGE(C355:C357)</f>
        <v>22.7964327140234</v>
      </c>
      <c r="F355" s="351">
        <f>AVERAGE(D355:D357)</f>
        <v>23.797076677523801</v>
      </c>
      <c r="G355" s="351">
        <f>C355-F355</f>
        <v>-0.45128831888760246</v>
      </c>
      <c r="H355" s="351">
        <f>AVERAGE(G355:G357)</f>
        <v>-1.0006439635004014</v>
      </c>
      <c r="I355" s="351">
        <f>G355-H346</f>
        <v>1.3459836665609981</v>
      </c>
      <c r="J355" s="352">
        <f>AVERAGE(I355:I357)</f>
        <v>0.79662802194819926</v>
      </c>
      <c r="K355" s="351">
        <f t="shared" si="13"/>
        <v>0.39338567635853472</v>
      </c>
      <c r="L355" s="351">
        <f>AVERAGE(K355:K357)</f>
        <v>0.61988919244771012</v>
      </c>
      <c r="M355" s="351">
        <f>STDEV(K355:K357)</f>
        <v>0.30159425884610697</v>
      </c>
      <c r="N355" s="329"/>
      <c r="O355" s="329"/>
    </row>
    <row r="356" spans="1:15">
      <c r="A356" s="336" t="s">
        <v>142</v>
      </c>
      <c r="B356" s="337" t="s">
        <v>94</v>
      </c>
      <c r="C356" s="334">
        <v>22.988156885761001</v>
      </c>
      <c r="D356" s="333">
        <v>23.810544671212501</v>
      </c>
      <c r="E356" s="351"/>
      <c r="F356" s="351"/>
      <c r="G356" s="351">
        <f>C356-F355</f>
        <v>-0.8089197917628006</v>
      </c>
      <c r="H356" s="351"/>
      <c r="I356" s="351">
        <f>G356-H346</f>
        <v>0.98835219368579996</v>
      </c>
      <c r="J356" s="352"/>
      <c r="K356" s="351">
        <f t="shared" si="13"/>
        <v>0.50405316193000205</v>
      </c>
      <c r="L356" s="351"/>
      <c r="M356" s="351"/>
      <c r="N356" s="329"/>
      <c r="O356" s="329"/>
    </row>
    <row r="357" spans="1:15" ht="15" thickBot="1">
      <c r="A357" s="336" t="s">
        <v>142</v>
      </c>
      <c r="B357" s="335" t="s">
        <v>94</v>
      </c>
      <c r="C357" s="334">
        <v>22.055352897673</v>
      </c>
      <c r="D357" s="333">
        <v>24.169507743781701</v>
      </c>
      <c r="E357" s="351"/>
      <c r="F357" s="351"/>
      <c r="G357" s="351">
        <f>C357-F355</f>
        <v>-1.7417237798508012</v>
      </c>
      <c r="H357" s="351"/>
      <c r="I357" s="351">
        <f>G357-H346</f>
        <v>5.5548205597799383E-2</v>
      </c>
      <c r="J357" s="352"/>
      <c r="K357" s="351">
        <f t="shared" si="13"/>
        <v>0.96222873905459361</v>
      </c>
      <c r="L357" s="351"/>
      <c r="M357" s="351"/>
      <c r="N357" s="329"/>
      <c r="O357" s="329"/>
    </row>
    <row r="358" spans="1:15">
      <c r="A358" s="336" t="s">
        <v>142</v>
      </c>
      <c r="B358" s="341" t="s">
        <v>93</v>
      </c>
      <c r="C358" s="334">
        <v>22.805407992301099</v>
      </c>
      <c r="D358" s="333">
        <v>25.625099160187201</v>
      </c>
      <c r="E358" s="351">
        <f>AVERAGE(C358:C360)</f>
        <v>22.506239131031368</v>
      </c>
      <c r="F358" s="351">
        <f>AVERAGE(D358:D360)</f>
        <v>25.052086116315603</v>
      </c>
      <c r="G358" s="351">
        <f>C358-F358</f>
        <v>-2.2466781240145046</v>
      </c>
      <c r="H358" s="351">
        <f>AVERAGE(G358:G360)</f>
        <v>-2.5458469852842369</v>
      </c>
      <c r="I358" s="351">
        <f>G358-H346</f>
        <v>-0.44940613856590406</v>
      </c>
      <c r="J358" s="352">
        <f>AVERAGE(I358:I360)</f>
        <v>-0.74857499983563613</v>
      </c>
      <c r="K358" s="351">
        <f t="shared" si="13"/>
        <v>1.3654780647045301</v>
      </c>
      <c r="L358" s="351">
        <f>AVERAGE(K358:K360)</f>
        <v>1.7143568831902731</v>
      </c>
      <c r="M358" s="351">
        <f>STDEV(K358:K360)</f>
        <v>0.43070902547712109</v>
      </c>
      <c r="N358" s="329"/>
      <c r="O358" s="329"/>
    </row>
    <row r="359" spans="1:15">
      <c r="A359" s="336" t="s">
        <v>142</v>
      </c>
      <c r="B359" s="340" t="s">
        <v>93</v>
      </c>
      <c r="C359" s="334">
        <v>22.5932116032699</v>
      </c>
      <c r="D359" s="333">
        <v>24.4535881510526</v>
      </c>
      <c r="E359" s="351"/>
      <c r="F359" s="351"/>
      <c r="G359" s="351">
        <f>C359-F358</f>
        <v>-2.4588745130457035</v>
      </c>
      <c r="H359" s="351"/>
      <c r="I359" s="351">
        <f>G359-H346</f>
        <v>-0.66160252759710292</v>
      </c>
      <c r="J359" s="352"/>
      <c r="K359" s="351">
        <f t="shared" si="13"/>
        <v>1.5818387348841481</v>
      </c>
      <c r="L359" s="351"/>
      <c r="M359" s="351"/>
      <c r="N359" s="329"/>
      <c r="O359" s="329"/>
    </row>
    <row r="360" spans="1:15" ht="15" thickBot="1">
      <c r="A360" s="336" t="s">
        <v>142</v>
      </c>
      <c r="B360" s="339" t="s">
        <v>93</v>
      </c>
      <c r="C360" s="334">
        <v>22.120097797523101</v>
      </c>
      <c r="D360" s="333">
        <v>25.077571037706999</v>
      </c>
      <c r="E360" s="351"/>
      <c r="F360" s="351"/>
      <c r="G360" s="351">
        <f>C360-F358</f>
        <v>-2.9319883187925022</v>
      </c>
      <c r="H360" s="351"/>
      <c r="I360" s="351">
        <f>G360-H346</f>
        <v>-1.1347163333439017</v>
      </c>
      <c r="J360" s="352"/>
      <c r="K360" s="351">
        <f t="shared" si="13"/>
        <v>2.195753849982141</v>
      </c>
      <c r="L360" s="351"/>
      <c r="M360" s="351"/>
      <c r="N360" s="329"/>
      <c r="O360" s="329"/>
    </row>
    <row r="361" spans="1:15">
      <c r="A361" s="336" t="s">
        <v>142</v>
      </c>
      <c r="B361" s="338" t="s">
        <v>92</v>
      </c>
      <c r="C361" s="334">
        <v>22.172246946184</v>
      </c>
      <c r="D361" s="334">
        <v>24.1649136785291</v>
      </c>
      <c r="E361" s="351">
        <f>AVERAGE(C361:C363)</f>
        <v>22.014310620746738</v>
      </c>
      <c r="F361" s="351">
        <f>AVERAGE(D361:D363)</f>
        <v>24.096042825095665</v>
      </c>
      <c r="G361" s="351">
        <f>C361-F361</f>
        <v>-1.9237958789116654</v>
      </c>
      <c r="H361" s="351">
        <f>AVERAGE(G361:G363)</f>
        <v>-2.0817322043489312</v>
      </c>
      <c r="I361" s="351">
        <f>G361-H346</f>
        <v>-0.12652389346306481</v>
      </c>
      <c r="J361" s="352">
        <f>AVERAGE(I361:I363)</f>
        <v>-0.28446021890033069</v>
      </c>
      <c r="K361" s="351">
        <f t="shared" si="13"/>
        <v>1.0916602254247139</v>
      </c>
      <c r="L361" s="351">
        <f>AVERAGE(K361:K363)</f>
        <v>1.2394919210794348</v>
      </c>
      <c r="M361" s="351">
        <f>STDEV(K361:K363)</f>
        <v>0.29394101329437938</v>
      </c>
      <c r="N361" s="329"/>
      <c r="O361" s="329"/>
    </row>
    <row r="362" spans="1:15">
      <c r="A362" s="336" t="s">
        <v>142</v>
      </c>
      <c r="B362" s="337" t="s">
        <v>92</v>
      </c>
      <c r="C362" s="334">
        <v>21.640670847824101</v>
      </c>
      <c r="D362" s="334">
        <v>25.020840850400798</v>
      </c>
      <c r="E362" s="351"/>
      <c r="F362" s="351"/>
      <c r="G362" s="351">
        <f>C362-F361</f>
        <v>-2.4553719772715645</v>
      </c>
      <c r="H362" s="351"/>
      <c r="I362" s="351">
        <f>G362-H346</f>
        <v>-0.65809999182296397</v>
      </c>
      <c r="J362" s="352"/>
      <c r="K362" s="351">
        <f t="shared" si="13"/>
        <v>1.5780030478072598</v>
      </c>
      <c r="L362" s="351"/>
      <c r="M362" s="351"/>
      <c r="N362" s="329"/>
      <c r="O362" s="329"/>
    </row>
    <row r="363" spans="1:15" ht="15" thickBot="1">
      <c r="A363" s="336" t="s">
        <v>142</v>
      </c>
      <c r="B363" s="335" t="s">
        <v>92</v>
      </c>
      <c r="C363" s="334">
        <v>22.230014068232101</v>
      </c>
      <c r="D363" s="334">
        <v>23.102373946357101</v>
      </c>
      <c r="E363" s="351"/>
      <c r="F363" s="351"/>
      <c r="G363" s="351">
        <f>C363-F361</f>
        <v>-1.8660287568635638</v>
      </c>
      <c r="H363" s="351"/>
      <c r="I363" s="351">
        <f>G363-H346</f>
        <v>-6.875677141496328E-2</v>
      </c>
      <c r="J363" s="352"/>
      <c r="K363" s="351">
        <f t="shared" si="13"/>
        <v>1.0488124900063303</v>
      </c>
      <c r="L363" s="351"/>
      <c r="M363" s="351"/>
      <c r="N363" s="329"/>
      <c r="O363" s="329"/>
    </row>
    <row r="364" spans="1:15">
      <c r="A364" s="336" t="s">
        <v>142</v>
      </c>
      <c r="B364" s="341" t="s">
        <v>91</v>
      </c>
      <c r="C364" s="334">
        <v>22.383944486177501</v>
      </c>
      <c r="D364" s="333">
        <v>25.705689370913898</v>
      </c>
      <c r="E364" s="351">
        <f>AVERAGE(C364:C366)</f>
        <v>21.713202064393901</v>
      </c>
      <c r="F364" s="351">
        <f>AVERAGE(D364:D366)</f>
        <v>24.674908985726763</v>
      </c>
      <c r="G364" s="351">
        <f>C364-F364</f>
        <v>-2.2909644995492613</v>
      </c>
      <c r="H364" s="351">
        <f>AVERAGE(G364:G366)</f>
        <v>-2.961706921332862</v>
      </c>
      <c r="I364" s="351">
        <f>G364-H346</f>
        <v>-0.49369251410066073</v>
      </c>
      <c r="J364" s="352">
        <f>AVERAGE(I364:I366)</f>
        <v>-1.1644349358842614</v>
      </c>
      <c r="K364" s="351">
        <f t="shared" si="13"/>
        <v>1.4080440942894505</v>
      </c>
      <c r="L364" s="351">
        <f>AVERAGE(K364:K366)</f>
        <v>2.366631311279253</v>
      </c>
      <c r="M364" s="351">
        <f>STDEV(K364:K366)</f>
        <v>0.88915991285020346</v>
      </c>
      <c r="N364" s="329"/>
      <c r="O364" s="329"/>
    </row>
    <row r="365" spans="1:15">
      <c r="A365" s="336" t="s">
        <v>142</v>
      </c>
      <c r="B365" s="340" t="s">
        <v>91</v>
      </c>
      <c r="C365" s="334">
        <v>21.215696516891601</v>
      </c>
      <c r="D365" s="333">
        <v>24.746510538014402</v>
      </c>
      <c r="E365" s="351"/>
      <c r="F365" s="351"/>
      <c r="G365" s="351">
        <f>C365-F364</f>
        <v>-3.4592124688351618</v>
      </c>
      <c r="H365" s="351"/>
      <c r="I365" s="351">
        <f>G365-H346</f>
        <v>-1.6619404833865612</v>
      </c>
      <c r="J365" s="352"/>
      <c r="K365" s="351">
        <f t="shared" si="13"/>
        <v>3.1644186578406819</v>
      </c>
      <c r="L365" s="351"/>
      <c r="M365" s="351"/>
      <c r="N365" s="329"/>
      <c r="O365" s="329"/>
    </row>
    <row r="366" spans="1:15" ht="15" thickBot="1">
      <c r="A366" s="336" t="s">
        <v>142</v>
      </c>
      <c r="B366" s="339" t="s">
        <v>91</v>
      </c>
      <c r="C366" s="334">
        <v>21.5399651901126</v>
      </c>
      <c r="D366" s="333">
        <v>23.572527048251999</v>
      </c>
      <c r="E366" s="351"/>
      <c r="F366" s="351"/>
      <c r="G366" s="351">
        <f>C366-F364</f>
        <v>-3.1349437956141628</v>
      </c>
      <c r="H366" s="351"/>
      <c r="I366" s="351">
        <f>G366-H346</f>
        <v>-1.3376718101655622</v>
      </c>
      <c r="J366" s="352"/>
      <c r="K366" s="351">
        <f t="shared" si="13"/>
        <v>2.5274311817076267</v>
      </c>
      <c r="L366" s="351"/>
      <c r="M366" s="351"/>
      <c r="N366" s="329"/>
      <c r="O366" s="329"/>
    </row>
    <row r="367" spans="1:15">
      <c r="A367" s="336" t="s">
        <v>142</v>
      </c>
      <c r="B367" s="338" t="s">
        <v>90</v>
      </c>
      <c r="C367" s="334">
        <v>22.3779939979988</v>
      </c>
      <c r="D367" s="333">
        <v>25.167316903367201</v>
      </c>
      <c r="E367" s="351">
        <f>AVERAGE(C367:C369)</f>
        <v>22.880839226816267</v>
      </c>
      <c r="F367" s="351">
        <f>AVERAGE(D367:D369)</f>
        <v>24.634199606607698</v>
      </c>
      <c r="G367" s="351">
        <f>C367-F367</f>
        <v>-2.256205608608898</v>
      </c>
      <c r="H367" s="351">
        <f>AVERAGE(G367:G369)</f>
        <v>-1.753360379791431</v>
      </c>
      <c r="I367" s="351">
        <f>G367-H346</f>
        <v>-0.4589336231602974</v>
      </c>
      <c r="J367" s="352">
        <f>AVERAGE(I367:I369)</f>
        <v>4.3911605657169561E-2</v>
      </c>
      <c r="K367" s="351">
        <f t="shared" si="13"/>
        <v>1.3745254536865281</v>
      </c>
      <c r="L367" s="351">
        <f>AVERAGE(K367:K369)</f>
        <v>1.01377029576648</v>
      </c>
      <c r="M367" s="351">
        <f>STDEV(K367:K369)</f>
        <v>0.35793360183453643</v>
      </c>
      <c r="N367" s="329"/>
      <c r="O367" s="329"/>
    </row>
    <row r="368" spans="1:15">
      <c r="A368" s="336" t="s">
        <v>142</v>
      </c>
      <c r="B368" s="337" t="s">
        <v>90</v>
      </c>
      <c r="C368" s="334">
        <v>23.439175894745802</v>
      </c>
      <c r="D368" s="333">
        <v>23.4999426268473</v>
      </c>
      <c r="E368" s="351"/>
      <c r="F368" s="351"/>
      <c r="G368" s="351">
        <f>C368-F367</f>
        <v>-1.1950237118618965</v>
      </c>
      <c r="H368" s="351"/>
      <c r="I368" s="351">
        <f>G368-H346</f>
        <v>0.60224827358670407</v>
      </c>
      <c r="J368" s="352"/>
      <c r="K368" s="351">
        <f t="shared" si="13"/>
        <v>0.6587266057608232</v>
      </c>
      <c r="L368" s="351"/>
      <c r="M368" s="351"/>
      <c r="N368" s="329"/>
      <c r="O368" s="329"/>
    </row>
    <row r="369" spans="1:17" ht="15" thickBot="1">
      <c r="A369" s="336" t="s">
        <v>142</v>
      </c>
      <c r="B369" s="335" t="s">
        <v>90</v>
      </c>
      <c r="C369" s="334">
        <v>22.825347787704199</v>
      </c>
      <c r="D369" s="333">
        <v>25.2353392896086</v>
      </c>
      <c r="E369" s="351"/>
      <c r="F369" s="351"/>
      <c r="G369" s="351">
        <f>C369-F367</f>
        <v>-1.8088518189034986</v>
      </c>
      <c r="H369" s="351"/>
      <c r="I369" s="351">
        <f>G369-H346</f>
        <v>-1.1579833454897992E-2</v>
      </c>
      <c r="J369" s="352"/>
      <c r="K369" s="351">
        <f t="shared" si="13"/>
        <v>1.0080588278520892</v>
      </c>
      <c r="L369" s="351"/>
      <c r="M369" s="351"/>
      <c r="N369" s="329"/>
      <c r="O369" s="329"/>
    </row>
    <row r="370" spans="1:17">
      <c r="A370" s="336" t="s">
        <v>142</v>
      </c>
      <c r="B370" s="341" t="s">
        <v>89</v>
      </c>
      <c r="C370" s="334">
        <v>22.987541605157499</v>
      </c>
      <c r="D370" s="333">
        <v>24.119667253680198</v>
      </c>
      <c r="E370" s="331">
        <f>AVERAGE(C370:C372)</f>
        <v>22.377166337822434</v>
      </c>
      <c r="F370" s="331">
        <f>AVERAGE(D370:D372)</f>
        <v>24.117862760828164</v>
      </c>
      <c r="G370" s="331">
        <f>C370-F370</f>
        <v>-1.1303211556706643</v>
      </c>
      <c r="H370" s="331">
        <f>AVERAGE(G370:G372)</f>
        <v>-1.7406964230057309</v>
      </c>
      <c r="I370" s="331">
        <f>G370-H352</f>
        <v>9.7274686631318996E-3</v>
      </c>
      <c r="J370" s="332">
        <f>AVERAGE(I370:I372)</f>
        <v>-0.60064779867193485</v>
      </c>
      <c r="K370" s="331">
        <f t="shared" si="13"/>
        <v>0.99328011262758586</v>
      </c>
      <c r="L370" s="331">
        <f>AVERAGE(K370:K372)</f>
        <v>1.585540762377055</v>
      </c>
      <c r="M370" s="331">
        <f>STDEV(K370:K372)</f>
        <v>0.54155273893016875</v>
      </c>
    </row>
    <row r="371" spans="1:17">
      <c r="A371" s="336" t="s">
        <v>142</v>
      </c>
      <c r="B371" s="340" t="s">
        <v>89</v>
      </c>
      <c r="C371" s="334">
        <v>21.9383583427439</v>
      </c>
      <c r="D371" s="333">
        <v>23.5950415428083</v>
      </c>
      <c r="E371" s="331"/>
      <c r="F371" s="331"/>
      <c r="G371" s="331">
        <f>C371-F370</f>
        <v>-2.1795044180842638</v>
      </c>
      <c r="H371" s="331"/>
      <c r="I371" s="331">
        <f>G371-H352</f>
        <v>-1.0394557937504676</v>
      </c>
      <c r="J371" s="332"/>
      <c r="K371" s="331">
        <f t="shared" si="13"/>
        <v>2.0554521596144628</v>
      </c>
      <c r="L371" s="331"/>
      <c r="M371" s="331"/>
    </row>
    <row r="372" spans="1:17" ht="15" thickBot="1">
      <c r="A372" s="336" t="s">
        <v>142</v>
      </c>
      <c r="B372" s="339" t="s">
        <v>89</v>
      </c>
      <c r="C372" s="334">
        <v>22.205599065565899</v>
      </c>
      <c r="D372" s="333">
        <v>24.638879485996</v>
      </c>
      <c r="E372" s="331"/>
      <c r="F372" s="331"/>
      <c r="G372" s="331">
        <f>C372-F370</f>
        <v>-1.9122636952622649</v>
      </c>
      <c r="H372" s="331"/>
      <c r="I372" s="331">
        <f>G372-H352</f>
        <v>-0.77221507092846875</v>
      </c>
      <c r="J372" s="332"/>
      <c r="K372" s="331">
        <f t="shared" si="13"/>
        <v>1.7078900148891163</v>
      </c>
      <c r="L372" s="331"/>
      <c r="M372" s="331"/>
    </row>
    <row r="373" spans="1:17">
      <c r="A373" s="336" t="s">
        <v>142</v>
      </c>
      <c r="B373" s="338" t="s">
        <v>87</v>
      </c>
      <c r="C373" s="334">
        <v>23.473447325811598</v>
      </c>
      <c r="D373" s="333">
        <v>23.845232406726701</v>
      </c>
      <c r="E373" s="331">
        <f>AVERAGE(C373:C375)</f>
        <v>23.116743255636166</v>
      </c>
      <c r="F373" s="331">
        <f>AVERAGE(D373:D375)</f>
        <v>25.0470171863935</v>
      </c>
      <c r="G373" s="331">
        <f>C373-F373</f>
        <v>-1.5735698605819017</v>
      </c>
      <c r="H373" s="331">
        <f>AVERAGE(G373:G375)</f>
        <v>-1.930273930757334</v>
      </c>
      <c r="I373" s="331">
        <f>G373-H355</f>
        <v>-0.57292589708150032</v>
      </c>
      <c r="J373" s="332">
        <f>AVERAGE(I373:I375)</f>
        <v>-0.92962996725693259</v>
      </c>
      <c r="K373" s="331">
        <f t="shared" si="13"/>
        <v>1.4875373542628445</v>
      </c>
      <c r="L373" s="331">
        <f>AVERAGE(K373:K375)</f>
        <v>2.0049607629909505</v>
      </c>
      <c r="M373" s="331">
        <f>STDEV(K373:K375)</f>
        <v>0.82406872712901236</v>
      </c>
    </row>
    <row r="374" spans="1:17">
      <c r="A374" s="336" t="s">
        <v>142</v>
      </c>
      <c r="B374" s="337" t="s">
        <v>87</v>
      </c>
      <c r="C374" s="334">
        <v>23.393694532585201</v>
      </c>
      <c r="D374" s="333">
        <v>25.6850105574838</v>
      </c>
      <c r="E374" s="331"/>
      <c r="F374" s="331"/>
      <c r="G374" s="331">
        <f>C374-F373</f>
        <v>-1.6533226538082992</v>
      </c>
      <c r="H374" s="331"/>
      <c r="I374" s="331">
        <f>G374-H355</f>
        <v>-0.65267869030789782</v>
      </c>
      <c r="J374" s="332"/>
      <c r="K374" s="331">
        <f t="shared" si="13"/>
        <v>1.5720844186531988</v>
      </c>
      <c r="L374" s="331"/>
      <c r="M374" s="331"/>
    </row>
    <row r="375" spans="1:17" ht="15" thickBot="1">
      <c r="A375" s="336" t="s">
        <v>142</v>
      </c>
      <c r="B375" s="335" t="s">
        <v>87</v>
      </c>
      <c r="C375" s="334">
        <v>22.483087908511699</v>
      </c>
      <c r="D375" s="333">
        <v>25.610808594969999</v>
      </c>
      <c r="E375" s="331"/>
      <c r="F375" s="331"/>
      <c r="G375" s="331">
        <f>C375-F373</f>
        <v>-2.563929277881801</v>
      </c>
      <c r="H375" s="331"/>
      <c r="I375" s="331">
        <f>G375-H355</f>
        <v>-1.5632853143813996</v>
      </c>
      <c r="J375" s="332"/>
      <c r="K375" s="331">
        <f t="shared" si="13"/>
        <v>2.9552605160568084</v>
      </c>
      <c r="L375" s="331"/>
      <c r="M375" s="331"/>
    </row>
    <row r="378" spans="1:17" ht="20">
      <c r="A378" s="455" t="s">
        <v>44</v>
      </c>
      <c r="B378" s="456"/>
      <c r="C378" s="457"/>
      <c r="E378" s="458" t="s">
        <v>121</v>
      </c>
      <c r="F378" s="458"/>
    </row>
    <row r="379" spans="1:17" ht="16" thickBot="1">
      <c r="A379" s="349" t="s">
        <v>117</v>
      </c>
      <c r="B379" s="349" t="s">
        <v>116</v>
      </c>
      <c r="C379" s="348" t="s">
        <v>115</v>
      </c>
      <c r="D379" s="348" t="s">
        <v>114</v>
      </c>
      <c r="E379" s="346" t="s">
        <v>113</v>
      </c>
      <c r="F379" s="346" t="s">
        <v>112</v>
      </c>
      <c r="G379" s="347" t="s">
        <v>111</v>
      </c>
      <c r="H379" s="346" t="s">
        <v>110</v>
      </c>
      <c r="I379" s="347" t="s">
        <v>109</v>
      </c>
      <c r="J379" s="346" t="s">
        <v>108</v>
      </c>
      <c r="K379" s="346" t="s">
        <v>107</v>
      </c>
      <c r="L379" s="346" t="s">
        <v>106</v>
      </c>
      <c r="M379" s="346" t="s">
        <v>105</v>
      </c>
      <c r="O379" s="342"/>
      <c r="P379" s="345" t="s">
        <v>104</v>
      </c>
      <c r="Q379" s="344" t="s">
        <v>103</v>
      </c>
    </row>
    <row r="380" spans="1:17">
      <c r="A380" s="336" t="s">
        <v>142</v>
      </c>
      <c r="B380" s="341" t="s">
        <v>100</v>
      </c>
      <c r="C380" s="333">
        <v>25.8</v>
      </c>
      <c r="D380" s="333">
        <v>24.18</v>
      </c>
      <c r="E380" s="331">
        <f>AVERAGE(C380:C382)</f>
        <v>25.666666666666668</v>
      </c>
      <c r="F380" s="331">
        <f>AVERAGE(D380:D382)</f>
        <v>24.196666666666669</v>
      </c>
      <c r="G380" s="331">
        <f>C380-F380</f>
        <v>1.6033333333333317</v>
      </c>
      <c r="H380" s="331">
        <f>AVERAGE(G380:G382)</f>
        <v>1.4699999999999989</v>
      </c>
      <c r="I380" s="331">
        <f>G380-H380</f>
        <v>0.13333333333333286</v>
      </c>
      <c r="J380" s="332">
        <f>AVERAGE(I380:I382)</f>
        <v>0</v>
      </c>
      <c r="K380" s="331">
        <f t="shared" ref="K380:K409" si="14">2^-(I380)</f>
        <v>0.91172248855821703</v>
      </c>
      <c r="L380" s="350">
        <f>AVERAGE(K380:K382)</f>
        <v>1.0193491701761905</v>
      </c>
      <c r="M380" s="331">
        <f>STDEV(K380:K382)</f>
        <v>0.25207225598319744</v>
      </c>
      <c r="O380" s="343" t="s">
        <v>102</v>
      </c>
      <c r="P380" s="342">
        <v>1.0193491701761901</v>
      </c>
      <c r="Q380" s="342">
        <v>1.15009400271773</v>
      </c>
    </row>
    <row r="381" spans="1:17">
      <c r="A381" s="336" t="s">
        <v>142</v>
      </c>
      <c r="B381" s="340" t="s">
        <v>100</v>
      </c>
      <c r="C381" s="333">
        <v>25.92</v>
      </c>
      <c r="D381" s="333">
        <v>24.22</v>
      </c>
      <c r="E381" s="331"/>
      <c r="F381" s="331"/>
      <c r="G381" s="331">
        <f>C381-F380</f>
        <v>1.7233333333333327</v>
      </c>
      <c r="H381" s="331"/>
      <c r="I381" s="331">
        <f>G381-H380</f>
        <v>0.25333333333333385</v>
      </c>
      <c r="J381" s="332"/>
      <c r="K381" s="331">
        <f t="shared" si="14"/>
        <v>0.83895577476824967</v>
      </c>
      <c r="L381" s="331"/>
      <c r="M381" s="331"/>
      <c r="O381" s="343" t="s">
        <v>101</v>
      </c>
      <c r="P381" s="342">
        <v>0.92121346171039098</v>
      </c>
      <c r="Q381" s="342">
        <v>0.90537715073288105</v>
      </c>
    </row>
    <row r="382" spans="1:17" ht="15" thickBot="1">
      <c r="A382" s="336" t="s">
        <v>142</v>
      </c>
      <c r="B382" s="339" t="s">
        <v>100</v>
      </c>
      <c r="C382" s="333">
        <v>25.28</v>
      </c>
      <c r="D382" s="333">
        <v>24.19</v>
      </c>
      <c r="E382" s="331"/>
      <c r="F382" s="331"/>
      <c r="G382" s="331">
        <f>C382-F380</f>
        <v>1.0833333333333321</v>
      </c>
      <c r="H382" s="331"/>
      <c r="I382" s="331">
        <f>G382-H380</f>
        <v>-0.38666666666666671</v>
      </c>
      <c r="J382" s="332"/>
      <c r="K382" s="331">
        <f t="shared" si="14"/>
        <v>1.3073692472021052</v>
      </c>
      <c r="L382" s="331"/>
      <c r="M382" s="331"/>
      <c r="O382" s="343" t="s">
        <v>99</v>
      </c>
      <c r="P382" s="342">
        <v>0.64215344385261197</v>
      </c>
      <c r="Q382" s="342"/>
    </row>
    <row r="383" spans="1:17">
      <c r="A383" s="336" t="s">
        <v>142</v>
      </c>
      <c r="B383" s="338" t="s">
        <v>96</v>
      </c>
      <c r="C383" s="334">
        <v>22.14</v>
      </c>
      <c r="D383" s="333">
        <v>21.63</v>
      </c>
      <c r="E383" s="331">
        <f>AVERAGE(C383:C385)</f>
        <v>23.486666666666668</v>
      </c>
      <c r="F383" s="331">
        <f>AVERAGE(D383:D385)</f>
        <v>21.866666666666664</v>
      </c>
      <c r="G383" s="331">
        <f>C383-F383</f>
        <v>0.27333333333333698</v>
      </c>
      <c r="H383" s="331">
        <f>AVERAGE(G383:G385)</f>
        <v>1.6200000000000034</v>
      </c>
      <c r="I383" s="331">
        <f>G383-H380</f>
        <v>-1.1966666666666619</v>
      </c>
      <c r="J383" s="332">
        <f>AVERAGE(I383:I385)</f>
        <v>0.15000000000000449</v>
      </c>
      <c r="K383" s="331">
        <f t="shared" si="14"/>
        <v>2.2920947239399987</v>
      </c>
      <c r="L383" s="331">
        <f>AVERAGE(K383:K385)</f>
        <v>1.1500940027177304</v>
      </c>
      <c r="M383" s="331">
        <f>STDEV(K383:K385)</f>
        <v>0.99704385996827738</v>
      </c>
      <c r="O383" s="343" t="s">
        <v>98</v>
      </c>
      <c r="P383" s="342">
        <v>0.86591198641007106</v>
      </c>
      <c r="Q383" s="342">
        <v>1.1604850887771501</v>
      </c>
    </row>
    <row r="384" spans="1:17">
      <c r="A384" s="336" t="s">
        <v>142</v>
      </c>
      <c r="B384" s="337" t="s">
        <v>96</v>
      </c>
      <c r="C384" s="334">
        <v>23.84</v>
      </c>
      <c r="D384" s="333">
        <v>22.11</v>
      </c>
      <c r="E384" s="331"/>
      <c r="F384" s="331"/>
      <c r="G384" s="331">
        <f>C384-F383</f>
        <v>1.9733333333333363</v>
      </c>
      <c r="H384" s="331"/>
      <c r="I384" s="331">
        <f>G384-H380</f>
        <v>0.50333333333333741</v>
      </c>
      <c r="J384" s="332"/>
      <c r="K384" s="331">
        <f t="shared" si="14"/>
        <v>0.70547490355902231</v>
      </c>
      <c r="L384" s="331"/>
      <c r="M384" s="331"/>
      <c r="O384" s="343" t="s">
        <v>97</v>
      </c>
      <c r="P384" s="342">
        <v>2.0770505572072899</v>
      </c>
      <c r="Q384" s="342">
        <v>1.6887525908721299</v>
      </c>
    </row>
    <row r="385" spans="1:13" ht="15" thickBot="1">
      <c r="A385" s="336" t="s">
        <v>142</v>
      </c>
      <c r="B385" s="335" t="s">
        <v>96</v>
      </c>
      <c r="C385" s="334">
        <v>24.48</v>
      </c>
      <c r="D385" s="333">
        <v>21.86</v>
      </c>
      <c r="E385" s="331"/>
      <c r="F385" s="331"/>
      <c r="G385" s="331">
        <f>C385-F383</f>
        <v>2.6133333333333368</v>
      </c>
      <c r="H385" s="331"/>
      <c r="I385" s="331">
        <f>G385-H380</f>
        <v>1.143333333333338</v>
      </c>
      <c r="J385" s="332"/>
      <c r="K385" s="331">
        <f t="shared" si="14"/>
        <v>0.45271238065417052</v>
      </c>
      <c r="L385" s="331"/>
      <c r="M385" s="331"/>
    </row>
    <row r="386" spans="1:13">
      <c r="A386" s="336" t="s">
        <v>142</v>
      </c>
      <c r="B386" s="341" t="s">
        <v>95</v>
      </c>
      <c r="C386" s="334">
        <v>23.82</v>
      </c>
      <c r="D386" s="333">
        <v>22.43</v>
      </c>
      <c r="E386" s="331">
        <f>AVERAGE(C386:C388)</f>
        <v>24.093333333333334</v>
      </c>
      <c r="F386" s="331">
        <f>AVERAGE(D386:D388)</f>
        <v>22.409999999999997</v>
      </c>
      <c r="G386" s="331">
        <f>C386-F386</f>
        <v>1.4100000000000037</v>
      </c>
      <c r="H386" s="331">
        <f>AVERAGE(G386:G388)</f>
        <v>1.6833333333333371</v>
      </c>
      <c r="I386" s="331">
        <f>G386-H380</f>
        <v>-5.9999999999995168E-2</v>
      </c>
      <c r="J386" s="332">
        <f>AVERAGE(I386:I388)</f>
        <v>0.21333333333333826</v>
      </c>
      <c r="K386" s="331">
        <f t="shared" si="14"/>
        <v>1.0424657608411179</v>
      </c>
      <c r="L386" s="331">
        <f>AVERAGE(K386:K388)</f>
        <v>0.92121346171039098</v>
      </c>
      <c r="M386" s="331">
        <f>STDEV(K386:K388)</f>
        <v>0.36886976724301307</v>
      </c>
    </row>
    <row r="387" spans="1:13">
      <c r="A387" s="336" t="s">
        <v>142</v>
      </c>
      <c r="B387" s="340" t="s">
        <v>95</v>
      </c>
      <c r="C387" s="334">
        <v>23.6</v>
      </c>
      <c r="D387" s="333">
        <v>22.33</v>
      </c>
      <c r="E387" s="331"/>
      <c r="F387" s="331"/>
      <c r="G387" s="331">
        <f>C387-F386</f>
        <v>1.1900000000000048</v>
      </c>
      <c r="H387" s="331"/>
      <c r="I387" s="331">
        <f>G387-H380</f>
        <v>-0.27999999999999403</v>
      </c>
      <c r="J387" s="332"/>
      <c r="K387" s="331">
        <f t="shared" si="14"/>
        <v>1.2141948843950419</v>
      </c>
      <c r="L387" s="331"/>
      <c r="M387" s="331"/>
    </row>
    <row r="388" spans="1:13" ht="15" thickBot="1">
      <c r="A388" s="336" t="s">
        <v>142</v>
      </c>
      <c r="B388" s="339" t="s">
        <v>95</v>
      </c>
      <c r="C388" s="334">
        <v>24.86</v>
      </c>
      <c r="D388" s="333">
        <v>22.47</v>
      </c>
      <c r="E388" s="331"/>
      <c r="F388" s="331"/>
      <c r="G388" s="331">
        <f>C388-F386</f>
        <v>2.4500000000000028</v>
      </c>
      <c r="H388" s="331"/>
      <c r="I388" s="331">
        <f>G388-H380</f>
        <v>0.98000000000000398</v>
      </c>
      <c r="J388" s="332"/>
      <c r="K388" s="331">
        <f t="shared" si="14"/>
        <v>0.50697973989501322</v>
      </c>
      <c r="L388" s="331"/>
      <c r="M388" s="331"/>
    </row>
    <row r="389" spans="1:13">
      <c r="A389" s="336" t="s">
        <v>142</v>
      </c>
      <c r="B389" s="338" t="s">
        <v>94</v>
      </c>
      <c r="C389" s="334">
        <v>22.21</v>
      </c>
      <c r="D389" s="333">
        <v>21.02</v>
      </c>
      <c r="E389" s="331">
        <f>AVERAGE(C389:C391)</f>
        <v>22.543333333333333</v>
      </c>
      <c r="F389" s="331">
        <f>AVERAGE(D389:D391)</f>
        <v>20.91</v>
      </c>
      <c r="G389" s="331">
        <f>C389-F389</f>
        <v>1.3000000000000007</v>
      </c>
      <c r="H389" s="331">
        <f>AVERAGE(G389:G391)</f>
        <v>1.633333333333334</v>
      </c>
      <c r="I389" s="331">
        <f>G389-H380</f>
        <v>-0.16999999999999815</v>
      </c>
      <c r="J389" s="332">
        <f>AVERAGE(I389:I391)</f>
        <v>0.16333333333333519</v>
      </c>
      <c r="K389" s="331">
        <f t="shared" si="14"/>
        <v>1.1250584846888079</v>
      </c>
      <c r="L389" s="331">
        <f>AVERAGE(K389:K391)</f>
        <v>0.90537715073288105</v>
      </c>
      <c r="M389" s="331">
        <f>STDEV(K389:K391)</f>
        <v>0.19024961594308576</v>
      </c>
    </row>
    <row r="390" spans="1:13">
      <c r="A390" s="336" t="s">
        <v>142</v>
      </c>
      <c r="B390" s="337" t="s">
        <v>94</v>
      </c>
      <c r="C390" s="334">
        <v>22.71</v>
      </c>
      <c r="D390" s="333">
        <v>20.78</v>
      </c>
      <c r="E390" s="331"/>
      <c r="F390" s="331"/>
      <c r="G390" s="331">
        <f>C390-F389</f>
        <v>1.8000000000000007</v>
      </c>
      <c r="H390" s="331"/>
      <c r="I390" s="331">
        <f>G390-H380</f>
        <v>0.33000000000000185</v>
      </c>
      <c r="J390" s="332"/>
      <c r="K390" s="331">
        <f t="shared" si="14"/>
        <v>0.7955364837549177</v>
      </c>
      <c r="L390" s="331"/>
      <c r="M390" s="331"/>
    </row>
    <row r="391" spans="1:13" ht="15" thickBot="1">
      <c r="A391" s="336" t="s">
        <v>142</v>
      </c>
      <c r="B391" s="335" t="s">
        <v>94</v>
      </c>
      <c r="C391" s="334">
        <v>22.71</v>
      </c>
      <c r="D391" s="333">
        <v>20.93</v>
      </c>
      <c r="E391" s="331"/>
      <c r="F391" s="331"/>
      <c r="G391" s="331">
        <f>C391-F389</f>
        <v>1.8000000000000007</v>
      </c>
      <c r="H391" s="331"/>
      <c r="I391" s="331">
        <f>G391-H380</f>
        <v>0.33000000000000185</v>
      </c>
      <c r="J391" s="332"/>
      <c r="K391" s="331">
        <f t="shared" si="14"/>
        <v>0.7955364837549177</v>
      </c>
      <c r="L391" s="331"/>
      <c r="M391" s="331"/>
    </row>
    <row r="392" spans="1:13">
      <c r="A392" s="336" t="s">
        <v>142</v>
      </c>
      <c r="B392" s="341" t="s">
        <v>93</v>
      </c>
      <c r="C392" s="334">
        <v>23.17</v>
      </c>
      <c r="D392" s="333">
        <v>21.2</v>
      </c>
      <c r="E392" s="331">
        <f>AVERAGE(C392:C394)</f>
        <v>23.23</v>
      </c>
      <c r="F392" s="331">
        <f>AVERAGE(D392:D394)</f>
        <v>21.12</v>
      </c>
      <c r="G392" s="331">
        <f>C392-F392</f>
        <v>2.0500000000000007</v>
      </c>
      <c r="H392" s="331">
        <f>AVERAGE(G392:G394)</f>
        <v>2.1099999999999994</v>
      </c>
      <c r="I392" s="331">
        <f>G392-H380</f>
        <v>0.58000000000000185</v>
      </c>
      <c r="J392" s="332">
        <f>AVERAGE(I392:I394)</f>
        <v>0.64000000000000057</v>
      </c>
      <c r="K392" s="331">
        <f t="shared" si="14"/>
        <v>0.66896377739305524</v>
      </c>
      <c r="L392" s="331">
        <f>AVERAGE(K392:K394)</f>
        <v>0.64215344385261197</v>
      </c>
      <c r="M392" s="331">
        <f>STDEV(K392:K394)</f>
        <v>2.9031629144743307E-2</v>
      </c>
    </row>
    <row r="393" spans="1:13">
      <c r="A393" s="336" t="s">
        <v>142</v>
      </c>
      <c r="B393" s="340" t="s">
        <v>93</v>
      </c>
      <c r="C393" s="334">
        <v>23.3</v>
      </c>
      <c r="D393" s="333">
        <v>21.04</v>
      </c>
      <c r="E393" s="331"/>
      <c r="F393" s="331"/>
      <c r="G393" s="331">
        <f>C393-F392</f>
        <v>2.1799999999999997</v>
      </c>
      <c r="H393" s="331"/>
      <c r="I393" s="331">
        <f>G393-H380</f>
        <v>0.71000000000000085</v>
      </c>
      <c r="J393" s="332"/>
      <c r="K393" s="331">
        <f t="shared" si="14"/>
        <v>0.61132013884603398</v>
      </c>
      <c r="L393" s="331"/>
      <c r="M393" s="331"/>
    </row>
    <row r="394" spans="1:13" ht="15" thickBot="1">
      <c r="A394" s="336" t="s">
        <v>142</v>
      </c>
      <c r="B394" s="339" t="s">
        <v>93</v>
      </c>
      <c r="C394" s="334">
        <v>23.22</v>
      </c>
      <c r="D394" s="333">
        <v>21.12</v>
      </c>
      <c r="E394" s="331"/>
      <c r="F394" s="331"/>
      <c r="G394" s="331">
        <f>C394-F392</f>
        <v>2.0999999999999979</v>
      </c>
      <c r="H394" s="331"/>
      <c r="I394" s="331">
        <f>G394-H380</f>
        <v>0.62999999999999901</v>
      </c>
      <c r="J394" s="332"/>
      <c r="K394" s="331">
        <f t="shared" si="14"/>
        <v>0.64617641531874659</v>
      </c>
      <c r="L394" s="331"/>
      <c r="M394" s="331"/>
    </row>
    <row r="395" spans="1:13">
      <c r="A395" s="336" t="s">
        <v>142</v>
      </c>
      <c r="B395" s="338" t="s">
        <v>92</v>
      </c>
      <c r="C395" s="334"/>
      <c r="D395" s="334">
        <v>22.63</v>
      </c>
      <c r="E395" s="331" t="e">
        <f>AVERAGE(C395:C397)</f>
        <v>#DIV/0!</v>
      </c>
      <c r="F395" s="331">
        <f>AVERAGE(D395:D397)</f>
        <v>22.626666666666665</v>
      </c>
      <c r="G395" s="331">
        <f>C395-F395</f>
        <v>-22.626666666666665</v>
      </c>
      <c r="H395" s="331">
        <f>AVERAGE(G395:G397)</f>
        <v>-22.626666666666665</v>
      </c>
      <c r="I395" s="331">
        <f>G395-H380</f>
        <v>-24.096666666666664</v>
      </c>
      <c r="J395" s="332">
        <f>AVERAGE(I395:I397)</f>
        <v>-24.096666666666664</v>
      </c>
      <c r="K395" s="331">
        <f t="shared" si="14"/>
        <v>17939877.045005482</v>
      </c>
      <c r="L395" s="331">
        <f>AVERAGE(K395:K397)</f>
        <v>17939877.045005482</v>
      </c>
      <c r="M395" s="331">
        <f>STDEV(K395:K397)</f>
        <v>0</v>
      </c>
    </row>
    <row r="396" spans="1:13">
      <c r="A396" s="336" t="s">
        <v>142</v>
      </c>
      <c r="B396" s="337" t="s">
        <v>92</v>
      </c>
      <c r="C396" s="334"/>
      <c r="D396" s="334">
        <v>22.6</v>
      </c>
      <c r="E396" s="331"/>
      <c r="F396" s="331"/>
      <c r="G396" s="331">
        <f>C396-F395</f>
        <v>-22.626666666666665</v>
      </c>
      <c r="H396" s="331"/>
      <c r="I396" s="331">
        <f>G396-H380</f>
        <v>-24.096666666666664</v>
      </c>
      <c r="J396" s="332"/>
      <c r="K396" s="331">
        <f t="shared" si="14"/>
        <v>17939877.045005482</v>
      </c>
      <c r="L396" s="331"/>
      <c r="M396" s="331"/>
    </row>
    <row r="397" spans="1:13" ht="15" thickBot="1">
      <c r="A397" s="336" t="s">
        <v>142</v>
      </c>
      <c r="B397" s="335" t="s">
        <v>92</v>
      </c>
      <c r="C397" s="334"/>
      <c r="D397" s="334">
        <v>22.65</v>
      </c>
      <c r="E397" s="331"/>
      <c r="F397" s="331"/>
      <c r="G397" s="331">
        <f>C397-F395</f>
        <v>-22.626666666666665</v>
      </c>
      <c r="H397" s="331"/>
      <c r="I397" s="331">
        <f>G397-H380</f>
        <v>-24.096666666666664</v>
      </c>
      <c r="J397" s="332"/>
      <c r="K397" s="331">
        <f t="shared" si="14"/>
        <v>17939877.045005482</v>
      </c>
      <c r="L397" s="331"/>
      <c r="M397" s="331"/>
    </row>
    <row r="398" spans="1:13">
      <c r="A398" s="336" t="s">
        <v>142</v>
      </c>
      <c r="B398" s="341" t="s">
        <v>91</v>
      </c>
      <c r="C398" s="334">
        <v>24.38</v>
      </c>
      <c r="D398" s="333">
        <v>23.13</v>
      </c>
      <c r="E398" s="331">
        <f>AVERAGE(C398:C400)</f>
        <v>24.843333333333334</v>
      </c>
      <c r="F398" s="331">
        <f>AVERAGE(D398:D400)</f>
        <v>23.126666666666665</v>
      </c>
      <c r="G398" s="331">
        <f>C398-F398</f>
        <v>1.2533333333333339</v>
      </c>
      <c r="H398" s="331">
        <f>AVERAGE(G398:G400)</f>
        <v>1.7166666666666675</v>
      </c>
      <c r="I398" s="331">
        <f>G398-H380</f>
        <v>-0.21666666666666501</v>
      </c>
      <c r="J398" s="332">
        <f>AVERAGE(I398:I400)</f>
        <v>0.2466666666666685</v>
      </c>
      <c r="K398" s="331">
        <f t="shared" si="14"/>
        <v>1.1620455869578383</v>
      </c>
      <c r="L398" s="331">
        <f>AVERAGE(K398:K400)</f>
        <v>0.86591198641007061</v>
      </c>
      <c r="M398" s="331">
        <f>STDEV(K398:K400)</f>
        <v>0.2565677944019632</v>
      </c>
    </row>
    <row r="399" spans="1:13">
      <c r="A399" s="336" t="s">
        <v>142</v>
      </c>
      <c r="B399" s="340" t="s">
        <v>91</v>
      </c>
      <c r="C399" s="334">
        <v>25.09</v>
      </c>
      <c r="D399" s="333">
        <v>23.09</v>
      </c>
      <c r="E399" s="331"/>
      <c r="F399" s="331"/>
      <c r="G399" s="331">
        <f>C399-F398</f>
        <v>1.9633333333333347</v>
      </c>
      <c r="H399" s="331"/>
      <c r="I399" s="331">
        <f>G399-H380</f>
        <v>0.49333333333333584</v>
      </c>
      <c r="J399" s="332"/>
      <c r="K399" s="331">
        <f t="shared" si="14"/>
        <v>0.71038186956448668</v>
      </c>
      <c r="L399" s="331"/>
      <c r="M399" s="331"/>
    </row>
    <row r="400" spans="1:13" ht="15" thickBot="1">
      <c r="A400" s="336" t="s">
        <v>142</v>
      </c>
      <c r="B400" s="339" t="s">
        <v>91</v>
      </c>
      <c r="C400" s="334">
        <v>25.06</v>
      </c>
      <c r="D400" s="333">
        <v>23.16</v>
      </c>
      <c r="E400" s="331"/>
      <c r="F400" s="331"/>
      <c r="G400" s="331">
        <f>C400-F398</f>
        <v>1.9333333333333336</v>
      </c>
      <c r="H400" s="331"/>
      <c r="I400" s="331">
        <f>G400-H380</f>
        <v>0.46333333333333471</v>
      </c>
      <c r="J400" s="332"/>
      <c r="K400" s="331">
        <f t="shared" si="14"/>
        <v>0.72530850270788716</v>
      </c>
      <c r="L400" s="331"/>
      <c r="M400" s="331"/>
    </row>
    <row r="401" spans="1:17">
      <c r="A401" s="336" t="s">
        <v>142</v>
      </c>
      <c r="B401" s="338" t="s">
        <v>90</v>
      </c>
      <c r="C401" s="334">
        <v>23.76</v>
      </c>
      <c r="D401" s="333">
        <v>22.49</v>
      </c>
      <c r="E401" s="331">
        <f>AVERAGE(C401:C403)</f>
        <v>23.810000000000002</v>
      </c>
      <c r="F401" s="331">
        <f>AVERAGE(D401:D403)</f>
        <v>22.553333333333331</v>
      </c>
      <c r="G401" s="331">
        <f>C401-F401</f>
        <v>1.2066666666666706</v>
      </c>
      <c r="H401" s="331">
        <f>AVERAGE(G401:G403)</f>
        <v>1.2566666666666688</v>
      </c>
      <c r="I401" s="331">
        <f>G401-H380</f>
        <v>-0.26333333333332831</v>
      </c>
      <c r="J401" s="332">
        <f>AVERAGE(I401:I403)</f>
        <v>-0.21333333333332996</v>
      </c>
      <c r="K401" s="331">
        <f t="shared" si="14"/>
        <v>1.2002486666652634</v>
      </c>
      <c r="L401" s="331">
        <f>AVERAGE(K401:K403)</f>
        <v>1.1604850887771525</v>
      </c>
      <c r="M401" s="331">
        <f>STDEV(K401:K403)</f>
        <v>6.1831674920098265E-2</v>
      </c>
    </row>
    <row r="402" spans="1:17">
      <c r="A402" s="336" t="s">
        <v>142</v>
      </c>
      <c r="B402" s="337" t="s">
        <v>90</v>
      </c>
      <c r="C402" s="334">
        <v>23.77</v>
      </c>
      <c r="D402" s="333">
        <v>22.54</v>
      </c>
      <c r="E402" s="331"/>
      <c r="F402" s="331"/>
      <c r="G402" s="331">
        <f>C402-F401</f>
        <v>1.2166666666666686</v>
      </c>
      <c r="H402" s="331"/>
      <c r="I402" s="331">
        <f>G402-H380</f>
        <v>-0.2533333333333303</v>
      </c>
      <c r="J402" s="332"/>
      <c r="K402" s="331">
        <f t="shared" si="14"/>
        <v>1.1919579435235834</v>
      </c>
      <c r="L402" s="331"/>
      <c r="M402" s="331"/>
    </row>
    <row r="403" spans="1:17" ht="15" thickBot="1">
      <c r="A403" s="336" t="s">
        <v>142</v>
      </c>
      <c r="B403" s="335" t="s">
        <v>90</v>
      </c>
      <c r="C403" s="334">
        <v>23.9</v>
      </c>
      <c r="D403" s="333">
        <v>22.63</v>
      </c>
      <c r="E403" s="331"/>
      <c r="F403" s="331"/>
      <c r="G403" s="331">
        <f>C403-F401</f>
        <v>1.3466666666666676</v>
      </c>
      <c r="H403" s="331"/>
      <c r="I403" s="331">
        <f>G403-H380</f>
        <v>-0.1233333333333313</v>
      </c>
      <c r="J403" s="332"/>
      <c r="K403" s="331">
        <f t="shared" si="14"/>
        <v>1.0892486561426107</v>
      </c>
      <c r="L403" s="331"/>
      <c r="M403" s="331"/>
    </row>
    <row r="404" spans="1:17">
      <c r="A404" s="336" t="s">
        <v>142</v>
      </c>
      <c r="B404" s="341" t="s">
        <v>89</v>
      </c>
      <c r="C404" s="334">
        <v>23.6</v>
      </c>
      <c r="D404" s="333">
        <v>23.13</v>
      </c>
      <c r="E404" s="331">
        <f>AVERAGE(C404:C406)</f>
        <v>23.76</v>
      </c>
      <c r="F404" s="331">
        <f>AVERAGE(D404:D406)</f>
        <v>23.126666666666665</v>
      </c>
      <c r="G404" s="331">
        <f>C404-F404</f>
        <v>0.47333333333333627</v>
      </c>
      <c r="H404" s="331">
        <f>AVERAGE(G404:G406)</f>
        <v>0.63333333333333519</v>
      </c>
      <c r="I404" s="331">
        <f>G404-H386</f>
        <v>-1.2100000000000009</v>
      </c>
      <c r="J404" s="332">
        <f>AVERAGE(I404:I406)</f>
        <v>-1.0500000000000018</v>
      </c>
      <c r="K404" s="331">
        <f t="shared" si="14"/>
        <v>2.3133763678105761</v>
      </c>
      <c r="L404" s="331">
        <f>AVERAGE(K404:K406)</f>
        <v>2.0770505572072904</v>
      </c>
      <c r="M404" s="331">
        <f>STDEV(K404:K406)</f>
        <v>0.20511404646032327</v>
      </c>
    </row>
    <row r="405" spans="1:17">
      <c r="A405" s="336" t="s">
        <v>142</v>
      </c>
      <c r="B405" s="340" t="s">
        <v>89</v>
      </c>
      <c r="C405" s="334">
        <v>23.83</v>
      </c>
      <c r="D405" s="333">
        <v>23.09</v>
      </c>
      <c r="E405" s="331"/>
      <c r="F405" s="331"/>
      <c r="G405" s="331">
        <f>C405-F404</f>
        <v>0.70333333333333314</v>
      </c>
      <c r="H405" s="331"/>
      <c r="I405" s="331">
        <f>G405-H386</f>
        <v>-0.98000000000000398</v>
      </c>
      <c r="J405" s="332"/>
      <c r="K405" s="331">
        <f t="shared" si="14"/>
        <v>1.9724654089867237</v>
      </c>
      <c r="L405" s="331"/>
      <c r="M405" s="331"/>
    </row>
    <row r="406" spans="1:17" ht="15" thickBot="1">
      <c r="A406" s="336" t="s">
        <v>142</v>
      </c>
      <c r="B406" s="339" t="s">
        <v>89</v>
      </c>
      <c r="C406" s="334">
        <v>23.85</v>
      </c>
      <c r="D406" s="333">
        <v>23.16</v>
      </c>
      <c r="E406" s="331"/>
      <c r="F406" s="331"/>
      <c r="G406" s="331">
        <f>C406-F404</f>
        <v>0.72333333333333627</v>
      </c>
      <c r="H406" s="331"/>
      <c r="I406" s="331">
        <f>G406-H386</f>
        <v>-0.96000000000000085</v>
      </c>
      <c r="J406" s="332"/>
      <c r="K406" s="331">
        <f t="shared" si="14"/>
        <v>1.9453098948245722</v>
      </c>
      <c r="L406" s="331"/>
      <c r="M406" s="331"/>
    </row>
    <row r="407" spans="1:17">
      <c r="A407" s="336" t="s">
        <v>142</v>
      </c>
      <c r="B407" s="338" t="s">
        <v>87</v>
      </c>
      <c r="C407" s="334">
        <v>22.6</v>
      </c>
      <c r="D407" s="333">
        <v>22.13</v>
      </c>
      <c r="E407" s="331">
        <f>AVERAGE(C407:C409)</f>
        <v>23.093333333333334</v>
      </c>
      <c r="F407" s="331">
        <f>AVERAGE(D407:D409)</f>
        <v>22.126666666666665</v>
      </c>
      <c r="G407" s="331">
        <f>C407-F407</f>
        <v>0.47333333333333627</v>
      </c>
      <c r="H407" s="331">
        <f>AVERAGE(G407:G409)</f>
        <v>0.96666666666666856</v>
      </c>
      <c r="I407" s="331">
        <f>G407-H389</f>
        <v>-1.1599999999999977</v>
      </c>
      <c r="J407" s="332">
        <f>AVERAGE(I407:I409)</f>
        <v>-0.66666666666666541</v>
      </c>
      <c r="K407" s="331">
        <f t="shared" si="14"/>
        <v>2.2345742761444365</v>
      </c>
      <c r="L407" s="331">
        <f>AVERAGE(K407:K409)</f>
        <v>1.6887525908721317</v>
      </c>
      <c r="M407" s="331">
        <f>STDEV(K407:K409)</f>
        <v>0.66181470086202698</v>
      </c>
    </row>
    <row r="408" spans="1:17">
      <c r="A408" s="336" t="s">
        <v>142</v>
      </c>
      <c r="B408" s="337" t="s">
        <v>87</v>
      </c>
      <c r="C408" s="334">
        <v>23.83</v>
      </c>
      <c r="D408" s="333">
        <v>22.09</v>
      </c>
      <c r="E408" s="331"/>
      <c r="F408" s="331"/>
      <c r="G408" s="331">
        <f>C408-F407</f>
        <v>1.7033333333333331</v>
      </c>
      <c r="H408" s="331"/>
      <c r="I408" s="331">
        <f>G408-H389</f>
        <v>6.9999999999999174E-2</v>
      </c>
      <c r="J408" s="332"/>
      <c r="K408" s="331">
        <f t="shared" si="14"/>
        <v>0.95263799804393789</v>
      </c>
      <c r="L408" s="331"/>
      <c r="M408" s="331"/>
    </row>
    <row r="409" spans="1:17" ht="15" thickBot="1">
      <c r="A409" s="336" t="s">
        <v>142</v>
      </c>
      <c r="B409" s="335" t="s">
        <v>87</v>
      </c>
      <c r="C409" s="334">
        <v>22.85</v>
      </c>
      <c r="D409" s="333">
        <v>22.16</v>
      </c>
      <c r="E409" s="331"/>
      <c r="F409" s="331"/>
      <c r="G409" s="331">
        <f>C409-F407</f>
        <v>0.72333333333333627</v>
      </c>
      <c r="H409" s="331"/>
      <c r="I409" s="331">
        <f>G409-H389</f>
        <v>-0.9099999999999977</v>
      </c>
      <c r="J409" s="332"/>
      <c r="K409" s="331">
        <f t="shared" si="14"/>
        <v>1.8790454984280205</v>
      </c>
      <c r="L409" s="331"/>
      <c r="M409" s="331"/>
    </row>
    <row r="412" spans="1:17" ht="20">
      <c r="A412" s="455" t="s">
        <v>44</v>
      </c>
      <c r="B412" s="456"/>
      <c r="C412" s="457"/>
      <c r="E412" s="458" t="s">
        <v>120</v>
      </c>
      <c r="F412" s="458"/>
    </row>
    <row r="413" spans="1:17" ht="16" thickBot="1">
      <c r="A413" s="349" t="s">
        <v>117</v>
      </c>
      <c r="B413" s="349" t="s">
        <v>116</v>
      </c>
      <c r="C413" s="348" t="s">
        <v>115</v>
      </c>
      <c r="D413" s="348" t="s">
        <v>114</v>
      </c>
      <c r="E413" s="346" t="s">
        <v>113</v>
      </c>
      <c r="F413" s="346" t="s">
        <v>112</v>
      </c>
      <c r="G413" s="347" t="s">
        <v>111</v>
      </c>
      <c r="H413" s="346" t="s">
        <v>110</v>
      </c>
      <c r="I413" s="347" t="s">
        <v>109</v>
      </c>
      <c r="J413" s="346" t="s">
        <v>108</v>
      </c>
      <c r="K413" s="346" t="s">
        <v>107</v>
      </c>
      <c r="L413" s="346" t="s">
        <v>106</v>
      </c>
      <c r="M413" s="346" t="s">
        <v>105</v>
      </c>
      <c r="O413" s="342"/>
      <c r="P413" s="345" t="s">
        <v>104</v>
      </c>
      <c r="Q413" s="344" t="s">
        <v>103</v>
      </c>
    </row>
    <row r="414" spans="1:17">
      <c r="A414" s="336" t="s">
        <v>142</v>
      </c>
      <c r="B414" s="341" t="s">
        <v>100</v>
      </c>
      <c r="C414" s="334">
        <v>21.209299086189102</v>
      </c>
      <c r="D414" s="333">
        <v>23.568298988209001</v>
      </c>
      <c r="E414" s="331">
        <f>AVERAGE(C414:C416)</f>
        <v>21.834329183250066</v>
      </c>
      <c r="F414" s="331">
        <f>AVERAGE(D414:D416)</f>
        <v>23.826732230807167</v>
      </c>
      <c r="G414" s="331">
        <f>C414-F414</f>
        <v>-2.6174331446180652</v>
      </c>
      <c r="H414" s="331">
        <f>AVERAGE(G414:G416)</f>
        <v>-1.9924030475570997</v>
      </c>
      <c r="I414" s="331">
        <f>G414-H414</f>
        <v>-0.62503009706096546</v>
      </c>
      <c r="J414" s="332">
        <f>AVERAGE(I414:I416)</f>
        <v>0</v>
      </c>
      <c r="K414" s="331">
        <f t="shared" ref="K414:K443" si="15">2^-(I414)</f>
        <v>1.5422429988722419</v>
      </c>
      <c r="L414" s="350">
        <f>AVERAGE(K414:K416)</f>
        <v>1.0631960284582112</v>
      </c>
      <c r="M414" s="331">
        <f>STDEV(K414:K416)</f>
        <v>0.44960505787939425</v>
      </c>
      <c r="O414" s="343" t="s">
        <v>102</v>
      </c>
      <c r="P414" s="342">
        <v>1.06319602845821</v>
      </c>
      <c r="Q414" s="342">
        <v>1.0676476318742201</v>
      </c>
    </row>
    <row r="415" spans="1:17">
      <c r="A415" s="336" t="s">
        <v>142</v>
      </c>
      <c r="B415" s="340" t="s">
        <v>100</v>
      </c>
      <c r="C415" s="334">
        <v>21.8387147020503</v>
      </c>
      <c r="D415" s="333">
        <v>23.394586790040002</v>
      </c>
      <c r="E415" s="331"/>
      <c r="F415" s="331"/>
      <c r="G415" s="331">
        <f>C415-F414</f>
        <v>-1.9880175287568669</v>
      </c>
      <c r="H415" s="331"/>
      <c r="I415" s="331">
        <f>G415-H414</f>
        <v>4.3855188002328571E-3</v>
      </c>
      <c r="J415" s="332"/>
      <c r="K415" s="331">
        <f t="shared" si="15"/>
        <v>0.99696480555274158</v>
      </c>
      <c r="L415" s="331"/>
      <c r="M415" s="331"/>
      <c r="O415" s="343" t="s">
        <v>101</v>
      </c>
      <c r="P415" s="342">
        <v>0.54275930588334598</v>
      </c>
      <c r="Q415" s="342">
        <v>3.9190454468200402</v>
      </c>
    </row>
    <row r="416" spans="1:17" ht="15" thickBot="1">
      <c r="A416" s="336" t="s">
        <v>142</v>
      </c>
      <c r="B416" s="339" t="s">
        <v>100</v>
      </c>
      <c r="C416" s="334">
        <v>22.4549737615108</v>
      </c>
      <c r="D416" s="333">
        <v>24.517310914172501</v>
      </c>
      <c r="E416" s="331"/>
      <c r="F416" s="331"/>
      <c r="G416" s="331">
        <f>C416-F414</f>
        <v>-1.3717584692963669</v>
      </c>
      <c r="H416" s="331"/>
      <c r="I416" s="331">
        <f>G416-H414</f>
        <v>0.62064457826073283</v>
      </c>
      <c r="J416" s="332"/>
      <c r="K416" s="331">
        <f t="shared" si="15"/>
        <v>0.65038028094964984</v>
      </c>
      <c r="L416" s="331"/>
      <c r="M416" s="331"/>
      <c r="O416" s="343" t="s">
        <v>99</v>
      </c>
      <c r="P416" s="342">
        <v>1.30208285860636</v>
      </c>
      <c r="Q416" s="342">
        <v>1.63670336573627</v>
      </c>
    </row>
    <row r="417" spans="1:17">
      <c r="A417" s="336" t="s">
        <v>142</v>
      </c>
      <c r="B417" s="338" t="s">
        <v>96</v>
      </c>
      <c r="C417" s="334">
        <v>23.6088828783558</v>
      </c>
      <c r="D417" s="333">
        <v>24.429090519912901</v>
      </c>
      <c r="E417" s="331">
        <f>AVERAGE(C417:C419)</f>
        <v>22.258147622582431</v>
      </c>
      <c r="F417" s="331">
        <f>AVERAGE(D417:D419)</f>
        <v>24.035991329792932</v>
      </c>
      <c r="G417" s="331">
        <f>C417-F417</f>
        <v>-0.42710845143713172</v>
      </c>
      <c r="H417" s="331">
        <f>AVERAGE(G417:G419)</f>
        <v>-1.7778437072104982</v>
      </c>
      <c r="I417" s="331">
        <f>G417-H414</f>
        <v>1.565294596119968</v>
      </c>
      <c r="J417" s="332">
        <f>AVERAGE(I417:I419)</f>
        <v>0.21455934034660143</v>
      </c>
      <c r="K417" s="331">
        <f t="shared" si="15"/>
        <v>0.3379087007719761</v>
      </c>
      <c r="L417" s="331">
        <f>AVERAGE(K417:K419)</f>
        <v>1.0676476318742372</v>
      </c>
      <c r="M417" s="331">
        <f>STDEV(K417:K419)</f>
        <v>0.7464970005859406</v>
      </c>
      <c r="O417" s="343" t="s">
        <v>98</v>
      </c>
      <c r="P417" s="342">
        <v>0.67692478624474905</v>
      </c>
      <c r="Q417" s="342">
        <v>0.84255415746793005</v>
      </c>
    </row>
    <row r="418" spans="1:17">
      <c r="A418" s="336" t="s">
        <v>142</v>
      </c>
      <c r="B418" s="337" t="s">
        <v>96</v>
      </c>
      <c r="C418" s="334">
        <v>21.993692290880801</v>
      </c>
      <c r="D418" s="333">
        <v>23.592245343715</v>
      </c>
      <c r="E418" s="331"/>
      <c r="F418" s="331"/>
      <c r="G418" s="331">
        <f>C418-F417</f>
        <v>-2.0422990389121303</v>
      </c>
      <c r="H418" s="331"/>
      <c r="I418" s="331">
        <f>G418-H414</f>
        <v>-4.9895991355030533E-2</v>
      </c>
      <c r="J418" s="332"/>
      <c r="K418" s="331">
        <f t="shared" si="15"/>
        <v>1.0351902908679649</v>
      </c>
      <c r="L418" s="331"/>
      <c r="M418" s="331"/>
      <c r="O418" s="343" t="s">
        <v>97</v>
      </c>
      <c r="P418" s="342">
        <v>2.2397820946214502</v>
      </c>
      <c r="Q418" s="342">
        <v>0.33128813858525402</v>
      </c>
    </row>
    <row r="419" spans="1:17" ht="15" thickBot="1">
      <c r="A419" s="336" t="s">
        <v>142</v>
      </c>
      <c r="B419" s="335" t="s">
        <v>96</v>
      </c>
      <c r="C419" s="334">
        <v>21.171867698510699</v>
      </c>
      <c r="D419" s="333">
        <v>24.086638125750898</v>
      </c>
      <c r="E419" s="331"/>
      <c r="F419" s="331"/>
      <c r="G419" s="331">
        <f>C419-F417</f>
        <v>-2.8641236312822329</v>
      </c>
      <c r="H419" s="331"/>
      <c r="I419" s="331">
        <f>G419-H414</f>
        <v>-0.87172058372513317</v>
      </c>
      <c r="J419" s="332"/>
      <c r="K419" s="331">
        <f t="shared" si="15"/>
        <v>1.8298439039827701</v>
      </c>
      <c r="L419" s="331"/>
      <c r="M419" s="331"/>
    </row>
    <row r="420" spans="1:17">
      <c r="A420" s="336" t="s">
        <v>142</v>
      </c>
      <c r="B420" s="341" t="s">
        <v>95</v>
      </c>
      <c r="C420" s="334">
        <v>22.966012195830999</v>
      </c>
      <c r="D420" s="333">
        <v>23.236771740920499</v>
      </c>
      <c r="E420" s="331">
        <f>AVERAGE(C420:C422)</f>
        <v>22.827475448038864</v>
      </c>
      <c r="F420" s="331">
        <f>AVERAGE(D420:D422)</f>
        <v>23.872173767046565</v>
      </c>
      <c r="G420" s="331">
        <f>C420-F420</f>
        <v>-0.9061615712155664</v>
      </c>
      <c r="H420" s="331">
        <f>AVERAGE(G420:G422)</f>
        <v>-1.0446983190076995</v>
      </c>
      <c r="I420" s="331">
        <f>G420-H414</f>
        <v>1.0862414763415333</v>
      </c>
      <c r="J420" s="332">
        <f>AVERAGE(I420:I422)</f>
        <v>0.94770472854940024</v>
      </c>
      <c r="K420" s="331">
        <f t="shared" si="15"/>
        <v>0.47098679722246889</v>
      </c>
      <c r="L420" s="331">
        <f>AVERAGE(K420:K422)</f>
        <v>0.54275930588334864</v>
      </c>
      <c r="M420" s="331">
        <f>STDEV(K420:K422)</f>
        <v>0.20689440106823712</v>
      </c>
    </row>
    <row r="421" spans="1:17">
      <c r="A421" s="336" t="s">
        <v>142</v>
      </c>
      <c r="B421" s="340" t="s">
        <v>95</v>
      </c>
      <c r="C421" s="334">
        <v>22.245674906303499</v>
      </c>
      <c r="D421" s="333">
        <v>23.154824836351999</v>
      </c>
      <c r="E421" s="331"/>
      <c r="F421" s="331"/>
      <c r="G421" s="331">
        <f>C421-F420</f>
        <v>-1.6264988607430659</v>
      </c>
      <c r="H421" s="331"/>
      <c r="I421" s="331">
        <f>G421-H414</f>
        <v>0.3659041868140338</v>
      </c>
      <c r="J421" s="332"/>
      <c r="K421" s="331">
        <f t="shared" si="15"/>
        <v>0.7759823876023364</v>
      </c>
      <c r="L421" s="331"/>
      <c r="M421" s="331"/>
    </row>
    <row r="422" spans="1:17" ht="15" thickBot="1">
      <c r="A422" s="336" t="s">
        <v>142</v>
      </c>
      <c r="B422" s="339" t="s">
        <v>95</v>
      </c>
      <c r="C422" s="334">
        <v>23.270739241982099</v>
      </c>
      <c r="D422" s="333">
        <v>25.224924723867201</v>
      </c>
      <c r="E422" s="331"/>
      <c r="F422" s="331"/>
      <c r="G422" s="331">
        <f>C422-F420</f>
        <v>-0.60143452506446593</v>
      </c>
      <c r="H422" s="331"/>
      <c r="I422" s="331">
        <f>G422-H414</f>
        <v>1.3909685224926338</v>
      </c>
      <c r="J422" s="332"/>
      <c r="K422" s="331">
        <f t="shared" si="15"/>
        <v>0.38130873282524064</v>
      </c>
      <c r="L422" s="331"/>
      <c r="M422" s="331"/>
    </row>
    <row r="423" spans="1:17">
      <c r="A423" s="336" t="s">
        <v>142</v>
      </c>
      <c r="B423" s="338" t="s">
        <v>94</v>
      </c>
      <c r="C423" s="334">
        <v>21.804590320588598</v>
      </c>
      <c r="D423" s="333">
        <v>25.870248820674998</v>
      </c>
      <c r="E423" s="331">
        <f>AVERAGE(C423:C425)</f>
        <v>21.527088909491297</v>
      </c>
      <c r="F423" s="331">
        <f>AVERAGE(D423:D425)</f>
        <v>25.457895680934399</v>
      </c>
      <c r="G423" s="331">
        <f>C423-F423</f>
        <v>-3.6533053603458008</v>
      </c>
      <c r="H423" s="331">
        <f>AVERAGE(G423:G425)</f>
        <v>-3.9308067714431005</v>
      </c>
      <c r="I423" s="331">
        <f>G423-H414</f>
        <v>-1.660902312788701</v>
      </c>
      <c r="J423" s="332">
        <f>AVERAGE(I423:I425)</f>
        <v>-1.938403723886001</v>
      </c>
      <c r="K423" s="331">
        <f t="shared" si="15"/>
        <v>3.1621423454012705</v>
      </c>
      <c r="L423" s="331">
        <f>AVERAGE(K423:K425)</f>
        <v>3.9190454468199758</v>
      </c>
      <c r="M423" s="331">
        <f>STDEV(K423:K425)</f>
        <v>1.0449610586345908</v>
      </c>
    </row>
    <row r="424" spans="1:17">
      <c r="A424" s="336" t="s">
        <v>142</v>
      </c>
      <c r="B424" s="337" t="s">
        <v>94</v>
      </c>
      <c r="C424" s="334">
        <v>21.664872581220799</v>
      </c>
      <c r="D424" s="333">
        <v>25.830907418780299</v>
      </c>
      <c r="E424" s="331"/>
      <c r="F424" s="331"/>
      <c r="G424" s="331">
        <f>C424-F423</f>
        <v>-3.7930230997136007</v>
      </c>
      <c r="H424" s="331"/>
      <c r="I424" s="331">
        <f>G424-H414</f>
        <v>-1.800620052156501</v>
      </c>
      <c r="J424" s="332"/>
      <c r="K424" s="331">
        <f t="shared" si="15"/>
        <v>3.483699181508797</v>
      </c>
      <c r="L424" s="331"/>
      <c r="M424" s="331"/>
    </row>
    <row r="425" spans="1:17" ht="15" thickBot="1">
      <c r="A425" s="336" t="s">
        <v>142</v>
      </c>
      <c r="B425" s="335" t="s">
        <v>94</v>
      </c>
      <c r="C425" s="334">
        <v>21.111803826664499</v>
      </c>
      <c r="D425" s="333">
        <v>24.6725308033479</v>
      </c>
      <c r="E425" s="331"/>
      <c r="F425" s="331"/>
      <c r="G425" s="331">
        <f>C425-F423</f>
        <v>-4.3460918542699005</v>
      </c>
      <c r="H425" s="331"/>
      <c r="I425" s="331">
        <f>G425-H414</f>
        <v>-2.3536888067128006</v>
      </c>
      <c r="J425" s="332"/>
      <c r="K425" s="331">
        <f t="shared" si="15"/>
        <v>5.1112948135498604</v>
      </c>
      <c r="L425" s="331"/>
      <c r="M425" s="331"/>
    </row>
    <row r="426" spans="1:17">
      <c r="A426" s="336" t="s">
        <v>142</v>
      </c>
      <c r="B426" s="341" t="s">
        <v>93</v>
      </c>
      <c r="C426" s="334">
        <v>23.023260671308101</v>
      </c>
      <c r="D426" s="333">
        <v>25.665807256908401</v>
      </c>
      <c r="E426" s="331">
        <f>AVERAGE(C426:C428)</f>
        <v>23.003050022479368</v>
      </c>
      <c r="F426" s="331">
        <f>AVERAGE(D426:D428)</f>
        <v>25.251001065658869</v>
      </c>
      <c r="G426" s="331">
        <f>C426-F426</f>
        <v>-2.2277403943507679</v>
      </c>
      <c r="H426" s="331">
        <f>AVERAGE(G426:G428)</f>
        <v>-2.2479510431795027</v>
      </c>
      <c r="I426" s="331">
        <f>G426-H414</f>
        <v>-0.23533734679366813</v>
      </c>
      <c r="J426" s="332">
        <f>AVERAGE(I426:I428)</f>
        <v>-0.25554799562240277</v>
      </c>
      <c r="K426" s="331">
        <f t="shared" si="15"/>
        <v>1.1771819666505372</v>
      </c>
      <c r="L426" s="331">
        <f>AVERAGE(K426:K428)</f>
        <v>1.3020828586063515</v>
      </c>
      <c r="M426" s="331">
        <f>STDEV(K426:K428)</f>
        <v>0.65453324451310391</v>
      </c>
    </row>
    <row r="427" spans="1:17">
      <c r="A427" s="336" t="s">
        <v>142</v>
      </c>
      <c r="B427" s="340" t="s">
        <v>93</v>
      </c>
      <c r="C427" s="334">
        <v>23.7345348804336</v>
      </c>
      <c r="D427" s="333">
        <v>24.824782929004002</v>
      </c>
      <c r="E427" s="331"/>
      <c r="F427" s="331"/>
      <c r="G427" s="331">
        <f>C427-F426</f>
        <v>-1.5164661852252692</v>
      </c>
      <c r="H427" s="331"/>
      <c r="I427" s="331">
        <f>G427-H414</f>
        <v>0.47593686233183052</v>
      </c>
      <c r="J427" s="332"/>
      <c r="K427" s="331">
        <f t="shared" si="15"/>
        <v>0.7189997318211282</v>
      </c>
      <c r="L427" s="331"/>
      <c r="M427" s="331"/>
    </row>
    <row r="428" spans="1:17" ht="15" thickBot="1">
      <c r="A428" s="336" t="s">
        <v>142</v>
      </c>
      <c r="B428" s="339" t="s">
        <v>93</v>
      </c>
      <c r="C428" s="334">
        <v>22.251354515696399</v>
      </c>
      <c r="D428" s="333">
        <v>25.262413011064201</v>
      </c>
      <c r="E428" s="331"/>
      <c r="F428" s="331"/>
      <c r="G428" s="331">
        <f>C428-F426</f>
        <v>-2.9996465499624705</v>
      </c>
      <c r="H428" s="331"/>
      <c r="I428" s="331">
        <f>G428-H414</f>
        <v>-1.0072435024053707</v>
      </c>
      <c r="J428" s="332"/>
      <c r="K428" s="331">
        <f t="shared" si="15"/>
        <v>2.0100668773473891</v>
      </c>
      <c r="L428" s="331"/>
      <c r="M428" s="331"/>
    </row>
    <row r="429" spans="1:17">
      <c r="A429" s="336" t="s">
        <v>142</v>
      </c>
      <c r="B429" s="338" t="s">
        <v>92</v>
      </c>
      <c r="C429" s="334">
        <v>22.9190117080833</v>
      </c>
      <c r="D429" s="334">
        <v>23.189142334917001</v>
      </c>
      <c r="E429" s="331">
        <f>AVERAGE(C429:C431)</f>
        <v>22.00955158652123</v>
      </c>
      <c r="F429" s="331">
        <f>AVERAGE(D429:D431)</f>
        <v>24.5780683642685</v>
      </c>
      <c r="G429" s="331">
        <f>C429-F429</f>
        <v>-1.6590566561852</v>
      </c>
      <c r="H429" s="331">
        <f>AVERAGE(G429:G431)</f>
        <v>-2.5685167777472677</v>
      </c>
      <c r="I429" s="331">
        <f>G429-H414</f>
        <v>0.3333463913718997</v>
      </c>
      <c r="J429" s="332">
        <f>AVERAGE(I429:I431)</f>
        <v>-0.57611373019016787</v>
      </c>
      <c r="K429" s="331">
        <f t="shared" si="15"/>
        <v>0.7936933421199559</v>
      </c>
      <c r="L429" s="331">
        <f>AVERAGE(K429:K431)</f>
        <v>1.6367033657362089</v>
      </c>
      <c r="M429" s="331">
        <f>STDEV(K429:K431)</f>
        <v>0.77102372618275994</v>
      </c>
    </row>
    <row r="430" spans="1:17">
      <c r="A430" s="336" t="s">
        <v>142</v>
      </c>
      <c r="B430" s="337" t="s">
        <v>92</v>
      </c>
      <c r="C430" s="334">
        <v>21.380175035280399</v>
      </c>
      <c r="D430" s="334">
        <v>25.250289383556598</v>
      </c>
      <c r="E430" s="331"/>
      <c r="F430" s="331"/>
      <c r="G430" s="331">
        <f>C430-F429</f>
        <v>-3.1978933289881013</v>
      </c>
      <c r="H430" s="331"/>
      <c r="I430" s="331">
        <f>G430-H414</f>
        <v>-1.2054902814310016</v>
      </c>
      <c r="J430" s="332"/>
      <c r="K430" s="331">
        <f t="shared" si="15"/>
        <v>2.3061562781175051</v>
      </c>
      <c r="L430" s="331"/>
      <c r="M430" s="331"/>
    </row>
    <row r="431" spans="1:17" ht="15" thickBot="1">
      <c r="A431" s="336" t="s">
        <v>142</v>
      </c>
      <c r="B431" s="335" t="s">
        <v>92</v>
      </c>
      <c r="C431" s="334">
        <v>21.729468016199998</v>
      </c>
      <c r="D431" s="334">
        <v>25.2947733743319</v>
      </c>
      <c r="E431" s="331"/>
      <c r="F431" s="331"/>
      <c r="G431" s="331">
        <f>C431-F429</f>
        <v>-2.8486003480685014</v>
      </c>
      <c r="H431" s="331"/>
      <c r="I431" s="331">
        <f>G431-H414</f>
        <v>-0.85619730051140164</v>
      </c>
      <c r="J431" s="332"/>
      <c r="K431" s="331">
        <f t="shared" si="15"/>
        <v>1.8102604769711648</v>
      </c>
      <c r="L431" s="331"/>
      <c r="M431" s="331"/>
    </row>
    <row r="432" spans="1:17">
      <c r="A432" s="336" t="s">
        <v>142</v>
      </c>
      <c r="B432" s="341" t="s">
        <v>91</v>
      </c>
      <c r="C432" s="334">
        <v>22.7384365139471</v>
      </c>
      <c r="D432" s="333">
        <v>25.164439796051902</v>
      </c>
      <c r="E432" s="331">
        <f>AVERAGE(C432:C434)</f>
        <v>23.180505130064432</v>
      </c>
      <c r="F432" s="331">
        <f>AVERAGE(D432:D434)</f>
        <v>24.555956116683365</v>
      </c>
      <c r="G432" s="331">
        <f>C432-F432</f>
        <v>-1.8175196027362652</v>
      </c>
      <c r="H432" s="331">
        <f>AVERAGE(G432:G434)</f>
        <v>-1.3754509866189319</v>
      </c>
      <c r="I432" s="331">
        <f>G432-H414</f>
        <v>0.17488344482083451</v>
      </c>
      <c r="J432" s="332">
        <f>AVERAGE(I432:I434)</f>
        <v>0.6169520609381679</v>
      </c>
      <c r="K432" s="331">
        <f t="shared" si="15"/>
        <v>0.8858390830569598</v>
      </c>
      <c r="L432" s="331">
        <f>AVERAGE(K432:K434)</f>
        <v>0.67692478624474717</v>
      </c>
      <c r="M432" s="331">
        <f>STDEV(K432:K434)</f>
        <v>0.2179404862427386</v>
      </c>
    </row>
    <row r="433" spans="1:17">
      <c r="A433" s="336" t="s">
        <v>142</v>
      </c>
      <c r="B433" s="340" t="s">
        <v>91</v>
      </c>
      <c r="C433" s="334">
        <v>23.090596369534499</v>
      </c>
      <c r="D433" s="333">
        <v>24.661781157929699</v>
      </c>
      <c r="E433" s="331"/>
      <c r="F433" s="331"/>
      <c r="G433" s="331">
        <f>C433-F432</f>
        <v>-1.4653597471488666</v>
      </c>
      <c r="H433" s="331"/>
      <c r="I433" s="331">
        <f>G433-H414</f>
        <v>0.52704330040823311</v>
      </c>
      <c r="J433" s="332"/>
      <c r="K433" s="331">
        <f t="shared" si="15"/>
        <v>0.69397553052185412</v>
      </c>
      <c r="L433" s="331"/>
      <c r="M433" s="331"/>
    </row>
    <row r="434" spans="1:17" ht="15" thickBot="1">
      <c r="A434" s="336" t="s">
        <v>142</v>
      </c>
      <c r="B434" s="339" t="s">
        <v>91</v>
      </c>
      <c r="C434" s="334">
        <v>23.712482506711702</v>
      </c>
      <c r="D434" s="333">
        <v>23.841647396068499</v>
      </c>
      <c r="E434" s="331"/>
      <c r="F434" s="331"/>
      <c r="G434" s="331">
        <f>C434-F432</f>
        <v>-0.84347360997166376</v>
      </c>
      <c r="H434" s="331"/>
      <c r="I434" s="331">
        <f>G434-H414</f>
        <v>1.148929437585436</v>
      </c>
      <c r="J434" s="332"/>
      <c r="K434" s="331">
        <f t="shared" si="15"/>
        <v>0.4509597451554278</v>
      </c>
      <c r="L434" s="331"/>
      <c r="M434" s="331"/>
    </row>
    <row r="435" spans="1:17">
      <c r="A435" s="336" t="s">
        <v>142</v>
      </c>
      <c r="B435" s="338" t="s">
        <v>90</v>
      </c>
      <c r="C435" s="334">
        <v>22.858085670923099</v>
      </c>
      <c r="D435" s="333">
        <v>25.263276131796498</v>
      </c>
      <c r="E435" s="331">
        <f>AVERAGE(C435:C437)</f>
        <v>22.878677026904768</v>
      </c>
      <c r="F435" s="331">
        <f>AVERAGE(D435:D437)</f>
        <v>24.573847631379866</v>
      </c>
      <c r="G435" s="331">
        <f>C435-F435</f>
        <v>-1.7157619604567671</v>
      </c>
      <c r="H435" s="331">
        <f>AVERAGE(G435:G437)</f>
        <v>-1.6951706044750996</v>
      </c>
      <c r="I435" s="331">
        <f>G435-H414</f>
        <v>0.27664108710033264</v>
      </c>
      <c r="J435" s="332">
        <f>AVERAGE(I435:I437)</f>
        <v>0.29723244308200009</v>
      </c>
      <c r="K435" s="331">
        <f t="shared" si="15"/>
        <v>0.82551075309191013</v>
      </c>
      <c r="L435" s="331">
        <f>AVERAGE(K435:K437)</f>
        <v>0.84255415746792517</v>
      </c>
      <c r="M435" s="331">
        <f>STDEV(K435:K437)</f>
        <v>0.26766310344778538</v>
      </c>
    </row>
    <row r="436" spans="1:17">
      <c r="A436" s="336" t="s">
        <v>142</v>
      </c>
      <c r="B436" s="337" t="s">
        <v>90</v>
      </c>
      <c r="C436" s="334">
        <v>22.4200964384003</v>
      </c>
      <c r="D436" s="333">
        <v>23.9445243511996</v>
      </c>
      <c r="E436" s="331"/>
      <c r="F436" s="331"/>
      <c r="G436" s="331">
        <f>C436-F435</f>
        <v>-2.1537511929795663</v>
      </c>
      <c r="H436" s="331"/>
      <c r="I436" s="331">
        <f>G436-H414</f>
        <v>-0.16134814542246656</v>
      </c>
      <c r="J436" s="332"/>
      <c r="K436" s="331">
        <f t="shared" si="15"/>
        <v>1.1183316897565247</v>
      </c>
      <c r="L436" s="331"/>
      <c r="M436" s="331"/>
    </row>
    <row r="437" spans="1:17" ht="15" thickBot="1">
      <c r="A437" s="336" t="s">
        <v>142</v>
      </c>
      <c r="B437" s="335" t="s">
        <v>90</v>
      </c>
      <c r="C437" s="334">
        <v>23.357848971390901</v>
      </c>
      <c r="D437" s="333">
        <v>24.5137424111435</v>
      </c>
      <c r="E437" s="331"/>
      <c r="F437" s="331"/>
      <c r="G437" s="331">
        <f>C437-F435</f>
        <v>-1.2159986599889656</v>
      </c>
      <c r="H437" s="331"/>
      <c r="I437" s="331">
        <f>G437-H414</f>
        <v>0.77640438756813412</v>
      </c>
      <c r="J437" s="332"/>
      <c r="K437" s="331">
        <f t="shared" si="15"/>
        <v>0.58382002955534074</v>
      </c>
      <c r="L437" s="331"/>
      <c r="M437" s="331"/>
    </row>
    <row r="438" spans="1:17">
      <c r="A438" s="336" t="s">
        <v>142</v>
      </c>
      <c r="B438" s="341" t="s">
        <v>89</v>
      </c>
      <c r="C438" s="334">
        <v>22.542984825747201</v>
      </c>
      <c r="D438" s="333">
        <v>24.500445246961199</v>
      </c>
      <c r="E438" s="331">
        <f>AVERAGE(C438:C440)</f>
        <v>22.247039149304232</v>
      </c>
      <c r="F438" s="331">
        <f>AVERAGE(D438:D440)</f>
        <v>24.414354568231531</v>
      </c>
      <c r="G438" s="331">
        <f>C438-F438</f>
        <v>-1.8713697424843296</v>
      </c>
      <c r="H438" s="331">
        <f>AVERAGE(G438:G440)</f>
        <v>-2.1673154189272963</v>
      </c>
      <c r="I438" s="331">
        <f>G438-H420</f>
        <v>-0.82667142347663014</v>
      </c>
      <c r="J438" s="332">
        <f>AVERAGE(I438:I440)</f>
        <v>-1.1226170999195968</v>
      </c>
      <c r="K438" s="331">
        <f t="shared" si="15"/>
        <v>1.7735886261389124</v>
      </c>
      <c r="L438" s="331">
        <f>AVERAGE(K438:K440)</f>
        <v>2.2397820946214133</v>
      </c>
      <c r="M438" s="331">
        <f>STDEV(K438:K440)</f>
        <v>0.67637530465063955</v>
      </c>
    </row>
    <row r="439" spans="1:17">
      <c r="A439" s="336" t="s">
        <v>142</v>
      </c>
      <c r="B439" s="340" t="s">
        <v>89</v>
      </c>
      <c r="C439" s="334">
        <v>21.777239813820302</v>
      </c>
      <c r="D439" s="333">
        <v>23.9828226255683</v>
      </c>
      <c r="E439" s="331"/>
      <c r="F439" s="331"/>
      <c r="G439" s="331">
        <f>C439-F438</f>
        <v>-2.637114754411229</v>
      </c>
      <c r="H439" s="331"/>
      <c r="I439" s="331">
        <f>G439-H420</f>
        <v>-1.5924164354035295</v>
      </c>
      <c r="J439" s="332"/>
      <c r="K439" s="331">
        <f t="shared" si="15"/>
        <v>3.0155401322549715</v>
      </c>
      <c r="L439" s="331"/>
      <c r="M439" s="331"/>
    </row>
    <row r="440" spans="1:17" ht="15" thickBot="1">
      <c r="A440" s="336" t="s">
        <v>142</v>
      </c>
      <c r="B440" s="339" t="s">
        <v>89</v>
      </c>
      <c r="C440" s="334">
        <v>22.420892808345201</v>
      </c>
      <c r="D440" s="333">
        <v>24.7597958321651</v>
      </c>
      <c r="E440" s="331"/>
      <c r="F440" s="331"/>
      <c r="G440" s="331">
        <f>C440-F438</f>
        <v>-1.9934617598863298</v>
      </c>
      <c r="H440" s="331"/>
      <c r="I440" s="331">
        <f>G440-H420</f>
        <v>-0.94876344087863029</v>
      </c>
      <c r="J440" s="332"/>
      <c r="K440" s="331">
        <f t="shared" si="15"/>
        <v>1.9302175254703555</v>
      </c>
      <c r="L440" s="331"/>
      <c r="M440" s="331"/>
    </row>
    <row r="441" spans="1:17">
      <c r="A441" s="336" t="s">
        <v>142</v>
      </c>
      <c r="B441" s="338" t="s">
        <v>87</v>
      </c>
      <c r="C441" s="334">
        <v>22.204118523618799</v>
      </c>
      <c r="D441" s="333">
        <v>23.413567360672399</v>
      </c>
      <c r="E441" s="331">
        <f>AVERAGE(C441:C443)</f>
        <v>22.335375723368568</v>
      </c>
      <c r="F441" s="331">
        <f>AVERAGE(D441:D443)</f>
        <v>24.467053910130833</v>
      </c>
      <c r="G441" s="331">
        <f>C441-F441</f>
        <v>-2.2629353865120336</v>
      </c>
      <c r="H441" s="331">
        <f>AVERAGE(G441:G443)</f>
        <v>-2.1316781867622665</v>
      </c>
      <c r="I441" s="331">
        <f>G441-H423</f>
        <v>1.6678713849310669</v>
      </c>
      <c r="J441" s="332">
        <f>AVERAGE(I441:I443)</f>
        <v>1.7991285846808343</v>
      </c>
      <c r="K441" s="331">
        <f t="shared" si="15"/>
        <v>0.31471734891683023</v>
      </c>
      <c r="L441" s="331">
        <f>AVERAGE(K441:K443)</f>
        <v>0.33128813858526374</v>
      </c>
      <c r="M441" s="331">
        <f>STDEV(K441:K443)</f>
        <v>0.20031916081004567</v>
      </c>
    </row>
    <row r="442" spans="1:17">
      <c r="A442" s="336" t="s">
        <v>142</v>
      </c>
      <c r="B442" s="337" t="s">
        <v>87</v>
      </c>
      <c r="C442" s="334">
        <v>23.375130078184199</v>
      </c>
      <c r="D442" s="333">
        <v>25.744878896607901</v>
      </c>
      <c r="E442" s="331"/>
      <c r="F442" s="331"/>
      <c r="G442" s="331">
        <f>C442-F441</f>
        <v>-1.0919238319466338</v>
      </c>
      <c r="H442" s="331"/>
      <c r="I442" s="331">
        <f>G442-H423</f>
        <v>2.8388829394964668</v>
      </c>
      <c r="J442" s="332"/>
      <c r="K442" s="331">
        <f t="shared" si="15"/>
        <v>0.13976907179521064</v>
      </c>
      <c r="L442" s="331"/>
      <c r="M442" s="331"/>
    </row>
    <row r="443" spans="1:17" ht="15" thickBot="1">
      <c r="A443" s="336" t="s">
        <v>142</v>
      </c>
      <c r="B443" s="335" t="s">
        <v>87</v>
      </c>
      <c r="C443" s="334">
        <v>21.426878568302701</v>
      </c>
      <c r="D443" s="333">
        <v>24.242715473112199</v>
      </c>
      <c r="E443" s="331"/>
      <c r="F443" s="331"/>
      <c r="G443" s="331">
        <f>C443-F441</f>
        <v>-3.0401753418281316</v>
      </c>
      <c r="H443" s="331"/>
      <c r="I443" s="331">
        <f>G443-H423</f>
        <v>0.89063142961496888</v>
      </c>
      <c r="J443" s="332"/>
      <c r="K443" s="331">
        <f t="shared" si="15"/>
        <v>0.53937799504375039</v>
      </c>
      <c r="L443" s="331"/>
      <c r="M443" s="331"/>
    </row>
    <row r="446" spans="1:17" ht="18">
      <c r="A446" s="455" t="s">
        <v>44</v>
      </c>
      <c r="B446" s="456"/>
      <c r="C446" s="457"/>
      <c r="E446" s="459" t="s">
        <v>119</v>
      </c>
      <c r="F446" s="459"/>
    </row>
    <row r="447" spans="1:17" ht="16" thickBot="1">
      <c r="A447" s="349" t="s">
        <v>117</v>
      </c>
      <c r="B447" s="349" t="s">
        <v>116</v>
      </c>
      <c r="C447" s="348" t="s">
        <v>115</v>
      </c>
      <c r="D447" s="348" t="s">
        <v>114</v>
      </c>
      <c r="E447" s="346" t="s">
        <v>113</v>
      </c>
      <c r="F447" s="346" t="s">
        <v>112</v>
      </c>
      <c r="G447" s="347" t="s">
        <v>111</v>
      </c>
      <c r="H447" s="346" t="s">
        <v>110</v>
      </c>
      <c r="I447" s="347" t="s">
        <v>109</v>
      </c>
      <c r="J447" s="346" t="s">
        <v>108</v>
      </c>
      <c r="K447" s="346" t="s">
        <v>107</v>
      </c>
      <c r="L447" s="346" t="s">
        <v>106</v>
      </c>
      <c r="M447" s="346" t="s">
        <v>105</v>
      </c>
      <c r="O447" s="342"/>
      <c r="P447" s="345" t="s">
        <v>104</v>
      </c>
      <c r="Q447" s="344" t="s">
        <v>103</v>
      </c>
    </row>
    <row r="448" spans="1:17">
      <c r="A448" s="336" t="s">
        <v>142</v>
      </c>
      <c r="B448" s="341" t="s">
        <v>100</v>
      </c>
      <c r="C448" s="333">
        <v>21.177048712548999</v>
      </c>
      <c r="D448" s="333">
        <v>25.892847196999799</v>
      </c>
      <c r="E448" s="331">
        <f>AVERAGE(C448:C450)</f>
        <v>22.351567123018132</v>
      </c>
      <c r="F448" s="331">
        <f>AVERAGE(D448:D450)</f>
        <v>25.2800232229126</v>
      </c>
      <c r="G448" s="331">
        <f>C448-F448</f>
        <v>-4.1029745103636017</v>
      </c>
      <c r="H448" s="331">
        <f>AVERAGE(G448:G450)</f>
        <v>-2.9284560998944671</v>
      </c>
      <c r="I448" s="331">
        <f>G448-H448</f>
        <v>-1.1745184104691346</v>
      </c>
      <c r="J448" s="332">
        <f>AVERAGE(I448:I450)</f>
        <v>-1.4802973661668753E-16</v>
      </c>
      <c r="K448" s="331">
        <f t="shared" ref="K448:K474" si="16">2^-(I448)</f>
        <v>2.2571752107070417</v>
      </c>
      <c r="L448" s="331">
        <f>AVERAGE(K448:K450)</f>
        <v>1.2405214140394589</v>
      </c>
      <c r="M448" s="331">
        <f>STDEV(K448:K450)</f>
        <v>0.93180786174353791</v>
      </c>
      <c r="O448" s="343" t="s">
        <v>102</v>
      </c>
      <c r="P448" s="343">
        <v>1.2405214140394401</v>
      </c>
      <c r="Q448" s="343">
        <v>0.62683778140657498</v>
      </c>
    </row>
    <row r="449" spans="1:17">
      <c r="A449" s="336" t="s">
        <v>142</v>
      </c>
      <c r="B449" s="340" t="s">
        <v>100</v>
      </c>
      <c r="C449" s="333">
        <v>23.578890989051001</v>
      </c>
      <c r="D449" s="333">
        <v>24.590422880735801</v>
      </c>
      <c r="E449" s="331"/>
      <c r="F449" s="331"/>
      <c r="G449" s="331">
        <f>C449-F448</f>
        <v>-1.7011322338615997</v>
      </c>
      <c r="H449" s="331"/>
      <c r="I449" s="331">
        <f>G449-H448</f>
        <v>1.2273238660328674</v>
      </c>
      <c r="J449" s="332"/>
      <c r="K449" s="331">
        <f t="shared" si="16"/>
        <v>0.42710897934232911</v>
      </c>
      <c r="L449" s="331"/>
      <c r="M449" s="331"/>
      <c r="O449" s="343" t="s">
        <v>101</v>
      </c>
      <c r="P449" s="343">
        <v>0.23611411606336299</v>
      </c>
      <c r="Q449" s="343">
        <v>0.50109663572381802</v>
      </c>
    </row>
    <row r="450" spans="1:17" ht="15" thickBot="1">
      <c r="A450" s="336" t="s">
        <v>142</v>
      </c>
      <c r="B450" s="339" t="s">
        <v>100</v>
      </c>
      <c r="C450" s="333">
        <v>22.2987616674544</v>
      </c>
      <c r="D450" s="333">
        <v>25.356799591002201</v>
      </c>
      <c r="E450" s="331"/>
      <c r="F450" s="331"/>
      <c r="G450" s="331">
        <f>C450-F448</f>
        <v>-2.9812615554582003</v>
      </c>
      <c r="H450" s="331"/>
      <c r="I450" s="331">
        <f>G450-H448</f>
        <v>-5.2805455563733172E-2</v>
      </c>
      <c r="J450" s="332"/>
      <c r="K450" s="331">
        <f t="shared" si="16"/>
        <v>1.0372800520690058</v>
      </c>
      <c r="L450" s="331"/>
      <c r="M450" s="331"/>
      <c r="O450" s="343" t="s">
        <v>99</v>
      </c>
      <c r="P450" s="343">
        <v>0.454031782773819</v>
      </c>
      <c r="Q450" s="343">
        <v>0.35108653966897602</v>
      </c>
    </row>
    <row r="451" spans="1:17">
      <c r="A451" s="336" t="s">
        <v>142</v>
      </c>
      <c r="B451" s="338" t="s">
        <v>96</v>
      </c>
      <c r="C451" s="334">
        <v>21.0355530860135</v>
      </c>
      <c r="D451" s="333">
        <v>23.0150726884923</v>
      </c>
      <c r="E451" s="331">
        <f>AVERAGE(C451:C453)</f>
        <v>21.805086463767598</v>
      </c>
      <c r="F451" s="331">
        <f>AVERAGE(D451:D453)</f>
        <v>23.948339771648964</v>
      </c>
      <c r="G451" s="331">
        <f>C451-F451</f>
        <v>-2.9127866856354636</v>
      </c>
      <c r="H451" s="331">
        <f>AVERAGE(G451:G453)</f>
        <v>-2.143253307881364</v>
      </c>
      <c r="I451" s="331">
        <f>G451-H448</f>
        <v>1.5669414259003478E-2</v>
      </c>
      <c r="J451" s="332">
        <f>AVERAGE(I451:I453)</f>
        <v>0.78520279201310317</v>
      </c>
      <c r="K451" s="331">
        <f t="shared" si="16"/>
        <v>0.98919755966661371</v>
      </c>
      <c r="L451" s="331">
        <f>AVERAGE(K451:K453)</f>
        <v>0.62683778140657476</v>
      </c>
      <c r="M451" s="331">
        <f>STDEV(K451:K453)</f>
        <v>0.31554829918967697</v>
      </c>
      <c r="O451" s="343" t="s">
        <v>98</v>
      </c>
      <c r="P451" s="343">
        <v>0.255664514563196</v>
      </c>
      <c r="Q451" s="343">
        <v>0.42924864822097403</v>
      </c>
    </row>
    <row r="452" spans="1:17">
      <c r="A452" s="336" t="s">
        <v>142</v>
      </c>
      <c r="B452" s="337" t="s">
        <v>96</v>
      </c>
      <c r="C452" s="334">
        <v>22.297038759794699</v>
      </c>
      <c r="D452" s="333">
        <v>23.137103097896699</v>
      </c>
      <c r="E452" s="331"/>
      <c r="F452" s="331"/>
      <c r="G452" s="331">
        <f>C452-F451</f>
        <v>-1.6513010118542653</v>
      </c>
      <c r="H452" s="331"/>
      <c r="I452" s="331">
        <f>G452-H448</f>
        <v>1.2771550880402018</v>
      </c>
      <c r="J452" s="332"/>
      <c r="K452" s="331">
        <f t="shared" si="16"/>
        <v>0.41260834695442611</v>
      </c>
      <c r="L452" s="331"/>
      <c r="M452" s="331"/>
      <c r="O452" s="343" t="s">
        <v>97</v>
      </c>
      <c r="P452" s="343">
        <v>2.26866264453224</v>
      </c>
      <c r="Q452" s="343">
        <v>1.9234096024384799</v>
      </c>
    </row>
    <row r="453" spans="1:17" ht="15" thickBot="1">
      <c r="A453" s="336" t="s">
        <v>142</v>
      </c>
      <c r="B453" s="335" t="s">
        <v>96</v>
      </c>
      <c r="C453" s="334">
        <v>22.082667545494601</v>
      </c>
      <c r="D453" s="333">
        <v>25.692843528557901</v>
      </c>
      <c r="E453" s="331"/>
      <c r="F453" s="331"/>
      <c r="G453" s="331">
        <f>C453-F451</f>
        <v>-1.8656722261543628</v>
      </c>
      <c r="H453" s="331"/>
      <c r="I453" s="331">
        <f>G453-H448</f>
        <v>1.0627838737401043</v>
      </c>
      <c r="J453" s="332"/>
      <c r="K453" s="331">
        <f t="shared" si="16"/>
        <v>0.47870743759868462</v>
      </c>
      <c r="L453" s="331"/>
      <c r="M453" s="331"/>
    </row>
    <row r="454" spans="1:17">
      <c r="A454" s="336" t="s">
        <v>142</v>
      </c>
      <c r="B454" s="341" t="s">
        <v>95</v>
      </c>
      <c r="C454" s="334">
        <v>23.516375807037001</v>
      </c>
      <c r="D454" s="333">
        <v>23.006625810973201</v>
      </c>
      <c r="E454" s="331">
        <f>AVERAGE(C454:C456)</f>
        <v>23.486354699161268</v>
      </c>
      <c r="F454" s="331">
        <f>AVERAGE(D454:D456)</f>
        <v>24.3310235714311</v>
      </c>
      <c r="G454" s="331">
        <f>C454-F454</f>
        <v>-0.81464776439409903</v>
      </c>
      <c r="H454" s="331">
        <f>AVERAGE(G454:G456)</f>
        <v>-0.84466887226983312</v>
      </c>
      <c r="I454" s="331">
        <f>G454-H448</f>
        <v>2.1138083355003681</v>
      </c>
      <c r="J454" s="332">
        <f>AVERAGE(I454:I456)</f>
        <v>2.0837872276246343</v>
      </c>
      <c r="K454" s="331">
        <f t="shared" si="16"/>
        <v>0.23103633464450918</v>
      </c>
      <c r="L454" s="331">
        <f>AVERAGE(K454:K456)</f>
        <v>0.23611411606336349</v>
      </c>
      <c r="M454" s="331">
        <f>STDEV(K454:K456)</f>
        <v>1.2584749086237102E-2</v>
      </c>
    </row>
    <row r="455" spans="1:17">
      <c r="A455" s="336" t="s">
        <v>142</v>
      </c>
      <c r="B455" s="340" t="s">
        <v>95</v>
      </c>
      <c r="C455" s="334">
        <v>23.400004955246999</v>
      </c>
      <c r="D455" s="333">
        <v>24.666544463507201</v>
      </c>
      <c r="E455" s="331"/>
      <c r="F455" s="331"/>
      <c r="G455" s="331">
        <f>C455-F454</f>
        <v>-0.93101861618410098</v>
      </c>
      <c r="H455" s="331"/>
      <c r="I455" s="331">
        <f>G455-H448</f>
        <v>1.9974374837103661</v>
      </c>
      <c r="J455" s="332"/>
      <c r="K455" s="331">
        <f t="shared" si="16"/>
        <v>0.25044444483013967</v>
      </c>
      <c r="L455" s="331"/>
      <c r="M455" s="331"/>
    </row>
    <row r="456" spans="1:17" ht="15" thickBot="1">
      <c r="A456" s="336" t="s">
        <v>142</v>
      </c>
      <c r="B456" s="339" t="s">
        <v>95</v>
      </c>
      <c r="C456" s="334">
        <v>23.542683335199801</v>
      </c>
      <c r="D456" s="333">
        <v>25.319900439812901</v>
      </c>
      <c r="E456" s="331"/>
      <c r="F456" s="331"/>
      <c r="G456" s="331">
        <f>C456-F454</f>
        <v>-0.78834023623129923</v>
      </c>
      <c r="H456" s="331"/>
      <c r="I456" s="331">
        <f>G456-H448</f>
        <v>2.1401158636631679</v>
      </c>
      <c r="J456" s="332"/>
      <c r="K456" s="331">
        <f t="shared" si="16"/>
        <v>0.22686156871544161</v>
      </c>
      <c r="L456" s="331"/>
      <c r="M456" s="331"/>
    </row>
    <row r="457" spans="1:17">
      <c r="A457" s="336" t="s">
        <v>142</v>
      </c>
      <c r="B457" s="338" t="s">
        <v>94</v>
      </c>
      <c r="C457" s="334">
        <v>21.4333262464482</v>
      </c>
      <c r="D457" s="333">
        <v>25.019696847898299</v>
      </c>
      <c r="E457" s="331">
        <f>AVERAGE(C457:C459)</f>
        <v>22.477926641778168</v>
      </c>
      <c r="F457" s="331">
        <f>AVERAGE(D457:D459)</f>
        <v>24.078590746513267</v>
      </c>
      <c r="G457" s="331">
        <f>C457-F457</f>
        <v>-2.6452645000650676</v>
      </c>
      <c r="H457" s="331">
        <f>AVERAGE(G457:G459)</f>
        <v>-1.6006641047351</v>
      </c>
      <c r="I457" s="331">
        <f>G457-H448</f>
        <v>0.28319159982939945</v>
      </c>
      <c r="J457" s="332">
        <f>AVERAGE(I457:I459)</f>
        <v>1.3277919951593671</v>
      </c>
      <c r="K457" s="331">
        <f t="shared" si="16"/>
        <v>0.82177104319787719</v>
      </c>
      <c r="L457" s="331">
        <f>AVERAGE(K457:K459)</f>
        <v>0.50109663572381391</v>
      </c>
      <c r="M457" s="331">
        <f>STDEV(K457:K459)</f>
        <v>0.34103424313402819</v>
      </c>
    </row>
    <row r="458" spans="1:17">
      <c r="A458" s="336" t="s">
        <v>142</v>
      </c>
      <c r="B458" s="337" t="s">
        <v>94</v>
      </c>
      <c r="C458" s="334">
        <v>23.9578718512874</v>
      </c>
      <c r="D458" s="333">
        <v>23.025039319814599</v>
      </c>
      <c r="E458" s="331"/>
      <c r="F458" s="331"/>
      <c r="G458" s="331">
        <f>C458-F457</f>
        <v>-0.12071889522586687</v>
      </c>
      <c r="H458" s="331"/>
      <c r="I458" s="331">
        <f>G458-H448</f>
        <v>2.8077372046686002</v>
      </c>
      <c r="J458" s="332"/>
      <c r="K458" s="331">
        <f t="shared" si="16"/>
        <v>0.14281929385565872</v>
      </c>
      <c r="L458" s="331"/>
      <c r="M458" s="331"/>
    </row>
    <row r="459" spans="1:17" ht="15" thickBot="1">
      <c r="A459" s="336" t="s">
        <v>142</v>
      </c>
      <c r="B459" s="335" t="s">
        <v>94</v>
      </c>
      <c r="C459" s="334">
        <v>22.042581827598902</v>
      </c>
      <c r="D459" s="333">
        <v>24.1910360718269</v>
      </c>
      <c r="E459" s="331"/>
      <c r="F459" s="331"/>
      <c r="G459" s="331">
        <f>C459-F457</f>
        <v>-2.0360089189143658</v>
      </c>
      <c r="H459" s="331"/>
      <c r="I459" s="331">
        <f>G459-H448</f>
        <v>0.89244718098010134</v>
      </c>
      <c r="J459" s="332"/>
      <c r="K459" s="331">
        <f t="shared" si="16"/>
        <v>0.53869957011790581</v>
      </c>
      <c r="L459" s="331"/>
      <c r="M459" s="331"/>
    </row>
    <row r="460" spans="1:17">
      <c r="A460" s="336" t="s">
        <v>142</v>
      </c>
      <c r="B460" s="341" t="s">
        <v>93</v>
      </c>
      <c r="C460" s="334">
        <v>22.5494194189396</v>
      </c>
      <c r="D460" s="333">
        <v>25.267240834592101</v>
      </c>
      <c r="E460" s="331">
        <f>AVERAGE(C460:C462)</f>
        <v>22.3654991861181</v>
      </c>
      <c r="F460" s="331">
        <f>AVERAGE(D460:D462)</f>
        <v>24.1443100579976</v>
      </c>
      <c r="G460" s="331">
        <f>C460-F460</f>
        <v>-1.5948906390580007</v>
      </c>
      <c r="H460" s="331">
        <f>AVERAGE(G460:G462)</f>
        <v>-1.7788108718795013</v>
      </c>
      <c r="I460" s="331">
        <f>G460-H448</f>
        <v>1.3335654608364664</v>
      </c>
      <c r="J460" s="332">
        <f>AVERAGE(I460:I462)</f>
        <v>1.1496452280149658</v>
      </c>
      <c r="K460" s="331">
        <f t="shared" si="16"/>
        <v>0.39678641550697641</v>
      </c>
      <c r="L460" s="331">
        <f>AVERAGE(K460:K462)</f>
        <v>0.45403178277381279</v>
      </c>
      <c r="M460" s="331">
        <f>STDEV(K460:K462)</f>
        <v>6.8020306648547482E-2</v>
      </c>
    </row>
    <row r="461" spans="1:17">
      <c r="A461" s="336" t="s">
        <v>142</v>
      </c>
      <c r="B461" s="340" t="s">
        <v>93</v>
      </c>
      <c r="C461" s="334">
        <v>22.133895761672399</v>
      </c>
      <c r="D461" s="333">
        <v>23.839082668010999</v>
      </c>
      <c r="E461" s="331"/>
      <c r="F461" s="331"/>
      <c r="G461" s="331">
        <f>C461-F460</f>
        <v>-2.0104142963252016</v>
      </c>
      <c r="H461" s="331"/>
      <c r="I461" s="331">
        <f>G461-H448</f>
        <v>0.91804180356926546</v>
      </c>
      <c r="J461" s="332"/>
      <c r="K461" s="331">
        <f t="shared" si="16"/>
        <v>0.52922686232397764</v>
      </c>
      <c r="L461" s="331"/>
      <c r="M461" s="331"/>
    </row>
    <row r="462" spans="1:17" ht="15" thickBot="1">
      <c r="A462" s="336" t="s">
        <v>142</v>
      </c>
      <c r="B462" s="339" t="s">
        <v>93</v>
      </c>
      <c r="C462" s="334">
        <v>22.413182377742299</v>
      </c>
      <c r="D462" s="333">
        <v>23.326606671389701</v>
      </c>
      <c r="E462" s="331"/>
      <c r="F462" s="331"/>
      <c r="G462" s="331">
        <f>C462-F460</f>
        <v>-1.7311276802553017</v>
      </c>
      <c r="H462" s="331"/>
      <c r="I462" s="331">
        <f>G462-H448</f>
        <v>1.1973284196391654</v>
      </c>
      <c r="J462" s="332"/>
      <c r="K462" s="331">
        <f t="shared" si="16"/>
        <v>0.43608207049048436</v>
      </c>
      <c r="L462" s="331"/>
      <c r="M462" s="331"/>
    </row>
    <row r="463" spans="1:17">
      <c r="A463" s="336" t="s">
        <v>142</v>
      </c>
      <c r="B463" s="338" t="s">
        <v>92</v>
      </c>
      <c r="C463" s="334">
        <v>21.5756558004277</v>
      </c>
      <c r="D463" s="333">
        <v>23.2303597800096</v>
      </c>
      <c r="E463" s="331">
        <f>AVERAGE(C463:C465)</f>
        <v>22.453340465439368</v>
      </c>
      <c r="F463" s="331">
        <f>AVERAGE(D463:D465)</f>
        <v>23.685964286331529</v>
      </c>
      <c r="G463" s="331">
        <f>C463-F463</f>
        <v>-2.110308485903829</v>
      </c>
      <c r="H463" s="331">
        <f>AVERAGE(G463:G465)</f>
        <v>-1.2326238208921627</v>
      </c>
      <c r="I463" s="331">
        <f>G463-H448</f>
        <v>0.81814761399063807</v>
      </c>
      <c r="J463" s="332">
        <f>AVERAGE(I463:I465)</f>
        <v>1.6958322790023044</v>
      </c>
      <c r="K463" s="331">
        <f t="shared" si="16"/>
        <v>0.56716970770328412</v>
      </c>
      <c r="L463" s="331">
        <f>AVERAGE(K463:K465)</f>
        <v>0.3510865396689779</v>
      </c>
      <c r="M463" s="331">
        <f>STDEV(K463:K465)</f>
        <v>0.20550898861224901</v>
      </c>
    </row>
    <row r="464" spans="1:17">
      <c r="A464" s="336" t="s">
        <v>142</v>
      </c>
      <c r="B464" s="337" t="s">
        <v>92</v>
      </c>
      <c r="C464" s="334">
        <v>22.365801741886301</v>
      </c>
      <c r="D464" s="333">
        <v>23.870691947253501</v>
      </c>
      <c r="E464" s="331"/>
      <c r="F464" s="331"/>
      <c r="G464" s="331">
        <f>C464-F463</f>
        <v>-1.3201625444452283</v>
      </c>
      <c r="H464" s="331"/>
      <c r="I464" s="331">
        <f>G464-H448</f>
        <v>1.6082935554492388</v>
      </c>
      <c r="J464" s="332"/>
      <c r="K464" s="331">
        <f t="shared" si="16"/>
        <v>0.32798606919304724</v>
      </c>
      <c r="L464" s="331"/>
      <c r="M464" s="331"/>
    </row>
    <row r="465" spans="1:13" ht="15" thickBot="1">
      <c r="A465" s="336" t="s">
        <v>142</v>
      </c>
      <c r="B465" s="335" t="s">
        <v>92</v>
      </c>
      <c r="C465" s="334">
        <v>23.418563854004098</v>
      </c>
      <c r="D465" s="333">
        <v>23.956841131731501</v>
      </c>
      <c r="E465" s="331"/>
      <c r="F465" s="331"/>
      <c r="G465" s="331">
        <f>C465-F463</f>
        <v>-0.26740043232743105</v>
      </c>
      <c r="H465" s="331"/>
      <c r="I465" s="331">
        <f>G465-H448</f>
        <v>2.661055667567036</v>
      </c>
      <c r="J465" s="332"/>
      <c r="K465" s="331">
        <f t="shared" si="16"/>
        <v>0.15810384211060219</v>
      </c>
      <c r="L465" s="331"/>
      <c r="M465" s="331"/>
    </row>
    <row r="466" spans="1:13">
      <c r="A466" s="336" t="s">
        <v>142</v>
      </c>
      <c r="B466" s="341" t="s">
        <v>91</v>
      </c>
      <c r="C466" s="334">
        <v>22.954447915451599</v>
      </c>
      <c r="D466" s="334">
        <v>23.4496367868981</v>
      </c>
      <c r="E466" s="331">
        <f>AVERAGE(C466:C468)</f>
        <v>22.460154389273331</v>
      </c>
      <c r="F466" s="331">
        <f>AVERAGE(D466:D468)</f>
        <v>23.38123434233907</v>
      </c>
      <c r="G466" s="331">
        <f>C466-F466</f>
        <v>-0.42678642688747104</v>
      </c>
      <c r="H466" s="331">
        <f>AVERAGE(G466:G468)</f>
        <v>-0.92107995306573665</v>
      </c>
      <c r="I466" s="331">
        <f>G466-H448</f>
        <v>2.5016696730069961</v>
      </c>
      <c r="J466" s="332">
        <f>AVERAGE(I466:I468)</f>
        <v>2.0073761468287308</v>
      </c>
      <c r="K466" s="331">
        <f t="shared" si="16"/>
        <v>0.1765722248190254</v>
      </c>
      <c r="L466" s="331">
        <f>AVERAGE(K466:K468)</f>
        <v>0.25566451456319084</v>
      </c>
      <c r="M466" s="331">
        <f>STDEV(K466:K468)</f>
        <v>6.8536578312843932E-2</v>
      </c>
    </row>
    <row r="467" spans="1:13">
      <c r="A467" s="336" t="s">
        <v>142</v>
      </c>
      <c r="B467" s="340" t="s">
        <v>91</v>
      </c>
      <c r="C467" s="334">
        <v>22.201473803347401</v>
      </c>
      <c r="D467" s="334">
        <v>23.345279120389002</v>
      </c>
      <c r="E467" s="331"/>
      <c r="F467" s="331"/>
      <c r="G467" s="331">
        <f>C467-F466</f>
        <v>-1.179760538991669</v>
      </c>
      <c r="H467" s="331"/>
      <c r="I467" s="331">
        <f>G467-H448</f>
        <v>1.7486955609027981</v>
      </c>
      <c r="J467" s="332"/>
      <c r="K467" s="331">
        <f t="shared" si="16"/>
        <v>0.29757071115109074</v>
      </c>
      <c r="L467" s="331"/>
      <c r="M467" s="331"/>
    </row>
    <row r="468" spans="1:13" ht="15" thickBot="1">
      <c r="A468" s="336" t="s">
        <v>142</v>
      </c>
      <c r="B468" s="339" t="s">
        <v>91</v>
      </c>
      <c r="C468" s="334">
        <v>22.224541449021</v>
      </c>
      <c r="D468" s="334">
        <v>23.348787119730101</v>
      </c>
      <c r="E468" s="331"/>
      <c r="F468" s="331"/>
      <c r="G468" s="331">
        <f>C468-F466</f>
        <v>-1.1566928933180698</v>
      </c>
      <c r="H468" s="331"/>
      <c r="I468" s="331">
        <f>G468-H448</f>
        <v>1.7717632065763973</v>
      </c>
      <c r="J468" s="332"/>
      <c r="K468" s="331">
        <f t="shared" si="16"/>
        <v>0.29285060771945637</v>
      </c>
      <c r="L468" s="331"/>
      <c r="M468" s="331"/>
    </row>
    <row r="469" spans="1:13">
      <c r="A469" s="336" t="s">
        <v>142</v>
      </c>
      <c r="B469" s="338" t="s">
        <v>90</v>
      </c>
      <c r="C469" s="334">
        <v>23.6158445200027</v>
      </c>
      <c r="D469" s="333">
        <v>24.082110947745601</v>
      </c>
      <c r="E469" s="331">
        <f>AVERAGE(C469:C471)</f>
        <v>22.569389207094599</v>
      </c>
      <c r="F469" s="331">
        <f>AVERAGE(D469:D471)</f>
        <v>24.093579608870471</v>
      </c>
      <c r="G469" s="331">
        <f>C469-F469</f>
        <v>-0.47773508886777094</v>
      </c>
      <c r="H469" s="331">
        <f>AVERAGE(G469:G471)</f>
        <v>-1.524190401775871</v>
      </c>
      <c r="I469" s="331">
        <f>G469-H448</f>
        <v>2.4507210110266962</v>
      </c>
      <c r="J469" s="332">
        <f>AVERAGE(I469:I471)</f>
        <v>1.4042656981185964</v>
      </c>
      <c r="K469" s="331">
        <f t="shared" si="16"/>
        <v>0.18291927217376322</v>
      </c>
      <c r="L469" s="331">
        <f>AVERAGE(K469:K471)</f>
        <v>0.42924864822097319</v>
      </c>
      <c r="M469" s="331">
        <f>STDEV(K469:K471)</f>
        <v>0.23631655809395316</v>
      </c>
    </row>
    <row r="470" spans="1:13">
      <c r="A470" s="336" t="s">
        <v>142</v>
      </c>
      <c r="B470" s="337" t="s">
        <v>90</v>
      </c>
      <c r="C470" s="334">
        <v>21.7775759983063</v>
      </c>
      <c r="D470" s="333">
        <v>24.413342328820502</v>
      </c>
      <c r="E470" s="331"/>
      <c r="F470" s="331"/>
      <c r="G470" s="331">
        <f>C470-F469</f>
        <v>-2.3160036105641701</v>
      </c>
      <c r="H470" s="331"/>
      <c r="I470" s="331">
        <f>G470-H448</f>
        <v>0.61245248933029695</v>
      </c>
      <c r="J470" s="332"/>
      <c r="K470" s="331">
        <f t="shared" si="16"/>
        <v>0.65408385557794713</v>
      </c>
      <c r="L470" s="331"/>
      <c r="M470" s="331"/>
    </row>
    <row r="471" spans="1:13" ht="15" thickBot="1">
      <c r="A471" s="336" t="s">
        <v>142</v>
      </c>
      <c r="B471" s="335" t="s">
        <v>90</v>
      </c>
      <c r="C471" s="334">
        <v>22.314747102974799</v>
      </c>
      <c r="D471" s="333">
        <v>23.785285550045302</v>
      </c>
      <c r="E471" s="331"/>
      <c r="F471" s="331"/>
      <c r="G471" s="331">
        <f>C471-F469</f>
        <v>-1.7788325058956715</v>
      </c>
      <c r="H471" s="331"/>
      <c r="I471" s="331">
        <f>G471-H448</f>
        <v>1.1496235939987955</v>
      </c>
      <c r="J471" s="332"/>
      <c r="K471" s="331">
        <f t="shared" si="16"/>
        <v>0.45074281691120915</v>
      </c>
      <c r="L471" s="331"/>
      <c r="M471" s="331"/>
    </row>
    <row r="472" spans="1:13">
      <c r="A472" s="336" t="s">
        <v>142</v>
      </c>
      <c r="B472" s="341" t="s">
        <v>89</v>
      </c>
      <c r="C472" s="334">
        <v>22.635341611987901</v>
      </c>
      <c r="D472" s="333">
        <v>25.118759070903</v>
      </c>
      <c r="E472" s="331">
        <f>AVERAGE(C472:C474)</f>
        <v>22.454022766927466</v>
      </c>
      <c r="F472" s="331">
        <f>AVERAGE(D472:D474)</f>
        <v>25.324326840321266</v>
      </c>
      <c r="G472" s="331">
        <f>C472-F472</f>
        <v>-2.6889852283333653</v>
      </c>
      <c r="H472" s="331">
        <f>AVERAGE(G472:G474)</f>
        <v>-2.870304073393799</v>
      </c>
      <c r="I472" s="331">
        <f>G472-H460</f>
        <v>-0.91017435645386402</v>
      </c>
      <c r="J472" s="332"/>
      <c r="K472" s="331">
        <f t="shared" si="16"/>
        <v>1.8792726036018106</v>
      </c>
      <c r="L472" s="331">
        <f>AVERAGE(K472:K474)</f>
        <v>2.2686626445323279</v>
      </c>
      <c r="M472" s="331">
        <f>STDEV(K472:K474)</f>
        <v>1.0162692162841622</v>
      </c>
    </row>
    <row r="473" spans="1:13">
      <c r="A473" s="336" t="s">
        <v>142</v>
      </c>
      <c r="B473" s="340" t="s">
        <v>89</v>
      </c>
      <c r="C473" s="334">
        <v>22.9560701687437</v>
      </c>
      <c r="D473" s="333">
        <v>25.369212519803899</v>
      </c>
      <c r="E473" s="331"/>
      <c r="F473" s="331"/>
      <c r="G473" s="331">
        <f>C473-F472</f>
        <v>-2.3682566715775657</v>
      </c>
      <c r="H473" s="331"/>
      <c r="I473" s="331">
        <f>G473-H460</f>
        <v>-0.58944579969806443</v>
      </c>
      <c r="J473" s="332"/>
      <c r="K473" s="331">
        <f t="shared" si="16"/>
        <v>1.5046686293948419</v>
      </c>
      <c r="L473" s="331"/>
      <c r="M473" s="331"/>
    </row>
    <row r="474" spans="1:13" ht="15" thickBot="1">
      <c r="A474" s="336" t="s">
        <v>142</v>
      </c>
      <c r="B474" s="339" t="s">
        <v>89</v>
      </c>
      <c r="C474" s="334">
        <v>21.7706565200508</v>
      </c>
      <c r="D474" s="333">
        <v>25.4850089302569</v>
      </c>
      <c r="E474" s="331"/>
      <c r="F474" s="331"/>
      <c r="G474" s="331">
        <f>C474-F472</f>
        <v>-3.5536703202704665</v>
      </c>
      <c r="H474" s="331"/>
      <c r="I474" s="331">
        <f>G474-H460</f>
        <v>-1.7748594483909652</v>
      </c>
      <c r="J474" s="332"/>
      <c r="K474" s="331">
        <f t="shared" si="16"/>
        <v>3.4220467006003314</v>
      </c>
      <c r="L474" s="331"/>
      <c r="M474" s="331"/>
    </row>
    <row r="475" spans="1:13">
      <c r="A475" s="336" t="s">
        <v>142</v>
      </c>
      <c r="B475" s="338" t="s">
        <v>87</v>
      </c>
      <c r="C475" s="334">
        <v>23.316720346699899</v>
      </c>
      <c r="D475" s="334">
        <v>24.607459559745301</v>
      </c>
      <c r="E475" s="331">
        <v>20.683333333333302</v>
      </c>
      <c r="F475" s="331">
        <v>20.156666666666698</v>
      </c>
      <c r="G475" s="331">
        <v>0.543333333333333</v>
      </c>
      <c r="H475" s="331">
        <v>0.52666666666666695</v>
      </c>
      <c r="I475" s="331">
        <v>-0.92666666666666597</v>
      </c>
      <c r="J475" s="331">
        <v>-0.94333333333333202</v>
      </c>
      <c r="K475" s="331">
        <v>1.9008789554215999</v>
      </c>
      <c r="L475" s="331">
        <v>1.9234096024384799</v>
      </c>
      <c r="M475" s="331">
        <v>5.08212576360101E-2</v>
      </c>
    </row>
    <row r="476" spans="1:13">
      <c r="A476" s="336" t="s">
        <v>142</v>
      </c>
      <c r="B476" s="337" t="s">
        <v>87</v>
      </c>
      <c r="C476" s="334">
        <v>21.6951087107925</v>
      </c>
      <c r="D476" s="334">
        <v>24.632698026847802</v>
      </c>
      <c r="E476" s="331"/>
      <c r="F476" s="331"/>
      <c r="G476" s="331">
        <v>0.483333333333334</v>
      </c>
      <c r="H476" s="331"/>
      <c r="I476" s="331">
        <v>-0.98666666666666503</v>
      </c>
      <c r="J476" s="331"/>
      <c r="K476" s="331">
        <v>1.9816012265304599</v>
      </c>
      <c r="L476" s="331"/>
      <c r="M476" s="331"/>
    </row>
    <row r="477" spans="1:13" ht="15" thickBot="1">
      <c r="A477" s="336" t="s">
        <v>142</v>
      </c>
      <c r="B477" s="335" t="s">
        <v>87</v>
      </c>
      <c r="C477" s="334">
        <v>22.3781479372951</v>
      </c>
      <c r="D477" s="334">
        <v>25.4223485484622</v>
      </c>
      <c r="E477" s="331"/>
      <c r="F477" s="331"/>
      <c r="G477" s="331">
        <v>0.55333333333333501</v>
      </c>
      <c r="H477" s="331"/>
      <c r="I477" s="331">
        <v>-0.91666666666666397</v>
      </c>
      <c r="J477" s="331"/>
      <c r="K477" s="331">
        <v>1.88774862536338</v>
      </c>
      <c r="L477" s="331"/>
      <c r="M477" s="331"/>
    </row>
    <row r="480" spans="1:13" ht="20">
      <c r="A480" s="455" t="s">
        <v>44</v>
      </c>
      <c r="B480" s="456"/>
      <c r="C480" s="457"/>
      <c r="E480" s="458" t="s">
        <v>118</v>
      </c>
      <c r="F480" s="458"/>
    </row>
    <row r="481" spans="1:17" ht="16" thickBot="1">
      <c r="A481" s="349" t="s">
        <v>117</v>
      </c>
      <c r="B481" s="349" t="s">
        <v>116</v>
      </c>
      <c r="C481" s="348" t="s">
        <v>115</v>
      </c>
      <c r="D481" s="348" t="s">
        <v>114</v>
      </c>
      <c r="E481" s="346" t="s">
        <v>113</v>
      </c>
      <c r="F481" s="346" t="s">
        <v>112</v>
      </c>
      <c r="G481" s="347" t="s">
        <v>111</v>
      </c>
      <c r="H481" s="346" t="s">
        <v>110</v>
      </c>
      <c r="I481" s="347" t="s">
        <v>109</v>
      </c>
      <c r="J481" s="346" t="s">
        <v>108</v>
      </c>
      <c r="K481" s="346" t="s">
        <v>107</v>
      </c>
      <c r="L481" s="346" t="s">
        <v>106</v>
      </c>
      <c r="M481" s="346" t="s">
        <v>105</v>
      </c>
      <c r="O481" s="342"/>
      <c r="P481" s="345" t="s">
        <v>104</v>
      </c>
      <c r="Q481" s="344" t="s">
        <v>103</v>
      </c>
    </row>
    <row r="482" spans="1:17">
      <c r="A482" s="336" t="s">
        <v>142</v>
      </c>
      <c r="B482" s="341" t="s">
        <v>100</v>
      </c>
      <c r="C482" s="333">
        <v>23.669991153658898</v>
      </c>
      <c r="D482" s="333">
        <v>24.4972099076113</v>
      </c>
      <c r="E482" s="331">
        <f>AVERAGE(C482:C484)</f>
        <v>22.930520366301902</v>
      </c>
      <c r="F482" s="331">
        <f>AVERAGE(D482:D484)</f>
        <v>24.481073395436635</v>
      </c>
      <c r="G482" s="331">
        <f>C482-F482</f>
        <v>-0.81108224177773636</v>
      </c>
      <c r="H482" s="331">
        <f>AVERAGE(G482:G484)</f>
        <v>-1.5505530291347351</v>
      </c>
      <c r="I482" s="331">
        <f>G482-H482</f>
        <v>0.73947078735699878</v>
      </c>
      <c r="J482" s="332">
        <f>AVERAGE(I482:I484)</f>
        <v>0</v>
      </c>
      <c r="K482" s="331">
        <f t="shared" ref="K482:K511" si="17">2^-(I482)</f>
        <v>0.59895902351436781</v>
      </c>
      <c r="L482" s="331">
        <f>AVERAGE(K482:K484)</f>
        <v>1.2949774554250764</v>
      </c>
      <c r="M482" s="331">
        <f>STDEV(K482:K484)</f>
        <v>1.1803275612954065</v>
      </c>
      <c r="O482" s="343" t="s">
        <v>102</v>
      </c>
      <c r="P482" s="342">
        <v>1.2949774554250699</v>
      </c>
      <c r="Q482" s="342">
        <v>1.3626794435930001</v>
      </c>
    </row>
    <row r="483" spans="1:17">
      <c r="A483" s="336" t="s">
        <v>142</v>
      </c>
      <c r="B483" s="340" t="s">
        <v>100</v>
      </c>
      <c r="C483" s="333">
        <v>23.601281005772201</v>
      </c>
      <c r="D483" s="333">
        <v>24.777173549101398</v>
      </c>
      <c r="E483" s="331"/>
      <c r="F483" s="331"/>
      <c r="G483" s="331">
        <f>C483-F482</f>
        <v>-0.87979238966443418</v>
      </c>
      <c r="H483" s="331"/>
      <c r="I483" s="331">
        <f>G483-H482</f>
        <v>0.67076063947030096</v>
      </c>
      <c r="J483" s="332"/>
      <c r="K483" s="331">
        <f t="shared" si="17"/>
        <v>0.62817540381193304</v>
      </c>
      <c r="L483" s="331"/>
      <c r="M483" s="331"/>
      <c r="O483" s="343" t="s">
        <v>101</v>
      </c>
      <c r="P483" s="342">
        <v>2.07710627762533</v>
      </c>
      <c r="Q483" s="342">
        <v>1.37946179530403</v>
      </c>
    </row>
    <row r="484" spans="1:17" ht="15" thickBot="1">
      <c r="A484" s="336" t="s">
        <v>142</v>
      </c>
      <c r="B484" s="339" t="s">
        <v>100</v>
      </c>
      <c r="C484" s="333">
        <v>21.5202889394746</v>
      </c>
      <c r="D484" s="333">
        <v>24.168836729597199</v>
      </c>
      <c r="E484" s="331"/>
      <c r="F484" s="331"/>
      <c r="G484" s="331">
        <f>C484-F482</f>
        <v>-2.9607844559620347</v>
      </c>
      <c r="H484" s="331"/>
      <c r="I484" s="331">
        <f>G484-H482</f>
        <v>-1.4102314268272995</v>
      </c>
      <c r="J484" s="332"/>
      <c r="K484" s="331">
        <f t="shared" si="17"/>
        <v>2.6577979389489284</v>
      </c>
      <c r="L484" s="331"/>
      <c r="M484" s="331"/>
      <c r="O484" s="343" t="s">
        <v>99</v>
      </c>
      <c r="P484" s="342">
        <v>0.98851986075640597</v>
      </c>
      <c r="Q484" s="342">
        <v>1.16138100264161</v>
      </c>
    </row>
    <row r="485" spans="1:17">
      <c r="A485" s="336" t="s">
        <v>142</v>
      </c>
      <c r="B485" s="338" t="s">
        <v>96</v>
      </c>
      <c r="C485" s="334">
        <v>23.736544856230299</v>
      </c>
      <c r="D485" s="333">
        <v>24.702545894056701</v>
      </c>
      <c r="E485" s="331">
        <f>AVERAGE(C485:C487)</f>
        <v>23.024854681312068</v>
      </c>
      <c r="F485" s="331">
        <f>AVERAGE(D485:D487)</f>
        <v>24.849403021832533</v>
      </c>
      <c r="G485" s="331">
        <f>C485-F485</f>
        <v>-1.1128581656022334</v>
      </c>
      <c r="H485" s="331">
        <f>AVERAGE(G485:G487)</f>
        <v>-1.8245483405204663</v>
      </c>
      <c r="I485" s="331">
        <f>G485-H482</f>
        <v>0.43769486353250175</v>
      </c>
      <c r="J485" s="332">
        <f>AVERAGE(I485:I487)</f>
        <v>-0.27399531138573124</v>
      </c>
      <c r="K485" s="331">
        <f t="shared" si="17"/>
        <v>0.7383133429099159</v>
      </c>
      <c r="L485" s="331">
        <f>AVERAGE(K485:K487)</f>
        <v>1.3626794435930278</v>
      </c>
      <c r="M485" s="331">
        <f>STDEV(K485:K487)</f>
        <v>0.83851748391870407</v>
      </c>
      <c r="O485" s="343" t="s">
        <v>98</v>
      </c>
      <c r="P485" s="342">
        <v>1.23765063745562</v>
      </c>
      <c r="Q485" s="342">
        <v>2.2063884002839802</v>
      </c>
    </row>
    <row r="486" spans="1:17">
      <c r="A486" s="336" t="s">
        <v>142</v>
      </c>
      <c r="B486" s="337" t="s">
        <v>96</v>
      </c>
      <c r="C486" s="334">
        <v>23.250648710857099</v>
      </c>
      <c r="D486" s="333">
        <v>24.767302156021099</v>
      </c>
      <c r="E486" s="331"/>
      <c r="F486" s="331"/>
      <c r="G486" s="331">
        <f>C486-F485</f>
        <v>-1.5987543109754334</v>
      </c>
      <c r="H486" s="331"/>
      <c r="I486" s="331">
        <f>G486-H482</f>
        <v>-4.8201281840698273E-2</v>
      </c>
      <c r="J486" s="332"/>
      <c r="K486" s="331">
        <f t="shared" si="17"/>
        <v>1.0339749842453427</v>
      </c>
      <c r="L486" s="331"/>
      <c r="M486" s="331"/>
      <c r="O486" s="343" t="s">
        <v>97</v>
      </c>
      <c r="P486" s="342">
        <v>3.9197477914085499</v>
      </c>
      <c r="Q486" s="342">
        <v>0.86066796076247098</v>
      </c>
    </row>
    <row r="487" spans="1:17" ht="15" thickBot="1">
      <c r="A487" s="336" t="s">
        <v>142</v>
      </c>
      <c r="B487" s="335" t="s">
        <v>96</v>
      </c>
      <c r="C487" s="334">
        <v>22.0873704768488</v>
      </c>
      <c r="D487" s="333">
        <v>25.078361015419802</v>
      </c>
      <c r="E487" s="331"/>
      <c r="F487" s="331"/>
      <c r="G487" s="331">
        <f>C487-F485</f>
        <v>-2.7620325449837324</v>
      </c>
      <c r="H487" s="331"/>
      <c r="I487" s="331">
        <f>G487-H482</f>
        <v>-1.2114795158489973</v>
      </c>
      <c r="J487" s="332"/>
      <c r="K487" s="331">
        <f t="shared" si="17"/>
        <v>2.3157500036238252</v>
      </c>
      <c r="L487" s="331"/>
      <c r="M487" s="331"/>
    </row>
    <row r="488" spans="1:17">
      <c r="A488" s="336" t="s">
        <v>142</v>
      </c>
      <c r="B488" s="341" t="s">
        <v>95</v>
      </c>
      <c r="C488" s="334">
        <v>22.851677544049998</v>
      </c>
      <c r="D488" s="333">
        <v>23.786969760280801</v>
      </c>
      <c r="E488" s="331">
        <f>AVERAGE(C488:C490)</f>
        <v>22.428407172271701</v>
      </c>
      <c r="F488" s="331">
        <f>AVERAGE(D488:D490)</f>
        <v>24.862146125932867</v>
      </c>
      <c r="G488" s="331">
        <f>C488-F488</f>
        <v>-2.0104685818828685</v>
      </c>
      <c r="H488" s="331">
        <f>AVERAGE(G488:G490)</f>
        <v>-2.4337389536611673</v>
      </c>
      <c r="I488" s="331">
        <f>G488-H482</f>
        <v>-0.45991555274813334</v>
      </c>
      <c r="J488" s="332">
        <f>AVERAGE(I488:I490)</f>
        <v>-0.88318592452643208</v>
      </c>
      <c r="K488" s="331">
        <f t="shared" si="17"/>
        <v>1.3754613040162138</v>
      </c>
      <c r="L488" s="331">
        <f>AVERAGE(K488:K490)</f>
        <v>2.0771062776253881</v>
      </c>
      <c r="M488" s="331">
        <f>STDEV(K488:K490)</f>
        <v>1.3046623860659956</v>
      </c>
    </row>
    <row r="489" spans="1:17">
      <c r="A489" s="336" t="s">
        <v>142</v>
      </c>
      <c r="B489" s="340" t="s">
        <v>95</v>
      </c>
      <c r="C489" s="334">
        <v>22.962896643864202</v>
      </c>
      <c r="D489" s="333">
        <v>25.389984824018001</v>
      </c>
      <c r="E489" s="331"/>
      <c r="F489" s="331"/>
      <c r="G489" s="331">
        <f>C489-F488</f>
        <v>-1.8992494820686652</v>
      </c>
      <c r="H489" s="331"/>
      <c r="I489" s="331">
        <f>G489-H482</f>
        <v>-0.34869645293393003</v>
      </c>
      <c r="J489" s="332"/>
      <c r="K489" s="331">
        <f t="shared" si="17"/>
        <v>1.2734095182187426</v>
      </c>
      <c r="L489" s="331"/>
      <c r="M489" s="331"/>
    </row>
    <row r="490" spans="1:17" ht="15" thickBot="1">
      <c r="A490" s="336" t="s">
        <v>142</v>
      </c>
      <c r="B490" s="339" t="s">
        <v>95</v>
      </c>
      <c r="C490" s="334">
        <v>21.470647328900899</v>
      </c>
      <c r="D490" s="333">
        <v>25.409483793499799</v>
      </c>
      <c r="E490" s="331"/>
      <c r="F490" s="331"/>
      <c r="G490" s="331">
        <f>C490-F488</f>
        <v>-3.3914987970319679</v>
      </c>
      <c r="H490" s="331"/>
      <c r="I490" s="331">
        <f>G490-H482</f>
        <v>-1.8409457678972327</v>
      </c>
      <c r="J490" s="332"/>
      <c r="K490" s="331">
        <f t="shared" si="17"/>
        <v>3.5824480106412078</v>
      </c>
      <c r="L490" s="331"/>
      <c r="M490" s="331"/>
    </row>
    <row r="491" spans="1:17">
      <c r="A491" s="336" t="s">
        <v>142</v>
      </c>
      <c r="B491" s="338" t="s">
        <v>94</v>
      </c>
      <c r="C491" s="334">
        <v>22.368934536407501</v>
      </c>
      <c r="D491" s="333">
        <v>23.867203572127799</v>
      </c>
      <c r="E491" s="331">
        <f>AVERAGE(C491:C493)</f>
        <v>22.840847813042334</v>
      </c>
      <c r="F491" s="331">
        <f>AVERAGE(D491:D493)</f>
        <v>24.752999977019666</v>
      </c>
      <c r="G491" s="331">
        <f>C491-F491</f>
        <v>-2.3840654406121651</v>
      </c>
      <c r="H491" s="331">
        <f>AVERAGE(G491:G493)</f>
        <v>-1.912152163977332</v>
      </c>
      <c r="I491" s="331">
        <f>G491-H482</f>
        <v>-0.83351241147742994</v>
      </c>
      <c r="J491" s="332">
        <f>AVERAGE(I491:I493)</f>
        <v>-0.36159913484259687</v>
      </c>
      <c r="K491" s="331">
        <f t="shared" si="17"/>
        <v>1.7820186200881947</v>
      </c>
      <c r="L491" s="331">
        <f>AVERAGE(K491:K493)</f>
        <v>1.3794617953040895</v>
      </c>
      <c r="M491" s="331">
        <f>STDEV(K491:K493)</f>
        <v>0.56514447775107557</v>
      </c>
    </row>
    <row r="492" spans="1:17">
      <c r="A492" s="336" t="s">
        <v>142</v>
      </c>
      <c r="B492" s="337" t="s">
        <v>94</v>
      </c>
      <c r="C492" s="334">
        <v>23.649812424722899</v>
      </c>
      <c r="D492" s="333">
        <v>24.5445746375349</v>
      </c>
      <c r="E492" s="331"/>
      <c r="F492" s="331"/>
      <c r="G492" s="331">
        <f>C492-F491</f>
        <v>-1.1031875522967667</v>
      </c>
      <c r="H492" s="331"/>
      <c r="I492" s="331">
        <f>G492-H482</f>
        <v>0.44736547683796846</v>
      </c>
      <c r="J492" s="332"/>
      <c r="K492" s="331">
        <f t="shared" si="17"/>
        <v>0.73338086173287287</v>
      </c>
      <c r="L492" s="331"/>
      <c r="M492" s="331"/>
    </row>
    <row r="493" spans="1:17" ht="15" thickBot="1">
      <c r="A493" s="336" t="s">
        <v>142</v>
      </c>
      <c r="B493" s="335" t="s">
        <v>94</v>
      </c>
      <c r="C493" s="334">
        <v>22.503796477996602</v>
      </c>
      <c r="D493" s="333">
        <v>25.847221721396298</v>
      </c>
      <c r="E493" s="331"/>
      <c r="F493" s="331"/>
      <c r="G493" s="331">
        <f>C493-F491</f>
        <v>-2.2492034990230643</v>
      </c>
      <c r="H493" s="331"/>
      <c r="I493" s="331">
        <f>G493-H482</f>
        <v>-0.69865046988832913</v>
      </c>
      <c r="J493" s="332"/>
      <c r="K493" s="331">
        <f t="shared" si="17"/>
        <v>1.6229859040912009</v>
      </c>
      <c r="L493" s="331"/>
      <c r="M493" s="331"/>
    </row>
    <row r="494" spans="1:17">
      <c r="A494" s="336" t="s">
        <v>142</v>
      </c>
      <c r="B494" s="341" t="s">
        <v>93</v>
      </c>
      <c r="C494" s="334">
        <v>22.396957830199099</v>
      </c>
      <c r="D494" s="333">
        <v>23.0747834549922</v>
      </c>
      <c r="E494" s="331">
        <f>AVERAGE(C494:C496)</f>
        <v>22.816298060302</v>
      </c>
      <c r="F494" s="331">
        <f>AVERAGE(D494:D496)</f>
        <v>24.206456499109397</v>
      </c>
      <c r="G494" s="331">
        <f>C494-F494</f>
        <v>-1.8094986689102974</v>
      </c>
      <c r="H494" s="331">
        <f>AVERAGE(G494:G496)</f>
        <v>-1.390158438807396</v>
      </c>
      <c r="I494" s="331">
        <f>G494-H482</f>
        <v>-0.25894563977556229</v>
      </c>
      <c r="J494" s="332">
        <f>AVERAGE(I494:I496)</f>
        <v>0.16039459032733924</v>
      </c>
      <c r="K494" s="331">
        <f t="shared" si="17"/>
        <v>1.1966038747824603</v>
      </c>
      <c r="L494" s="331">
        <f>AVERAGE(K494:K496)</f>
        <v>0.98851986075643128</v>
      </c>
      <c r="M494" s="331">
        <f>STDEV(K494:K496)</f>
        <v>0.46485443318777936</v>
      </c>
    </row>
    <row r="495" spans="1:17">
      <c r="A495" s="336" t="s">
        <v>142</v>
      </c>
      <c r="B495" s="340" t="s">
        <v>93</v>
      </c>
      <c r="C495" s="334">
        <v>23.788879535500602</v>
      </c>
      <c r="D495" s="333">
        <v>24.382184845267702</v>
      </c>
      <c r="E495" s="331"/>
      <c r="F495" s="331"/>
      <c r="G495" s="331">
        <f>C495-F494</f>
        <v>-0.41757696360879493</v>
      </c>
      <c r="H495" s="331"/>
      <c r="I495" s="331">
        <f>G495-H482</f>
        <v>1.1329760655259402</v>
      </c>
      <c r="J495" s="332"/>
      <c r="K495" s="331">
        <f t="shared" si="17"/>
        <v>0.4559741473598623</v>
      </c>
      <c r="L495" s="331"/>
      <c r="M495" s="331"/>
    </row>
    <row r="496" spans="1:17" ht="15" thickBot="1">
      <c r="A496" s="336" t="s">
        <v>142</v>
      </c>
      <c r="B496" s="339" t="s">
        <v>93</v>
      </c>
      <c r="C496" s="334">
        <v>22.263056815206301</v>
      </c>
      <c r="D496" s="333">
        <v>25.162401197068299</v>
      </c>
      <c r="E496" s="331"/>
      <c r="F496" s="331"/>
      <c r="G496" s="331">
        <f>C496-F494</f>
        <v>-1.9433996839030954</v>
      </c>
      <c r="H496" s="331"/>
      <c r="I496" s="331">
        <f>G496-H482</f>
        <v>-0.39284665476836023</v>
      </c>
      <c r="J496" s="332"/>
      <c r="K496" s="331">
        <f t="shared" si="17"/>
        <v>1.312981560126971</v>
      </c>
      <c r="L496" s="331"/>
      <c r="M496" s="331"/>
    </row>
    <row r="497" spans="1:13">
      <c r="A497" s="336" t="s">
        <v>142</v>
      </c>
      <c r="B497" s="338" t="s">
        <v>92</v>
      </c>
      <c r="C497" s="334">
        <v>21.557148977569</v>
      </c>
      <c r="D497" s="333">
        <v>23.662133754932</v>
      </c>
      <c r="E497" s="331">
        <f>AVERAGE(C497:C499)</f>
        <v>22.2909997839011</v>
      </c>
      <c r="F497" s="331">
        <f>AVERAGE(D497:D499)</f>
        <v>23.905951991196801</v>
      </c>
      <c r="G497" s="331">
        <f>C497-F497</f>
        <v>-2.3488030136278013</v>
      </c>
      <c r="H497" s="331">
        <f>AVERAGE(G497:G499)</f>
        <v>-1.6149522072957012</v>
      </c>
      <c r="I497" s="331">
        <f>G497-H482</f>
        <v>-0.79824998449306617</v>
      </c>
      <c r="J497" s="332">
        <f>AVERAGE(I497:I499)</f>
        <v>-6.4399178160966075E-2</v>
      </c>
      <c r="K497" s="331">
        <f t="shared" si="17"/>
        <v>1.7389904194601922</v>
      </c>
      <c r="L497" s="331">
        <f>AVERAGE(K497:K499)</f>
        <v>1.1613810026416596</v>
      </c>
      <c r="M497" s="331">
        <f>STDEV(K497:K499)</f>
        <v>0.59511880349099811</v>
      </c>
    </row>
    <row r="498" spans="1:13">
      <c r="A498" s="336" t="s">
        <v>142</v>
      </c>
      <c r="B498" s="337" t="s">
        <v>92</v>
      </c>
      <c r="C498" s="334">
        <v>22.0984166799409</v>
      </c>
      <c r="D498" s="333">
        <v>23.912424505972801</v>
      </c>
      <c r="E498" s="331"/>
      <c r="F498" s="331"/>
      <c r="G498" s="331">
        <f>C498-F497</f>
        <v>-1.8075353112559007</v>
      </c>
      <c r="H498" s="331"/>
      <c r="I498" s="331">
        <f>G498-H482</f>
        <v>-0.25698228212116558</v>
      </c>
      <c r="J498" s="332"/>
      <c r="K498" s="331">
        <f t="shared" si="17"/>
        <v>1.1949765291430907</v>
      </c>
      <c r="L498" s="331"/>
      <c r="M498" s="331"/>
    </row>
    <row r="499" spans="1:13" ht="15" thickBot="1">
      <c r="A499" s="336" t="s">
        <v>142</v>
      </c>
      <c r="B499" s="335" t="s">
        <v>92</v>
      </c>
      <c r="C499" s="334">
        <v>23.217433694193399</v>
      </c>
      <c r="D499" s="333">
        <v>24.143297712685602</v>
      </c>
      <c r="E499" s="331"/>
      <c r="F499" s="331"/>
      <c r="G499" s="331">
        <f>C499-F497</f>
        <v>-0.68851829700340161</v>
      </c>
      <c r="H499" s="331"/>
      <c r="I499" s="331">
        <f>G499-H482</f>
        <v>0.86203473213133353</v>
      </c>
      <c r="J499" s="332"/>
      <c r="K499" s="331">
        <f t="shared" si="17"/>
        <v>0.55017605932169544</v>
      </c>
      <c r="L499" s="331"/>
      <c r="M499" s="331"/>
    </row>
    <row r="500" spans="1:13">
      <c r="A500" s="336" t="s">
        <v>142</v>
      </c>
      <c r="B500" s="341" t="s">
        <v>91</v>
      </c>
      <c r="C500" s="334">
        <v>21.487559424558899</v>
      </c>
      <c r="D500" s="334">
        <v>24.016488747795801</v>
      </c>
      <c r="E500" s="331">
        <f>AVERAGE(C500:C502)</f>
        <v>22.719175474653436</v>
      </c>
      <c r="F500" s="331">
        <f>AVERAGE(D500:D502)</f>
        <v>24.283596352680167</v>
      </c>
      <c r="G500" s="331">
        <f>C500-F500</f>
        <v>-2.7960369281212678</v>
      </c>
      <c r="H500" s="331">
        <f>AVERAGE(G500:G502)</f>
        <v>-1.5644208780267341</v>
      </c>
      <c r="I500" s="331">
        <f>G500-H482</f>
        <v>-1.2454838989865327</v>
      </c>
      <c r="J500" s="332">
        <f>AVERAGE(I500:I502)</f>
        <v>-1.3867848891998991E-2</v>
      </c>
      <c r="K500" s="331">
        <f t="shared" si="17"/>
        <v>2.3709806667837232</v>
      </c>
      <c r="L500" s="331">
        <f>AVERAGE(K500:K502)</f>
        <v>1.2376506374556404</v>
      </c>
      <c r="M500" s="331">
        <f>STDEV(K500:K502)</f>
        <v>0.98966828194930345</v>
      </c>
    </row>
    <row r="501" spans="1:13">
      <c r="A501" s="336" t="s">
        <v>142</v>
      </c>
      <c r="B501" s="340" t="s">
        <v>91</v>
      </c>
      <c r="C501" s="334">
        <v>23.058704124747699</v>
      </c>
      <c r="D501" s="334">
        <v>23.5255679146495</v>
      </c>
      <c r="E501" s="331"/>
      <c r="F501" s="331"/>
      <c r="G501" s="331">
        <f>C501-F500</f>
        <v>-1.2248922279324681</v>
      </c>
      <c r="H501" s="331"/>
      <c r="I501" s="331">
        <f>G501-H482</f>
        <v>0.32566080120226704</v>
      </c>
      <c r="J501" s="332"/>
      <c r="K501" s="331">
        <f t="shared" si="17"/>
        <v>0.79793282348500205</v>
      </c>
      <c r="L501" s="331"/>
      <c r="M501" s="331"/>
    </row>
    <row r="502" spans="1:13" ht="15" thickBot="1">
      <c r="A502" s="336" t="s">
        <v>142</v>
      </c>
      <c r="B502" s="339" t="s">
        <v>91</v>
      </c>
      <c r="C502" s="334">
        <v>23.611262874653701</v>
      </c>
      <c r="D502" s="334">
        <v>25.3087323955952</v>
      </c>
      <c r="E502" s="331"/>
      <c r="F502" s="331"/>
      <c r="G502" s="331">
        <f>C502-F500</f>
        <v>-0.67233347802646648</v>
      </c>
      <c r="H502" s="331"/>
      <c r="I502" s="331">
        <f>G502-H482</f>
        <v>0.87821955110826866</v>
      </c>
      <c r="J502" s="332"/>
      <c r="K502" s="331">
        <f t="shared" si="17"/>
        <v>0.54403842209819575</v>
      </c>
      <c r="L502" s="331"/>
      <c r="M502" s="331"/>
    </row>
    <row r="503" spans="1:13">
      <c r="A503" s="336" t="s">
        <v>142</v>
      </c>
      <c r="B503" s="338" t="s">
        <v>90</v>
      </c>
      <c r="C503" s="334">
        <v>21.717848895039999</v>
      </c>
      <c r="D503" s="333">
        <v>24.921429434021999</v>
      </c>
      <c r="E503" s="331">
        <f>AVERAGE(C503:C505)</f>
        <v>22.236457424458436</v>
      </c>
      <c r="F503" s="331">
        <f>AVERAGE(D503:D505)</f>
        <v>24.867129233528363</v>
      </c>
      <c r="G503" s="331">
        <f>C503-F503</f>
        <v>-3.1492803384883636</v>
      </c>
      <c r="H503" s="331">
        <f>AVERAGE(G503:G505)</f>
        <v>-2.6306718090699293</v>
      </c>
      <c r="I503" s="331">
        <f>G503-H482</f>
        <v>-1.5987273093536285</v>
      </c>
      <c r="J503" s="332">
        <f>AVERAGE(I503:I505)</f>
        <v>-1.0801187799351943</v>
      </c>
      <c r="K503" s="331">
        <f t="shared" si="17"/>
        <v>3.0287600973061553</v>
      </c>
      <c r="L503" s="331">
        <f>AVERAGE(K503:K505)</f>
        <v>2.2063884002840712</v>
      </c>
      <c r="M503" s="331">
        <f>STDEV(K503:K505)</f>
        <v>0.7808931440545438</v>
      </c>
    </row>
    <row r="504" spans="1:13">
      <c r="A504" s="336" t="s">
        <v>142</v>
      </c>
      <c r="B504" s="337" t="s">
        <v>90</v>
      </c>
      <c r="C504" s="334">
        <v>22.755926952875502</v>
      </c>
      <c r="D504" s="333">
        <v>24.366618188497199</v>
      </c>
      <c r="E504" s="331"/>
      <c r="F504" s="331"/>
      <c r="G504" s="331">
        <f>C504-F503</f>
        <v>-2.1112022806528614</v>
      </c>
      <c r="H504" s="331"/>
      <c r="I504" s="331">
        <f>G504-H482</f>
        <v>-0.56064925151812628</v>
      </c>
      <c r="J504" s="332"/>
      <c r="K504" s="331">
        <f t="shared" si="17"/>
        <v>1.4749328273466422</v>
      </c>
      <c r="L504" s="331"/>
      <c r="M504" s="331"/>
    </row>
    <row r="505" spans="1:13" ht="15" thickBot="1">
      <c r="A505" s="336" t="s">
        <v>142</v>
      </c>
      <c r="B505" s="335" t="s">
        <v>90</v>
      </c>
      <c r="C505" s="334">
        <v>22.2355964254598</v>
      </c>
      <c r="D505" s="333">
        <v>25.313340078065899</v>
      </c>
      <c r="E505" s="331"/>
      <c r="F505" s="331"/>
      <c r="G505" s="331">
        <f>C505-F503</f>
        <v>-2.6315328080685632</v>
      </c>
      <c r="H505" s="331"/>
      <c r="I505" s="331">
        <f>G505-H482</f>
        <v>-1.080979778933828</v>
      </c>
      <c r="J505" s="332"/>
      <c r="K505" s="331">
        <f t="shared" si="17"/>
        <v>2.1154722761994162</v>
      </c>
      <c r="L505" s="331"/>
      <c r="M505" s="331"/>
    </row>
    <row r="506" spans="1:13">
      <c r="A506" s="336" t="s">
        <v>142</v>
      </c>
      <c r="B506" s="341" t="s">
        <v>89</v>
      </c>
      <c r="C506" s="334">
        <v>21.237726335529999</v>
      </c>
      <c r="D506" s="333">
        <v>25.664334300280199</v>
      </c>
      <c r="E506" s="331">
        <f>AVERAGE(C506:C508)</f>
        <v>21.674977499716434</v>
      </c>
      <c r="F506" s="331">
        <f>AVERAGE(D506:D508)</f>
        <v>25.063471256954035</v>
      </c>
      <c r="G506" s="331">
        <f>C506-F506</f>
        <v>-3.825744921424036</v>
      </c>
      <c r="H506" s="331">
        <f>AVERAGE(G506:G508)</f>
        <v>-3.388493757237601</v>
      </c>
      <c r="I506" s="331">
        <f>G506-H482</f>
        <v>-2.2751918922893006</v>
      </c>
      <c r="J506" s="332">
        <f>AVERAGE(I506:I508)</f>
        <v>-1.8379407281028657</v>
      </c>
      <c r="K506" s="331">
        <f t="shared" si="17"/>
        <v>4.8406201630082686</v>
      </c>
      <c r="L506" s="331">
        <f>AVERAGE(K506:K508)</f>
        <v>3.9197477914086529</v>
      </c>
      <c r="M506" s="331">
        <f>STDEV(K506:K508)</f>
        <v>1.7787258481085637</v>
      </c>
    </row>
    <row r="507" spans="1:13">
      <c r="A507" s="336" t="s">
        <v>142</v>
      </c>
      <c r="B507" s="340" t="s">
        <v>89</v>
      </c>
      <c r="C507" s="334">
        <v>21.176852972157601</v>
      </c>
      <c r="D507" s="333">
        <v>24.325036674596401</v>
      </c>
      <c r="E507" s="331"/>
      <c r="F507" s="331"/>
      <c r="G507" s="331">
        <f>C507-F506</f>
        <v>-3.8866182847964339</v>
      </c>
      <c r="H507" s="331"/>
      <c r="I507" s="331">
        <f>G507-H482</f>
        <v>-2.3360652556616985</v>
      </c>
      <c r="J507" s="332"/>
      <c r="K507" s="331">
        <f t="shared" si="17"/>
        <v>5.0492365092278497</v>
      </c>
      <c r="L507" s="331"/>
      <c r="M507" s="331"/>
    </row>
    <row r="508" spans="1:13" ht="15" thickBot="1">
      <c r="A508" s="336" t="s">
        <v>142</v>
      </c>
      <c r="B508" s="339" t="s">
        <v>89</v>
      </c>
      <c r="C508" s="334">
        <v>22.610353191461702</v>
      </c>
      <c r="D508" s="333">
        <v>25.201042795985501</v>
      </c>
      <c r="E508" s="331"/>
      <c r="F508" s="331"/>
      <c r="G508" s="331">
        <f>C508-F506</f>
        <v>-2.4531180654923332</v>
      </c>
      <c r="H508" s="331"/>
      <c r="I508" s="331">
        <f>G508-H482</f>
        <v>-0.9025650363575981</v>
      </c>
      <c r="J508" s="332"/>
      <c r="K508" s="331">
        <f t="shared" si="17"/>
        <v>1.8693867019898411</v>
      </c>
      <c r="L508" s="331"/>
      <c r="M508" s="331"/>
    </row>
    <row r="509" spans="1:13">
      <c r="A509" s="336" t="s">
        <v>142</v>
      </c>
      <c r="B509" s="338" t="s">
        <v>87</v>
      </c>
      <c r="C509" s="334">
        <v>21.0335805793631</v>
      </c>
      <c r="D509" s="333">
        <v>23.1603325515314</v>
      </c>
      <c r="E509" s="331">
        <f>AVERAGE(C509:C511)</f>
        <v>21.506043952439438</v>
      </c>
      <c r="F509" s="331">
        <f>AVERAGE(D509:D511)</f>
        <v>23.682302346674703</v>
      </c>
      <c r="G509" s="331">
        <f>C509-F509</f>
        <v>-2.6487217673116028</v>
      </c>
      <c r="H509" s="331">
        <f>AVERAGE(G509:G511)</f>
        <v>-2.1762583942352691</v>
      </c>
      <c r="I509" s="331">
        <f>G509-H488</f>
        <v>-0.21498281365043548</v>
      </c>
      <c r="J509" s="332">
        <f>AVERAGE(I509:I511)</f>
        <v>0.2574805594258982</v>
      </c>
      <c r="K509" s="331">
        <f t="shared" si="17"/>
        <v>1.160690087383675</v>
      </c>
      <c r="L509" s="331">
        <f>AVERAGE(K509:K511)</f>
        <v>0.86066796076245644</v>
      </c>
      <c r="M509" s="331">
        <f>STDEV(K509:K511)</f>
        <v>0.26108579783272995</v>
      </c>
    </row>
    <row r="510" spans="1:13">
      <c r="A510" s="336" t="s">
        <v>142</v>
      </c>
      <c r="B510" s="337" t="s">
        <v>87</v>
      </c>
      <c r="C510" s="334">
        <v>21.690264011054001</v>
      </c>
      <c r="D510" s="333">
        <v>24.552840742576901</v>
      </c>
      <c r="E510" s="331"/>
      <c r="F510" s="331"/>
      <c r="G510" s="331">
        <f>C510-F509</f>
        <v>-1.9920383356207019</v>
      </c>
      <c r="H510" s="331"/>
      <c r="I510" s="331">
        <f>G510-H488</f>
        <v>0.44170061804046545</v>
      </c>
      <c r="J510" s="332"/>
      <c r="K510" s="331">
        <f t="shared" si="17"/>
        <v>0.73626620207368798</v>
      </c>
      <c r="L510" s="331"/>
      <c r="M510" s="331"/>
    </row>
    <row r="511" spans="1:13" ht="15" thickBot="1">
      <c r="A511" s="336" t="s">
        <v>142</v>
      </c>
      <c r="B511" s="335" t="s">
        <v>87</v>
      </c>
      <c r="C511" s="334">
        <v>21.7942872669012</v>
      </c>
      <c r="D511" s="333">
        <v>23.333733745915801</v>
      </c>
      <c r="E511" s="331"/>
      <c r="F511" s="331"/>
      <c r="G511" s="331">
        <f>C511-F509</f>
        <v>-1.8880150797735027</v>
      </c>
      <c r="H511" s="331"/>
      <c r="I511" s="331">
        <f>G511-H488</f>
        <v>0.54572387388766463</v>
      </c>
      <c r="J511" s="332"/>
      <c r="K511" s="331">
        <f t="shared" si="17"/>
        <v>0.68504759283000638</v>
      </c>
      <c r="L511" s="331"/>
      <c r="M511" s="331"/>
    </row>
  </sheetData>
  <mergeCells count="30">
    <mergeCell ref="A2:C2"/>
    <mergeCell ref="E2:F2"/>
    <mergeCell ref="A36:C36"/>
    <mergeCell ref="E36:F36"/>
    <mergeCell ref="A70:C70"/>
    <mergeCell ref="E70:F70"/>
    <mergeCell ref="A104:C104"/>
    <mergeCell ref="E104:F104"/>
    <mergeCell ref="A138:C138"/>
    <mergeCell ref="E138:F138"/>
    <mergeCell ref="A173:C173"/>
    <mergeCell ref="E173:F173"/>
    <mergeCell ref="A207:C207"/>
    <mergeCell ref="E207:F207"/>
    <mergeCell ref="A241:C241"/>
    <mergeCell ref="E241:F241"/>
    <mergeCell ref="A275:C275"/>
    <mergeCell ref="E275:F275"/>
    <mergeCell ref="A309:C309"/>
    <mergeCell ref="E309:F309"/>
    <mergeCell ref="A344:C344"/>
    <mergeCell ref="E344:F344"/>
    <mergeCell ref="A378:C378"/>
    <mergeCell ref="E378:F378"/>
    <mergeCell ref="A412:C412"/>
    <mergeCell ref="E412:F412"/>
    <mergeCell ref="A446:C446"/>
    <mergeCell ref="E446:F446"/>
    <mergeCell ref="A480:C480"/>
    <mergeCell ref="E480:F480"/>
  </mergeCells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Overview</vt:lpstr>
      <vt:lpstr>Gene</vt:lpstr>
      <vt:lpstr>reaction system</vt:lpstr>
      <vt:lpstr>reaction condition</vt:lpstr>
      <vt:lpstr>primers</vt:lpstr>
      <vt:lpstr>Chr08g0327051</vt:lpstr>
      <vt:lpstr>Chr09g0430181</vt:lpstr>
      <vt:lpstr>Chr16g0801161</vt:lpstr>
      <vt:lpstr>Chr16g0801181</vt:lpstr>
      <vt:lpstr>Chr16g0771591</vt:lpstr>
      <vt:lpstr>Chr09g0430281</vt:lpstr>
      <vt:lpstr>Chr13g0583041</vt:lpstr>
      <vt:lpstr>Chr04g0149911</vt:lpstr>
      <vt:lpstr>Chr12g0547861</vt:lpstr>
      <vt:lpstr>Chr09g0430161</vt:lpstr>
      <vt:lpstr>Chr15g0738411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Yu, Yue</dc:creator>
  <cp:lastModifiedBy>Yu, Yue</cp:lastModifiedBy>
  <dcterms:created xsi:type="dcterms:W3CDTF">2024-07-26T05:57:40Z</dcterms:created>
  <dcterms:modified xsi:type="dcterms:W3CDTF">2024-08-30T21:25:31Z</dcterms:modified>
</cp:coreProperties>
</file>