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bi Bardhan\Desktop\1. Mathematics MDPI SI\Supplementary meterials\"/>
    </mc:Choice>
  </mc:AlternateContent>
  <xr:revisionPtr revIDLastSave="0" documentId="13_ncr:1_{31B2E157-993F-4544-9B0F-3C1569665DB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lculation" sheetId="8" r:id="rId1"/>
    <sheet name="Estimate" sheetId="1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1" l="1"/>
  <c r="C2" i="11"/>
  <c r="B2" i="11"/>
  <c r="A2" i="11"/>
  <c r="D1" i="11"/>
  <c r="C1" i="11"/>
  <c r="B1" i="11"/>
  <c r="A1" i="11"/>
  <c r="C2" i="8"/>
  <c r="C3" i="8"/>
  <c r="C4" i="8"/>
  <c r="C5" i="8"/>
</calcChain>
</file>

<file path=xl/sharedStrings.xml><?xml version="1.0" encoding="utf-8"?>
<sst xmlns="http://schemas.openxmlformats.org/spreadsheetml/2006/main" count="7" uniqueCount="7">
  <si>
    <t>c</t>
  </si>
  <si>
    <t>Ø</t>
  </si>
  <si>
    <t>ϒ</t>
  </si>
  <si>
    <r>
      <t>k</t>
    </r>
    <r>
      <rPr>
        <vertAlign val="subscript"/>
        <sz val="11"/>
        <color theme="1"/>
        <rFont val="Calibri"/>
        <family val="2"/>
        <scheme val="minor"/>
      </rPr>
      <t>h</t>
    </r>
  </si>
  <si>
    <t>Params.</t>
  </si>
  <si>
    <t>Value_Actual</t>
  </si>
  <si>
    <t>Value_Normalized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</si>
</sst>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"/>
  <sheetViews>
    <sheetView showGridLines="0" tabSelected="1" workbookViewId="0">
      <selection activeCell="J7" sqref="J7:K10"/>
    </sheetView>
  </sheetViews>
  <sheetFormatPr defaultRowHeight="15" x14ac:dyDescent="0.25"/>
  <cols>
    <col min="1" max="1" width="8" style="8" bestFit="1" customWidth="1"/>
    <col min="2" max="2" width="12.7109375" style="8" bestFit="1" customWidth="1"/>
    <col min="3" max="3" width="17.7109375" style="8" bestFit="1" customWidth="1"/>
    <col min="4" max="16384" width="9.140625" style="8"/>
  </cols>
  <sheetData>
    <row r="1" spans="1:3" x14ac:dyDescent="0.25">
      <c r="A1" s="2" t="s">
        <v>4</v>
      </c>
      <c r="B1" s="2" t="s">
        <v>5</v>
      </c>
      <c r="C1" s="3" t="s">
        <v>6</v>
      </c>
    </row>
    <row r="2" spans="1:3" x14ac:dyDescent="0.25">
      <c r="A2" s="5" t="s">
        <v>0</v>
      </c>
      <c r="B2" s="7">
        <v>1012.25172154275</v>
      </c>
      <c r="C2" s="4">
        <f>ROUND(+(B2-809.7736)/(1195.174-809.7736),4)</f>
        <v>0.52539999999999998</v>
      </c>
    </row>
    <row r="3" spans="1:3" x14ac:dyDescent="0.25">
      <c r="A3" s="6" t="s">
        <v>1</v>
      </c>
      <c r="B3" s="7">
        <v>37.711066403821903</v>
      </c>
      <c r="C3" s="4">
        <f>ROUND(+(B3-35.18)/(49.3962-35.1785),4)</f>
        <v>0.17799999999999999</v>
      </c>
    </row>
    <row r="4" spans="1:3" x14ac:dyDescent="0.25">
      <c r="A4" s="5" t="s">
        <v>2</v>
      </c>
      <c r="B4" s="7">
        <v>23.061288144771702</v>
      </c>
      <c r="C4" s="4">
        <f>ROUND(+(B4-22.0185)/(25.988-22.0185),4)</f>
        <v>0.26269999999999999</v>
      </c>
    </row>
    <row r="5" spans="1:3" ht="18" x14ac:dyDescent="0.35">
      <c r="A5" s="5" t="s">
        <v>3</v>
      </c>
      <c r="B5" s="3">
        <v>0.15</v>
      </c>
      <c r="C5" s="4">
        <f>ROUND(+(B5-0)/(0.2-0),4)</f>
        <v>0.75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EB721-4A14-4FB1-BE4F-E24E22E6FC3A}">
  <dimension ref="A1:D2"/>
  <sheetViews>
    <sheetView showGridLines="0" workbookViewId="0">
      <selection activeCell="E2" sqref="E2"/>
    </sheetView>
  </sheetViews>
  <sheetFormatPr defaultRowHeight="15" x14ac:dyDescent="0.25"/>
  <cols>
    <col min="1" max="2" width="10.85546875" customWidth="1"/>
    <col min="3" max="3" width="10.85546875" style="1" customWidth="1"/>
    <col min="4" max="4" width="10.85546875" customWidth="1"/>
  </cols>
  <sheetData>
    <row r="1" spans="1:4" x14ac:dyDescent="0.25">
      <c r="A1" s="3" t="str">
        <f>+Calculation!A2</f>
        <v>c</v>
      </c>
      <c r="B1" s="3" t="str">
        <f>+Calculation!A3</f>
        <v>Ø</v>
      </c>
      <c r="C1" s="3" t="str">
        <f>+Calculation!A4</f>
        <v>ϒ</v>
      </c>
      <c r="D1" s="3" t="str">
        <f>+Calculation!A5</f>
        <v>kh</v>
      </c>
    </row>
    <row r="2" spans="1:4" x14ac:dyDescent="0.25">
      <c r="A2" s="4">
        <f>+Calculation!C2</f>
        <v>0.52539999999999998</v>
      </c>
      <c r="B2" s="4">
        <f>+Calculation!C3</f>
        <v>0.17799999999999999</v>
      </c>
      <c r="C2" s="4">
        <f>+Calculation!C4</f>
        <v>0.26269999999999999</v>
      </c>
      <c r="D2" s="4">
        <f>+Calculation!C5</f>
        <v>0.75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</vt:lpstr>
      <vt:lpstr>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Abi Bardhan</cp:lastModifiedBy>
  <dcterms:created xsi:type="dcterms:W3CDTF">2023-02-20T08:53:23Z</dcterms:created>
  <dcterms:modified xsi:type="dcterms:W3CDTF">2023-08-08T09:04:40Z</dcterms:modified>
</cp:coreProperties>
</file>