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52"/>
  <workbookPr defaultThemeVersion="166925"/>
  <mc:AlternateContent xmlns:mc="http://schemas.openxmlformats.org/markup-compatibility/2006">
    <mc:Choice Requires="x15">
      <x15ac:absPath xmlns:x15ac="http://schemas.microsoft.com/office/spreadsheetml/2010/11/ac" url="D:\2023\5月\26\conv\1-foods-2361720-N\"/>
    </mc:Choice>
  </mc:AlternateContent>
  <xr:revisionPtr revIDLastSave="0" documentId="13_ncr:1_{5CF8D6CE-B142-4848-A4A8-106A4F629D25}" xr6:coauthVersionLast="36" xr6:coauthVersionMax="47" xr10:uidLastSave="{00000000-0000-0000-0000-000000000000}"/>
  <bookViews>
    <workbookView xWindow="-120" yWindow="-120" windowWidth="29040" windowHeight="15840" activeTab="3" xr2:uid="{00000000-000D-0000-FFFF-FFFF00000000}"/>
  </bookViews>
  <sheets>
    <sheet name="Supplementary - Figure s1" sheetId="7" r:id="rId1"/>
    <sheet name="Supplementary - Table s1" sheetId="4" r:id="rId2"/>
    <sheet name="Supplementary - Table s2" sheetId="6" r:id="rId3"/>
    <sheet name="Supplementary - Table s3" sheetId="5" r:id="rId4"/>
  </sheets>
  <calcPr calcId="191028"/>
</workbook>
</file>

<file path=xl/calcChain.xml><?xml version="1.0" encoding="utf-8"?>
<calcChain xmlns="http://schemas.openxmlformats.org/spreadsheetml/2006/main">
  <c r="Q17" i="4" l="1"/>
  <c r="P17" i="4"/>
  <c r="O17" i="4"/>
  <c r="N17" i="4"/>
  <c r="M17" i="4"/>
  <c r="L17" i="4"/>
  <c r="K17" i="4"/>
  <c r="J17" i="4"/>
  <c r="I17" i="4"/>
  <c r="H17" i="4"/>
  <c r="G17" i="4"/>
  <c r="F17" i="4"/>
  <c r="E17" i="4"/>
  <c r="D17" i="4"/>
  <c r="C17" i="4"/>
  <c r="Q12" i="4"/>
  <c r="P12" i="4"/>
  <c r="O12" i="4"/>
  <c r="N12" i="4"/>
  <c r="M12" i="4"/>
  <c r="L12" i="4"/>
  <c r="K12" i="4"/>
  <c r="J12" i="4"/>
  <c r="I12" i="4"/>
  <c r="H12" i="4"/>
  <c r="G12" i="4"/>
  <c r="F12" i="4"/>
  <c r="E12" i="4"/>
  <c r="D12" i="4"/>
  <c r="C12" i="4"/>
</calcChain>
</file>

<file path=xl/sharedStrings.xml><?xml version="1.0" encoding="utf-8"?>
<sst xmlns="http://schemas.openxmlformats.org/spreadsheetml/2006/main" count="456" uniqueCount="228">
  <si>
    <t>Compound</t>
  </si>
  <si>
    <t xml:space="preserve">Caffeic acid hexoside </t>
  </si>
  <si>
    <t>Procyanidin dimer B</t>
  </si>
  <si>
    <t>1,2,3,4</t>
  </si>
  <si>
    <t>Catechin</t>
  </si>
  <si>
    <t>p-Coumaric acid - hexoside</t>
  </si>
  <si>
    <t xml:space="preserve"> </t>
  </si>
  <si>
    <t>1,</t>
  </si>
  <si>
    <t xml:space="preserve">Chlorogenic acid </t>
  </si>
  <si>
    <t>1,2,4</t>
  </si>
  <si>
    <t xml:space="preserve">Cyanidin-3-O-galactoside </t>
  </si>
  <si>
    <t>1,3,</t>
  </si>
  <si>
    <t>Cyanidin-3-O-glucoside</t>
  </si>
  <si>
    <t>Cyanidin-3-O-arabinoside</t>
  </si>
  <si>
    <t xml:space="preserve">Cyanidin-3-O-pentoside </t>
  </si>
  <si>
    <t>Ferulic acid hexoside 1</t>
  </si>
  <si>
    <t xml:space="preserve">Cyanidin-3-O-(acetyl)glucoside </t>
  </si>
  <si>
    <t xml:space="preserve">Ferulic acid hexoside 2 </t>
  </si>
  <si>
    <t>1,3,4</t>
  </si>
  <si>
    <t>Procyanidin dimer A</t>
  </si>
  <si>
    <t>Coumaryl irridioid</t>
  </si>
  <si>
    <t>370, 328, 163</t>
  </si>
  <si>
    <t>1,2,</t>
  </si>
  <si>
    <t xml:space="preserve">Quercetin-3-O-galactoside </t>
  </si>
  <si>
    <t xml:space="preserve">Quercetin-3-O-glucoside </t>
  </si>
  <si>
    <t xml:space="preserve">Quercetin-3-O-xyloside </t>
  </si>
  <si>
    <t xml:space="preserve">Quercetin-3-O-arabinoside </t>
  </si>
  <si>
    <t xml:space="preserve">Quercetin-3-O-arabinofuranoside </t>
  </si>
  <si>
    <t xml:space="preserve">Quercetin-3-O-rhamnoside </t>
  </si>
  <si>
    <t xml:space="preserve">Quercetin-3-O -(HMG)-pentoside </t>
  </si>
  <si>
    <t>223, 275, 178, 135</t>
  </si>
  <si>
    <t>Quercetin-(4"-HMG)-pentoside 2</t>
  </si>
  <si>
    <t>Kaempferol-3-O-rhamnoside</t>
  </si>
  <si>
    <t xml:space="preserve">Quercetin-3-O-(3-HMG)-rhamnoside </t>
  </si>
  <si>
    <t>Kaempferol-3-O-(HMG)-rhamnoside</t>
  </si>
  <si>
    <t>1,2,3,</t>
  </si>
  <si>
    <t>RI literature</t>
  </si>
  <si>
    <t>Literature</t>
  </si>
  <si>
    <t>Aldehydes</t>
  </si>
  <si>
    <t>Acetaldehyde</t>
  </si>
  <si>
    <t>1, 2</t>
  </si>
  <si>
    <t>2-Methyl propanal</t>
  </si>
  <si>
    <t>2-Methylbutanal*</t>
  </si>
  <si>
    <t>3-Methylbutanal</t>
  </si>
  <si>
    <t>Hexanal*</t>
  </si>
  <si>
    <t>1, 2, 3</t>
  </si>
  <si>
    <t>(Z)-3-Hexenal</t>
  </si>
  <si>
    <t>(E)-3-Hexenal</t>
  </si>
  <si>
    <t>Heptanal</t>
  </si>
  <si>
    <t>(E)-2-Hexenal</t>
  </si>
  <si>
    <t>2-Hexenal*</t>
  </si>
  <si>
    <t>Octanal</t>
  </si>
  <si>
    <t>(Z)-2-Heptenal</t>
  </si>
  <si>
    <t>Nonanal</t>
  </si>
  <si>
    <t>1, 3</t>
  </si>
  <si>
    <t>(E,E)-2,4-Hexadienal*</t>
  </si>
  <si>
    <t>2,4-Hexadienal</t>
  </si>
  <si>
    <t>(E)-2-Octenal</t>
  </si>
  <si>
    <t>(E,E)-2,4-Heptadienal</t>
  </si>
  <si>
    <t>Benzaldehyde*</t>
  </si>
  <si>
    <t>(E)-2-Nonenal</t>
  </si>
  <si>
    <t>Acetates</t>
  </si>
  <si>
    <t>Methyl acetate</t>
  </si>
  <si>
    <t>Ethyl acetate</t>
  </si>
  <si>
    <t>Hexyl acetate*</t>
  </si>
  <si>
    <t>(E)-3-Hexen-1-ol acetate</t>
  </si>
  <si>
    <t>(E)-2-Hexenyl acetate</t>
  </si>
  <si>
    <t>Benzyl acetate</t>
  </si>
  <si>
    <t>Esters</t>
  </si>
  <si>
    <t>Methyl butanoate</t>
  </si>
  <si>
    <t>Vinyl butyrate</t>
  </si>
  <si>
    <t>Methyl benzoate</t>
  </si>
  <si>
    <t>Ketones</t>
  </si>
  <si>
    <t>2,3-Butanedione</t>
  </si>
  <si>
    <t>1-Penten-3-one</t>
  </si>
  <si>
    <t>1-Octen-3-one</t>
  </si>
  <si>
    <t>6-Methyl-5-hepten-2-one*</t>
  </si>
  <si>
    <t>Acetophenone*</t>
  </si>
  <si>
    <t>5-Ethyl-2(5H)-furanone</t>
  </si>
  <si>
    <t>Alcohols</t>
  </si>
  <si>
    <t>Ethanol</t>
  </si>
  <si>
    <t>2-Methyl-3-butene-2-ol</t>
  </si>
  <si>
    <t>3-Methyl-1-butanol</t>
  </si>
  <si>
    <t>Pentanol*</t>
  </si>
  <si>
    <t>(Z)-2-Penten-1-ol</t>
  </si>
  <si>
    <t>Hexanol*</t>
  </si>
  <si>
    <t>(Z)-3-Hexen-1-ol</t>
  </si>
  <si>
    <t>1-Octen-3-ol</t>
  </si>
  <si>
    <t>2-Ethyl hexanol</t>
  </si>
  <si>
    <t>(E)-2-Octen-1-ol*</t>
  </si>
  <si>
    <t>Benzyl alcohol</t>
  </si>
  <si>
    <t>Volatile acids</t>
  </si>
  <si>
    <t>Acetic acid</t>
  </si>
  <si>
    <t>3-Methyl butanoic acid</t>
  </si>
  <si>
    <t>2-Methyl butanoic acid</t>
  </si>
  <si>
    <t>Pentanoic acid</t>
  </si>
  <si>
    <t>Hexanoic acid*</t>
  </si>
  <si>
    <t>Heptanoic acid</t>
  </si>
  <si>
    <t>Octanoic acid</t>
  </si>
  <si>
    <t>Nonanoic acid</t>
  </si>
  <si>
    <t>Terpenes</t>
  </si>
  <si>
    <t>Camphene</t>
  </si>
  <si>
    <t>Unknown terpinene</t>
  </si>
  <si>
    <t>D-Limonene</t>
  </si>
  <si>
    <t>Eucalyptol</t>
  </si>
  <si>
    <t>Styrene</t>
  </si>
  <si>
    <t>Terpinolene</t>
  </si>
  <si>
    <t>Linalool</t>
  </si>
  <si>
    <t>Carryophyllene*</t>
  </si>
  <si>
    <t>Terpinen-4-ol</t>
  </si>
  <si>
    <t>Camphol</t>
  </si>
  <si>
    <t>Furans</t>
  </si>
  <si>
    <t>2-Ethylfuran*</t>
  </si>
  <si>
    <t>Internal standards</t>
  </si>
  <si>
    <t>4-Methyl-2-pentanol</t>
  </si>
  <si>
    <t>Neryl acetate</t>
  </si>
  <si>
    <t>g/100g fw</t>
  </si>
  <si>
    <t>mg/100 g fw</t>
  </si>
  <si>
    <t>Sucrose</t>
  </si>
  <si>
    <t>Fructose</t>
  </si>
  <si>
    <t>Glucose</t>
  </si>
  <si>
    <t>totalSugars</t>
  </si>
  <si>
    <t>Citric acid</t>
  </si>
  <si>
    <t>Malic acid</t>
  </si>
  <si>
    <t>Quinic acid</t>
  </si>
  <si>
    <t>Shikimic acid</t>
  </si>
  <si>
    <t>totalOrganicacids</t>
  </si>
  <si>
    <t>Ferulic acid-hexoside 1</t>
  </si>
  <si>
    <t>Ferulic acid-hexoside 2</t>
  </si>
  <si>
    <t>Caffeic acid hexoside</t>
  </si>
  <si>
    <t>Cafeeoyl hexose</t>
  </si>
  <si>
    <t>p-Coumaric acid hexoside</t>
  </si>
  <si>
    <t>Chlorogenic acid</t>
  </si>
  <si>
    <t>Sinnapic acid</t>
  </si>
  <si>
    <t>Quercetin-(4"HMG)-rhamnoside</t>
  </si>
  <si>
    <t>Quercetin</t>
  </si>
  <si>
    <t>Kaempferol-(HMG)-rhamnoside</t>
  </si>
  <si>
    <t>Quercitin-glucoside</t>
  </si>
  <si>
    <t>Quercetin-xyloside</t>
  </si>
  <si>
    <t>Quercetin-arabinoside</t>
  </si>
  <si>
    <t>Quercetin.-arabinofuranoside</t>
  </si>
  <si>
    <t>Quercetin-α-rhamnoside(quercitrin)</t>
  </si>
  <si>
    <r>
      <t>Quercetin-3-</t>
    </r>
    <r>
      <rPr>
        <i/>
        <sz val="10"/>
        <color rgb="FF000000"/>
        <rFont val="Palatino Linotype"/>
        <family val="1"/>
      </rPr>
      <t>O</t>
    </r>
    <r>
      <rPr>
        <sz val="10"/>
        <color rgb="FF000000"/>
        <rFont val="Palatino Linotype"/>
        <family val="1"/>
      </rPr>
      <t xml:space="preserve">-(HMG)-pentoside 2 </t>
    </r>
  </si>
  <si>
    <t>Quercetin-(4"-HMG)-pentoside 1</t>
  </si>
  <si>
    <t>Cyandin-galactoside</t>
  </si>
  <si>
    <t>Cyandin-glucoside</t>
  </si>
  <si>
    <t>Cyandin-arabinoside</t>
  </si>
  <si>
    <t>Cyandin-pentoside</t>
  </si>
  <si>
    <t>Cyanidin‐3‐O‐(6''‐O‐acetyl)glucoside</t>
  </si>
  <si>
    <t>A - 1</t>
  </si>
  <si>
    <t>A - 2</t>
  </si>
  <si>
    <t>A - 3</t>
  </si>
  <si>
    <t>A - 4</t>
  </si>
  <si>
    <t>A - 5</t>
  </si>
  <si>
    <t>B - 1</t>
  </si>
  <si>
    <t>B - 2</t>
  </si>
  <si>
    <t>B - 3</t>
  </si>
  <si>
    <t>B - 4</t>
  </si>
  <si>
    <t>B - 5</t>
  </si>
  <si>
    <t>C - 1</t>
  </si>
  <si>
    <t>C - 2</t>
  </si>
  <si>
    <t>C - 3</t>
  </si>
  <si>
    <t>C - 4</t>
  </si>
  <si>
    <t>C - 5</t>
  </si>
  <si>
    <t>Unit</t>
  </si>
  <si>
    <t>Total flavan-3-ols</t>
  </si>
  <si>
    <r>
      <t>Quercetin-3-</t>
    </r>
    <r>
      <rPr>
        <i/>
        <sz val="10"/>
        <color rgb="FF000000"/>
        <rFont val="Palatino Linotype"/>
        <family val="1"/>
      </rPr>
      <t>O-</t>
    </r>
    <r>
      <rPr>
        <sz val="10"/>
        <color rgb="FF000000"/>
        <rFont val="Palatino Linotype"/>
        <family val="1"/>
      </rPr>
      <t xml:space="preserve">galactoside </t>
    </r>
  </si>
  <si>
    <t>Sugars/Acids</t>
  </si>
  <si>
    <t>Total anthocyanins</t>
  </si>
  <si>
    <t>Total flavonols</t>
  </si>
  <si>
    <t>Total cinnamic acid derivatives</t>
  </si>
  <si>
    <t>Proanthocyanidin  dimer A</t>
  </si>
  <si>
    <t>Proanthocyanidin dimer B</t>
  </si>
  <si>
    <t>p-Menth-1-en-9-al</t>
  </si>
  <si>
    <t>α-Pinene</t>
  </si>
  <si>
    <t>β-Pinene</t>
  </si>
  <si>
    <t>α-Terpinene</t>
  </si>
  <si>
    <t>γ-Terpinene*</t>
  </si>
  <si>
    <t>o-Cymene*</t>
  </si>
  <si>
    <t>α-Terpineol</t>
  </si>
  <si>
    <t>% Normalised area</t>
  </si>
  <si>
    <t>3: Anjou, K.; Von Sydow, E. Aroma of cranberries  juice of Vaccinium vitis-idaea L. Acta Chem. Scand. 1969, 23, 109-&amp;, doi:10.3891/acta.chem.scand.23-0109.</t>
  </si>
  <si>
    <t>2: Marsol-Vall, A.; Kelanne, N.; Nuutinen, A.; Yang, B.; Laaksonen, O. Influence of enzymatic treatment on the chemical composition of lingonberry (Vaccinium vitis-idaea) juice. Food Chem. 2020, 128052, doi:https://doi.org/10.1016/j.foodchem.2020.128052.</t>
  </si>
  <si>
    <t>1: Viljanen, K.; Heiniö, R.-L.; Juvonen, R.; Kössö, T.; Puupponen-Pimiä, R. Relation of sensory perception with chemical composition of bioprocessed lingonberry. Food Chem. 2014, 157, 148-156, doi:https://doi.org/10.1016/j.foodchem.2014.02.030.</t>
  </si>
  <si>
    <t>Literature cited</t>
  </si>
  <si>
    <r>
      <t xml:space="preserve">* Identified with authentic standard compound; </t>
    </r>
    <r>
      <rPr>
        <vertAlign val="superscript"/>
        <sz val="10"/>
        <color rgb="FF000000"/>
        <rFont val="Calibri"/>
        <family val="2"/>
        <scheme val="minor"/>
      </rPr>
      <t xml:space="preserve">a </t>
    </r>
    <r>
      <rPr>
        <sz val="10"/>
        <color rgb="FF000000"/>
        <rFont val="Calibri"/>
        <family val="2"/>
        <scheme val="minor"/>
      </rPr>
      <t>Kovats retention index for 60 m DB-WAX column; As Ås; Tr Tromsø; 15 grown in 15 °C; 9 grown 9 °C; A, B, C biological replicates; 1 Viljanen et al. (2014); 2 Marsol-Vall et al. (2021); 3 Anjou and von Sydow (1967).</t>
    </r>
  </si>
  <si>
    <r>
      <rPr>
        <i/>
        <sz val="11"/>
        <rFont val="Calibri"/>
        <family val="2"/>
      </rPr>
      <t>α</t>
    </r>
    <r>
      <rPr>
        <sz val="11"/>
        <rFont val="Calibri"/>
        <family val="2"/>
        <scheme val="minor"/>
      </rPr>
      <t>-Terpineol</t>
    </r>
  </si>
  <si>
    <r>
      <rPr>
        <i/>
        <sz val="11"/>
        <rFont val="Calibri"/>
        <family val="2"/>
        <scheme val="minor"/>
      </rPr>
      <t>o</t>
    </r>
    <r>
      <rPr>
        <sz val="11"/>
        <rFont val="Calibri"/>
        <family val="2"/>
        <scheme val="minor"/>
      </rPr>
      <t>-Cymene*</t>
    </r>
  </si>
  <si>
    <r>
      <rPr>
        <i/>
        <sz val="11"/>
        <rFont val="Calibri"/>
        <family val="2"/>
      </rPr>
      <t>γ</t>
    </r>
    <r>
      <rPr>
        <sz val="11"/>
        <rFont val="Calibri"/>
        <family val="2"/>
        <scheme val="minor"/>
      </rPr>
      <t>-Terpinene*</t>
    </r>
  </si>
  <si>
    <r>
      <rPr>
        <i/>
        <sz val="11"/>
        <rFont val="Calibri"/>
        <family val="2"/>
      </rPr>
      <t>α</t>
    </r>
    <r>
      <rPr>
        <sz val="11"/>
        <rFont val="Calibri"/>
        <family val="2"/>
        <scheme val="minor"/>
      </rPr>
      <t>-Terpinene</t>
    </r>
  </si>
  <si>
    <r>
      <rPr>
        <i/>
        <sz val="11"/>
        <rFont val="Calibri"/>
        <family val="2"/>
      </rPr>
      <t>β</t>
    </r>
    <r>
      <rPr>
        <sz val="11"/>
        <rFont val="Calibri"/>
        <family val="2"/>
        <scheme val="minor"/>
      </rPr>
      <t>-Pinene</t>
    </r>
  </si>
  <si>
    <r>
      <rPr>
        <i/>
        <sz val="11"/>
        <rFont val="Calibri"/>
        <family val="2"/>
      </rPr>
      <t>α</t>
    </r>
    <r>
      <rPr>
        <sz val="11"/>
        <rFont val="Calibri"/>
        <family val="2"/>
        <scheme val="minor"/>
      </rPr>
      <t>-Pinene</t>
    </r>
  </si>
  <si>
    <r>
      <rPr>
        <i/>
        <sz val="11"/>
        <rFont val="Calibri"/>
        <family val="2"/>
        <scheme val="minor"/>
      </rPr>
      <t>p</t>
    </r>
    <r>
      <rPr>
        <sz val="11"/>
        <rFont val="Calibri"/>
        <family val="2"/>
        <scheme val="minor"/>
      </rPr>
      <t>-Menth-1-en-9-al</t>
    </r>
  </si>
  <si>
    <r>
      <t>RI Measured</t>
    </r>
    <r>
      <rPr>
        <b/>
        <vertAlign val="superscript"/>
        <sz val="11"/>
        <color theme="1"/>
        <rFont val="Calibri"/>
        <family val="2"/>
        <scheme val="minor"/>
      </rPr>
      <t>a</t>
    </r>
  </si>
  <si>
    <t>4: Kelanne, N., Laaksonen, O., Seppala, T., Yang, W., Tuukkanen, K., Loponen, J., and Yang, B.R. (2019). Impact of cyclodextrin treatment on composition and sensory properties of lingonberry (Vaccinium vitis-idaea) juice. Lwt-Food Sci. Technol. 113.</t>
  </si>
  <si>
    <t>3: Ek, S., Kartimo, H., Mattila, S., and Tolonen, A. (2006). Characterization of phenolic compounds from lingonberry (Vaccinium vitis-idaea). J. Agric. Food Chem. 54, 9834-9842</t>
  </si>
  <si>
    <t>2: Hokkanen, J., Mattila, S., Jaakola, L., Pirttila, A.M., and Tolonen, A. (2009). Identification of phenolic compounds from lingonberry (Vaccinium vitis-idaea L.), bilberry (Vaccinium myrtillus L.) and hybrid bilberry (Vaccinium x intermedium Ruthe L.) leaves. J. 3: Agric. Food Chem. 57, 9437-9447.</t>
  </si>
  <si>
    <t>1: Bujor, O.C., Ginies, C., Popa, V.I., and Dufour, C. (2018). Phenolic compounds and antioxidant activity of lingonberry (Vaccinium vitis-idaea L.) leaf, stem and fruit at different harvest periods. Food Chem. 252, 356-365.</t>
  </si>
  <si>
    <t xml:space="preserve">bHMG = Hydroxy methyl glutaroyl </t>
  </si>
  <si>
    <t>Sinapic acid - hexoside</t>
  </si>
  <si>
    <t>Caffeic acid hexoside 2</t>
  </si>
  <si>
    <t>MS2 (m/z)2</t>
  </si>
  <si>
    <t>[M + H]+ (m/z)</t>
  </si>
  <si>
    <t>MS2 (m/z)</t>
  </si>
  <si>
    <t>[M – H]– (m/z)</t>
  </si>
  <si>
    <t>MW (g/mol)</t>
  </si>
  <si>
    <t>λmax (nm)</t>
  </si>
  <si>
    <t>tR (min)</t>
  </si>
  <si>
    <t>No.</t>
  </si>
  <si>
    <t>Table s1 Content of all compounds analysed in lingonberries from the three stands in Ås Norway, at five ripening stages</t>
  </si>
  <si>
    <t>a: 1: Bujor et al. (2018); 2: Hokkanen et al. (2009); 3: Ek et al. (2006), 4: Kelanne et al (2019)</t>
  </si>
  <si>
    <t>Ref. a</t>
  </si>
  <si>
    <t>Stand</t>
  </si>
  <si>
    <t>A</t>
  </si>
  <si>
    <t>59°36'39.4"N 10°48'33.6"E</t>
  </si>
  <si>
    <t>108 moh</t>
  </si>
  <si>
    <t>B</t>
  </si>
  <si>
    <t>59°36'48.4"N 10°48'32.6"E</t>
  </si>
  <si>
    <t>114 moh</t>
  </si>
  <si>
    <t>C</t>
  </si>
  <si>
    <t>116.1 moh</t>
  </si>
  <si>
    <t>Coordinates</t>
  </si>
  <si>
    <t>59°38'17.5"N, 10°48'59.0"E</t>
  </si>
  <si>
    <t>Altidude</t>
  </si>
  <si>
    <t xml:space="preserve">Figure s1 Coordinates of stands in the experiment. </t>
  </si>
  <si>
    <t>The map is modified from norgeskart.no, produced by Kartverket and used under CC BY 4.0</t>
  </si>
  <si>
    <t>Table S2. Characterisation of phenolic compounds in lingonberries using HPLC-DAD-MS</t>
  </si>
  <si>
    <t>Table S3. Characterisation of volatile organic compounds in lingonberries using HS-SPME-GC-MS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</si>
</sst>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0.000"/>
    <numFmt numFmtId="166" formatCode="0.0000"/>
  </numFmts>
  <fonts count="24" x14ac:knownFonts="1">
    <font>
      <sz val="11"/>
      <color theme="1"/>
      <name val="Calibri"/>
      <family val="2"/>
      <scheme val="minor"/>
    </font>
    <font>
      <sz val="10"/>
      <color rgb="FF000000"/>
      <name val="Times New Roman"/>
      <family val="1"/>
    </font>
    <font>
      <sz val="10"/>
      <color rgb="FF000000"/>
      <name val="Palatino Linotype"/>
      <family val="1"/>
    </font>
    <font>
      <i/>
      <sz val="10"/>
      <color rgb="FF000000"/>
      <name val="Palatino Linotype"/>
      <family val="1"/>
    </font>
    <font>
      <sz val="10"/>
      <color theme="1"/>
      <name val="Palatino Linotype"/>
      <family val="1"/>
    </font>
    <font>
      <b/>
      <sz val="10"/>
      <color theme="1"/>
      <name val="Palatino Linotype"/>
      <family val="1"/>
    </font>
    <font>
      <b/>
      <sz val="10"/>
      <color rgb="FF000000"/>
      <name val="Palatino Linotype"/>
      <family val="1"/>
    </font>
    <font>
      <sz val="10"/>
      <name val="Palatino Linotype"/>
      <family val="1"/>
    </font>
    <font>
      <b/>
      <sz val="10"/>
      <name val="Palatino Linotype"/>
      <family val="1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rgb="FF000000"/>
      <name val="Calibri"/>
      <family val="2"/>
      <scheme val="minor"/>
    </font>
    <font>
      <vertAlign val="superscript"/>
      <sz val="10"/>
      <color rgb="FF000000"/>
      <name val="Calibri"/>
      <family val="2"/>
      <scheme val="minor"/>
    </font>
    <font>
      <sz val="11"/>
      <name val="Calibri"/>
      <family val="2"/>
      <scheme val="minor"/>
    </font>
    <font>
      <i/>
      <sz val="11"/>
      <name val="Calibri"/>
      <family val="2"/>
      <scheme val="minor"/>
    </font>
    <font>
      <i/>
      <sz val="11"/>
      <color theme="1"/>
      <name val="Calibri"/>
      <family val="2"/>
      <scheme val="minor"/>
    </font>
    <font>
      <i/>
      <sz val="11"/>
      <name val="Calibri"/>
      <family val="2"/>
    </font>
    <font>
      <b/>
      <vertAlign val="superscript"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12"/>
      <name val="Calibri"/>
      <family val="2"/>
      <scheme val="minor"/>
    </font>
    <font>
      <sz val="10"/>
      <color theme="1"/>
      <name val="Times New Roman"/>
      <family val="1"/>
    </font>
    <font>
      <sz val="11"/>
      <color rgb="FF000000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3">
    <xf numFmtId="0" fontId="0" fillId="0" borderId="0"/>
    <xf numFmtId="0" fontId="4" fillId="0" borderId="0"/>
    <xf numFmtId="0" fontId="10" fillId="0" borderId="0"/>
  </cellStyleXfs>
  <cellXfs count="54">
    <xf numFmtId="0" fontId="0" fillId="0" borderId="0" xfId="0"/>
    <xf numFmtId="0" fontId="4" fillId="0" borderId="0" xfId="1"/>
    <xf numFmtId="0" fontId="4" fillId="0" borderId="0" xfId="1" applyAlignment="1">
      <alignment horizontal="left"/>
    </xf>
    <xf numFmtId="0" fontId="2" fillId="0" borderId="0" xfId="1" applyFont="1" applyAlignment="1">
      <alignment horizontal="left" vertical="center"/>
    </xf>
    <xf numFmtId="0" fontId="5" fillId="0" borderId="0" xfId="1" applyFont="1" applyAlignment="1">
      <alignment horizontal="left"/>
    </xf>
    <xf numFmtId="0" fontId="6" fillId="0" borderId="0" xfId="1" applyFont="1" applyAlignment="1">
      <alignment horizontal="left" vertical="center"/>
    </xf>
    <xf numFmtId="0" fontId="7" fillId="0" borderId="0" xfId="1" applyFont="1" applyAlignment="1">
      <alignment horizontal="left"/>
    </xf>
    <xf numFmtId="0" fontId="8" fillId="0" borderId="0" xfId="1" applyFont="1" applyAlignment="1">
      <alignment horizontal="left"/>
    </xf>
    <xf numFmtId="0" fontId="7" fillId="0" borderId="0" xfId="1" applyFont="1" applyAlignment="1">
      <alignment horizontal="left" vertical="center"/>
    </xf>
    <xf numFmtId="0" fontId="8" fillId="0" borderId="0" xfId="1" applyFont="1" applyAlignment="1">
      <alignment horizontal="left" vertical="center"/>
    </xf>
    <xf numFmtId="0" fontId="4" fillId="0" borderId="1" xfId="1" applyBorder="1" applyAlignment="1">
      <alignment horizontal="left"/>
    </xf>
    <xf numFmtId="0" fontId="5" fillId="0" borderId="1" xfId="1" applyFont="1" applyBorder="1" applyAlignment="1">
      <alignment horizontal="left"/>
    </xf>
    <xf numFmtId="0" fontId="4" fillId="0" borderId="1" xfId="1" applyBorder="1"/>
    <xf numFmtId="0" fontId="5" fillId="0" borderId="2" xfId="1" applyFont="1" applyBorder="1" applyAlignment="1">
      <alignment horizontal="left"/>
    </xf>
    <xf numFmtId="0" fontId="4" fillId="0" borderId="2" xfId="1" applyBorder="1"/>
    <xf numFmtId="0" fontId="5" fillId="0" borderId="0" xfId="1" applyFont="1"/>
    <xf numFmtId="0" fontId="5" fillId="0" borderId="1" xfId="1" applyFont="1" applyBorder="1"/>
    <xf numFmtId="0" fontId="4" fillId="0" borderId="5" xfId="1" applyBorder="1" applyAlignment="1">
      <alignment horizontal="left"/>
    </xf>
    <xf numFmtId="0" fontId="4" fillId="0" borderId="4" xfId="1" applyBorder="1" applyAlignment="1">
      <alignment horizontal="left"/>
    </xf>
    <xf numFmtId="0" fontId="4" fillId="0" borderId="3" xfId="1" applyBorder="1" applyAlignment="1">
      <alignment horizontal="left"/>
    </xf>
    <xf numFmtId="0" fontId="10" fillId="0" borderId="0" xfId="2"/>
    <xf numFmtId="0" fontId="10" fillId="0" borderId="7" xfId="2" applyBorder="1" applyAlignment="1">
      <alignment horizontal="right"/>
    </xf>
    <xf numFmtId="0" fontId="10" fillId="0" borderId="7" xfId="2" applyBorder="1"/>
    <xf numFmtId="0" fontId="13" fillId="0" borderId="7" xfId="2" applyFont="1" applyBorder="1"/>
    <xf numFmtId="0" fontId="10" fillId="0" borderId="0" xfId="2" applyAlignment="1">
      <alignment horizontal="right"/>
    </xf>
    <xf numFmtId="0" fontId="13" fillId="0" borderId="0" xfId="2" applyFont="1"/>
    <xf numFmtId="0" fontId="14" fillId="0" borderId="0" xfId="2" applyFont="1"/>
    <xf numFmtId="0" fontId="15" fillId="0" borderId="0" xfId="2" applyFont="1"/>
    <xf numFmtId="0" fontId="9" fillId="0" borderId="7" xfId="2" applyFont="1" applyBorder="1" applyAlignment="1">
      <alignment horizontal="right"/>
    </xf>
    <xf numFmtId="0" fontId="9" fillId="0" borderId="7" xfId="2" applyFont="1" applyBorder="1"/>
    <xf numFmtId="0" fontId="18" fillId="0" borderId="7" xfId="2" applyFont="1" applyBorder="1"/>
    <xf numFmtId="0" fontId="19" fillId="0" borderId="0" xfId="2" applyFont="1" applyAlignment="1">
      <alignment horizontal="left"/>
    </xf>
    <xf numFmtId="0" fontId="10" fillId="0" borderId="0" xfId="2" applyAlignment="1">
      <alignment horizontal="left"/>
    </xf>
    <xf numFmtId="0" fontId="1" fillId="0" borderId="0" xfId="2" applyFont="1" applyAlignment="1">
      <alignment horizontal="left" vertical="center" wrapText="1"/>
    </xf>
    <xf numFmtId="164" fontId="1" fillId="0" borderId="0" xfId="2" applyNumberFormat="1" applyFont="1" applyAlignment="1">
      <alignment horizontal="left" vertical="center" wrapText="1"/>
    </xf>
    <xf numFmtId="0" fontId="20" fillId="0" borderId="0" xfId="2" applyFont="1" applyAlignment="1">
      <alignment horizontal="left" vertical="center" wrapText="1"/>
    </xf>
    <xf numFmtId="0" fontId="21" fillId="0" borderId="0" xfId="2" applyFont="1" applyAlignment="1">
      <alignment horizontal="left" vertical="center" wrapText="1"/>
    </xf>
    <xf numFmtId="0" fontId="22" fillId="0" borderId="0" xfId="2" applyFont="1" applyAlignment="1">
      <alignment horizontal="left"/>
    </xf>
    <xf numFmtId="165" fontId="4" fillId="0" borderId="2" xfId="1" applyNumberFormat="1" applyBorder="1" applyAlignment="1">
      <alignment horizontal="left"/>
    </xf>
    <xf numFmtId="165" fontId="4" fillId="0" borderId="0" xfId="1" applyNumberFormat="1" applyAlignment="1">
      <alignment horizontal="left"/>
    </xf>
    <xf numFmtId="165" fontId="5" fillId="0" borderId="2" xfId="1" applyNumberFormat="1" applyFont="1" applyBorder="1" applyAlignment="1">
      <alignment horizontal="left"/>
    </xf>
    <xf numFmtId="165" fontId="5" fillId="0" borderId="0" xfId="1" applyNumberFormat="1" applyFont="1" applyAlignment="1">
      <alignment horizontal="left"/>
    </xf>
    <xf numFmtId="164" fontId="4" fillId="0" borderId="2" xfId="1" applyNumberFormat="1" applyBorder="1" applyAlignment="1">
      <alignment horizontal="left"/>
    </xf>
    <xf numFmtId="164" fontId="4" fillId="0" borderId="0" xfId="1" applyNumberFormat="1" applyAlignment="1">
      <alignment horizontal="left"/>
    </xf>
    <xf numFmtId="164" fontId="5" fillId="0" borderId="2" xfId="1" applyNumberFormat="1" applyFont="1" applyBorder="1" applyAlignment="1">
      <alignment horizontal="left"/>
    </xf>
    <xf numFmtId="164" fontId="5" fillId="0" borderId="0" xfId="1" applyNumberFormat="1" applyFont="1" applyAlignment="1">
      <alignment horizontal="left"/>
    </xf>
    <xf numFmtId="166" fontId="4" fillId="0" borderId="2" xfId="1" applyNumberFormat="1" applyBorder="1"/>
    <xf numFmtId="166" fontId="4" fillId="0" borderId="0" xfId="1" applyNumberFormat="1"/>
    <xf numFmtId="166" fontId="5" fillId="0" borderId="2" xfId="1" applyNumberFormat="1" applyFont="1" applyBorder="1"/>
    <xf numFmtId="166" fontId="5" fillId="0" borderId="0" xfId="1" applyNumberFormat="1" applyFont="1"/>
    <xf numFmtId="166" fontId="4" fillId="0" borderId="5" xfId="1" applyNumberFormat="1" applyBorder="1"/>
    <xf numFmtId="0" fontId="5" fillId="0" borderId="0" xfId="1" applyFont="1" applyAlignment="1">
      <alignment horizontal="left"/>
    </xf>
    <xf numFmtId="0" fontId="1" fillId="0" borderId="0" xfId="2" applyFont="1" applyAlignment="1">
      <alignment horizontal="left" vertical="center" wrapText="1"/>
    </xf>
    <xf numFmtId="0" fontId="11" fillId="0" borderId="6" xfId="2" applyFont="1" applyBorder="1" applyAlignment="1">
      <alignment horizontal="center" wrapText="1"/>
    </xf>
  </cellXfs>
  <cellStyles count="3">
    <cellStyle name="Normal" xfId="0" builtinId="0"/>
    <cellStyle name="Normal 2" xfId="1" xr:uid="{1F3DED56-870D-4F94-9D5F-EB2C826F33A6}"/>
    <cellStyle name="Normal 3" xfId="2" xr:uid="{1EE48F87-98B4-4D7C-B105-EA03BCFBD571}"/>
  </cellStyles>
  <dxfs count="16"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Times New Roman"/>
        <family val="1"/>
        <scheme val="none"/>
      </font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Times New Roman"/>
        <family val="1"/>
        <scheme val="none"/>
      </font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Times New Roman"/>
        <family val="1"/>
        <scheme val="none"/>
      </font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Times New Roman"/>
        <family val="1"/>
        <scheme val="none"/>
      </font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Times New Roman"/>
        <family val="1"/>
        <scheme val="none"/>
      </font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Times New Roman"/>
        <family val="1"/>
        <scheme val="none"/>
      </font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Times New Roman"/>
        <family val="1"/>
        <scheme val="none"/>
      </font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Times New Roman"/>
        <family val="1"/>
        <scheme val="none"/>
      </font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Times New Roman"/>
        <family val="1"/>
        <scheme val="none"/>
      </font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Times New Roman"/>
        <family val="1"/>
        <scheme val="none"/>
      </font>
      <alignment horizontal="left" vertical="center" textRotation="0" wrapText="1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left" vertical="bottom" textRotation="0" wrapText="0" indent="0" justifyLastLine="0" shrinkToFit="0" readingOrder="0"/>
    </dxf>
    <dxf>
      <border diagonalUp="0" diagonalDown="0">
        <left style="medium">
          <color indexed="64"/>
        </left>
        <right/>
        <top/>
        <bottom/>
        <vertical/>
        <horizontal/>
      </border>
    </dxf>
    <dxf>
      <border diagonalUp="0" diagonalDown="0">
        <left style="medium">
          <color indexed="64"/>
        </left>
        <right style="medium">
          <color indexed="64"/>
        </right>
        <top/>
        <bottom/>
        <vertical/>
        <horizontal/>
      </border>
    </dxf>
    <dxf>
      <border outline="0">
        <right style="medium">
          <color indexed="64"/>
        </right>
      </border>
    </dxf>
    <dxf>
      <border outline="0">
        <bottom style="medium">
          <color indexed="64"/>
        </bottom>
      </border>
    </dxf>
    <dxf>
      <alignment horizontal="left" vertical="bottom" textRotation="0" wrapText="0" indent="0" justifyLastLine="0" shrinkToFit="0" readingOrder="0"/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3.xml"/><Relationship Id="rId5" Type="http://schemas.openxmlformats.org/officeDocument/2006/relationships/theme" Target="theme/theme1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233589</xdr:colOff>
      <xdr:row>0</xdr:row>
      <xdr:rowOff>167821</xdr:rowOff>
    </xdr:from>
    <xdr:to>
      <xdr:col>12</xdr:col>
      <xdr:colOff>533007</xdr:colOff>
      <xdr:row>49</xdr:row>
      <xdr:rowOff>16703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3254F845-6CB4-8B21-A969-D51BFF20AC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36839" y="167821"/>
          <a:ext cx="6935168" cy="9183382"/>
        </a:xfrm>
        <a:prstGeom prst="rect">
          <a:avLst/>
        </a:prstGeom>
      </xdr:spPr>
    </xdr:pic>
    <xdr:clientData/>
  </xdr:twoCellAnchor>
  <xdr:twoCellAnchor>
    <xdr:from>
      <xdr:col>4</xdr:col>
      <xdr:colOff>515755</xdr:colOff>
      <xdr:row>40</xdr:row>
      <xdr:rowOff>44517</xdr:rowOff>
    </xdr:from>
    <xdr:to>
      <xdr:col>4</xdr:col>
      <xdr:colOff>561474</xdr:colOff>
      <xdr:row>40</xdr:row>
      <xdr:rowOff>90236</xdr:rowOff>
    </xdr:to>
    <xdr:sp macro="" textlink="">
      <xdr:nvSpPr>
        <xdr:cNvPr id="12" name="Rectangle 11">
          <a:extLst>
            <a:ext uri="{FF2B5EF4-FFF2-40B4-BE49-F238E27FC236}">
              <a16:creationId xmlns:a16="http://schemas.microsoft.com/office/drawing/2014/main" id="{91D55201-F09C-1FA9-B088-D68B4AE5BD76}"/>
            </a:ext>
          </a:extLst>
        </xdr:cNvPr>
        <xdr:cNvSpPr/>
      </xdr:nvSpPr>
      <xdr:spPr>
        <a:xfrm>
          <a:off x="2962176" y="7664517"/>
          <a:ext cx="45719" cy="45719"/>
        </a:xfrm>
        <a:prstGeom prst="rect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nb-NO" sz="1100"/>
        </a:p>
      </xdr:txBody>
    </xdr:sp>
    <xdr:clientData/>
  </xdr:twoCellAnchor>
  <xdr:twoCellAnchor>
    <xdr:from>
      <xdr:col>15</xdr:col>
      <xdr:colOff>6538</xdr:colOff>
      <xdr:row>13</xdr:row>
      <xdr:rowOff>168088</xdr:rowOff>
    </xdr:from>
    <xdr:to>
      <xdr:col>20</xdr:col>
      <xdr:colOff>35719</xdr:colOff>
      <xdr:row>46</xdr:row>
      <xdr:rowOff>112059</xdr:rowOff>
    </xdr:to>
    <xdr:sp macro="" textlink="">
      <xdr:nvSpPr>
        <xdr:cNvPr id="13" name="Rectangle 12">
          <a:extLst>
            <a:ext uri="{FF2B5EF4-FFF2-40B4-BE49-F238E27FC236}">
              <a16:creationId xmlns:a16="http://schemas.microsoft.com/office/drawing/2014/main" id="{324BFD03-D46F-FFF9-D199-D2DA8F39A4B6}"/>
            </a:ext>
          </a:extLst>
        </xdr:cNvPr>
        <xdr:cNvSpPr/>
      </xdr:nvSpPr>
      <xdr:spPr>
        <a:xfrm>
          <a:off x="9114819" y="2644588"/>
          <a:ext cx="4875025" cy="6230471"/>
        </a:xfrm>
        <a:prstGeom prst="rect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nb-NO" sz="1100"/>
        </a:p>
      </xdr:txBody>
    </xdr:sp>
    <xdr:clientData/>
  </xdr:twoCellAnchor>
  <xdr:twoCellAnchor>
    <xdr:from>
      <xdr:col>4</xdr:col>
      <xdr:colOff>561474</xdr:colOff>
      <xdr:row>13</xdr:row>
      <xdr:rowOff>141842</xdr:rowOff>
    </xdr:from>
    <xdr:to>
      <xdr:col>14</xdr:col>
      <xdr:colOff>598925</xdr:colOff>
      <xdr:row>40</xdr:row>
      <xdr:rowOff>67377</xdr:rowOff>
    </xdr:to>
    <xdr:cxnSp macro="">
      <xdr:nvCxnSpPr>
        <xdr:cNvPr id="15" name="Straight Connector 14">
          <a:extLst>
            <a:ext uri="{FF2B5EF4-FFF2-40B4-BE49-F238E27FC236}">
              <a16:creationId xmlns:a16="http://schemas.microsoft.com/office/drawing/2014/main" id="{8609C946-E330-A4D9-D2B5-A140262330D9}"/>
            </a:ext>
          </a:extLst>
        </xdr:cNvPr>
        <xdr:cNvCxnSpPr>
          <a:stCxn id="12" idx="3"/>
        </xdr:cNvCxnSpPr>
      </xdr:nvCxnSpPr>
      <xdr:spPr>
        <a:xfrm flipV="1">
          <a:off x="3007895" y="2618342"/>
          <a:ext cx="6153504" cy="506903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576513</xdr:colOff>
      <xdr:row>40</xdr:row>
      <xdr:rowOff>95250</xdr:rowOff>
    </xdr:from>
    <xdr:to>
      <xdr:col>14</xdr:col>
      <xdr:colOff>593912</xdr:colOff>
      <xdr:row>46</xdr:row>
      <xdr:rowOff>112059</xdr:rowOff>
    </xdr:to>
    <xdr:cxnSp macro="">
      <xdr:nvCxnSpPr>
        <xdr:cNvPr id="17" name="Straight Connector 16">
          <a:extLst>
            <a:ext uri="{FF2B5EF4-FFF2-40B4-BE49-F238E27FC236}">
              <a16:creationId xmlns:a16="http://schemas.microsoft.com/office/drawing/2014/main" id="{E609EE8D-0430-CFAC-77DE-01D5FCA27F92}"/>
            </a:ext>
          </a:extLst>
        </xdr:cNvPr>
        <xdr:cNvCxnSpPr/>
      </xdr:nvCxnSpPr>
      <xdr:spPr>
        <a:xfrm flipH="1" flipV="1">
          <a:off x="3022934" y="7715250"/>
          <a:ext cx="6133452" cy="1159809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14</xdr:col>
      <xdr:colOff>593360</xdr:colOff>
      <xdr:row>13</xdr:row>
      <xdr:rowOff>156146</xdr:rowOff>
    </xdr:from>
    <xdr:to>
      <xdr:col>20</xdr:col>
      <xdr:colOff>34399</xdr:colOff>
      <xdr:row>46</xdr:row>
      <xdr:rowOff>109303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23A70427-F115-FD15-BA32-F33B1A1538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119016" y="2592048"/>
          <a:ext cx="4890588" cy="6136599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C1CCF9BA-DC4E-4019-B2BC-24506EC4B8DC}" name="Table2" displayName="Table2" ref="A2:Q124" totalsRowShown="0" headerRowDxfId="15" headerRowBorderDxfId="14" tableBorderDxfId="13" headerRowCellStyle="Normal 2" dataCellStyle="Normal 2">
  <autoFilter ref="A2:Q124" xr:uid="{C1CCF9BA-DC4E-4019-B2BC-24506EC4B8DC}"/>
  <tableColumns count="17">
    <tableColumn id="1" xr3:uid="{FA74502C-56AE-4974-AF1C-E3D0BF20EB02}" name="Compound" dataCellStyle="Normal 2"/>
    <tableColumn id="2" xr3:uid="{FD944FE9-6F54-4292-ACCC-FA65A6DE5514}" name="Unit" dataDxfId="12" dataCellStyle="Normal 2"/>
    <tableColumn id="3" xr3:uid="{6084A5D0-C480-420C-AD16-4950F95CCFEC}" name="A - 1" dataDxfId="11" dataCellStyle="Normal 2"/>
    <tableColumn id="4" xr3:uid="{49491713-CF85-4EE4-AAE3-52D08894074F}" name="A - 2" dataCellStyle="Normal 2"/>
    <tableColumn id="5" xr3:uid="{28464642-A783-495A-A69A-DCC632D4A0DE}" name="A - 3" dataCellStyle="Normal 2"/>
    <tableColumn id="6" xr3:uid="{EB5B7AEE-EB78-45F8-B5C8-C6133453DE08}" name="A - 4" dataCellStyle="Normal 2"/>
    <tableColumn id="7" xr3:uid="{30309206-C2FF-49F4-B2EE-06324804E059}" name="A - 5" dataCellStyle="Normal 2"/>
    <tableColumn id="8" xr3:uid="{5CB905FC-8A49-4255-9CC3-2862CEEDA9E4}" name="B - 1" dataCellStyle="Normal 2"/>
    <tableColumn id="9" xr3:uid="{B835862F-6CE6-456A-97C1-B5A6F3BEC788}" name="B - 2" dataCellStyle="Normal 2"/>
    <tableColumn id="10" xr3:uid="{E2A9F469-5CE8-4594-A82B-C49F3E7AE0AE}" name="B - 3" dataCellStyle="Normal 2"/>
    <tableColumn id="11" xr3:uid="{C39FAFF3-CB3F-450A-82B0-01406E36C75A}" name="B - 4" dataCellStyle="Normal 2"/>
    <tableColumn id="12" xr3:uid="{8F9284ED-877D-4EFF-8ECB-F8D9B652F3FA}" name="B - 5" dataCellStyle="Normal 2"/>
    <tableColumn id="13" xr3:uid="{B16BB803-76A9-4965-A840-02972D536718}" name="C - 1" dataCellStyle="Normal 2"/>
    <tableColumn id="14" xr3:uid="{8E8CD983-03B5-4969-8F7E-CEB58EDDF82F}" name="C - 2" dataCellStyle="Normal 2"/>
    <tableColumn id="15" xr3:uid="{C9006B93-B633-4949-97FF-22413D8002CA}" name="C - 3" dataCellStyle="Normal 2"/>
    <tableColumn id="16" xr3:uid="{0B315D10-7318-4803-B783-6327AC11C74E}" name="C - 4" dataCellStyle="Normal 2"/>
    <tableColumn id="17" xr3:uid="{A790E006-4107-4A34-AE08-BA48937D6A0A}" name="C - 5" dataCellStyle="Normal 2"/>
  </tableColumns>
  <tableStyleInfo name="TableStyleLight1" showFirstColumn="0" showLastColumn="0" showRowStripes="0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C992B58F-EC19-436D-A5D0-0788E2677028}" name="Table1" displayName="Table1" ref="A2:J29" totalsRowShown="0" headerRowDxfId="10" dataDxfId="9">
  <autoFilter ref="A2:J29" xr:uid="{FB76943C-0F99-4ECF-868D-DA697B194533}"/>
  <tableColumns count="10">
    <tableColumn id="1" xr3:uid="{A196758B-3897-4B76-8783-898D6F09FC81}" name="No."/>
    <tableColumn id="2" xr3:uid="{9E526DEC-EC81-4E03-844E-8C6F77D10AEC}" name="Compound" dataDxfId="8"/>
    <tableColumn id="3" xr3:uid="{5085AD47-21F3-45FF-9517-30FCFE529026}" name="tR (min)" dataDxfId="7"/>
    <tableColumn id="4" xr3:uid="{DC0C08DE-9999-41CD-958C-EDDFFEFF3324}" name="λmax (nm)" dataDxfId="6"/>
    <tableColumn id="5" xr3:uid="{6A285B44-89E4-463A-A2B5-D979C76E581A}" name="MW (g/mol)" dataDxfId="5"/>
    <tableColumn id="6" xr3:uid="{C82C40AA-9AFA-44E0-842F-BF2A06B2171B}" name="[M – H]– (m/z)" dataDxfId="4"/>
    <tableColumn id="7" xr3:uid="{9CFEAC4F-1342-4CE1-B4FA-78D04694F41B}" name="MS2 (m/z)" dataDxfId="3"/>
    <tableColumn id="8" xr3:uid="{FFF8F6E3-09FD-40BF-AA77-D8EFAA30AE95}" name="[M + H]+ (m/z)" dataDxfId="2"/>
    <tableColumn id="9" xr3:uid="{A3EBCE5A-9F32-453A-9299-7C4E01434757}" name="MS2 (m/z)2" dataDxfId="1"/>
    <tableColumn id="11" xr3:uid="{36D5F9EA-1DF5-4B81-A567-A0956C94ED1C}" name="Ref. a" dataDxfId="0"/>
  </tableColumns>
  <tableStyleInfo name="TableStyleLight1" showFirstColumn="0" showLastColumn="0" showRowStripes="0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EF7B94-6178-4F8E-A358-BB15D88481F2}">
  <dimension ref="B4:R53"/>
  <sheetViews>
    <sheetView zoomScale="49" zoomScaleNormal="55" workbookViewId="0">
      <selection activeCell="R10" sqref="R10"/>
    </sheetView>
  </sheetViews>
  <sheetFormatPr defaultRowHeight="14.4" x14ac:dyDescent="0.3"/>
  <cols>
    <col min="17" max="17" width="26.5546875" customWidth="1"/>
    <col min="18" max="18" width="13.5546875" customWidth="1"/>
    <col min="19" max="19" width="14.33203125" bestFit="1" customWidth="1"/>
  </cols>
  <sheetData>
    <row r="4" spans="16:18" x14ac:dyDescent="0.3">
      <c r="P4" t="s">
        <v>212</v>
      </c>
      <c r="Q4" t="s">
        <v>221</v>
      </c>
      <c r="R4" t="s">
        <v>223</v>
      </c>
    </row>
    <row r="5" spans="16:18" x14ac:dyDescent="0.3">
      <c r="P5" t="s">
        <v>213</v>
      </c>
      <c r="Q5" t="s">
        <v>214</v>
      </c>
      <c r="R5" t="s">
        <v>215</v>
      </c>
    </row>
    <row r="6" spans="16:18" x14ac:dyDescent="0.3">
      <c r="P6" t="s">
        <v>216</v>
      </c>
      <c r="Q6" t="s">
        <v>217</v>
      </c>
      <c r="R6" t="s">
        <v>218</v>
      </c>
    </row>
    <row r="7" spans="16:18" x14ac:dyDescent="0.3">
      <c r="P7" t="s">
        <v>219</v>
      </c>
      <c r="Q7" t="s">
        <v>222</v>
      </c>
      <c r="R7" t="s">
        <v>220</v>
      </c>
    </row>
    <row r="52" spans="2:18" ht="15" x14ac:dyDescent="0.35">
      <c r="B52" s="51" t="s">
        <v>224</v>
      </c>
      <c r="C52" s="51"/>
      <c r="D52" s="51"/>
      <c r="E52" s="51"/>
      <c r="F52" s="51"/>
      <c r="G52" s="51"/>
      <c r="H52" s="51"/>
      <c r="I52" s="51"/>
      <c r="J52" s="51"/>
      <c r="K52" s="51"/>
      <c r="L52" s="51"/>
      <c r="M52" s="51"/>
      <c r="N52" s="51"/>
      <c r="O52" s="51"/>
      <c r="P52" s="51"/>
      <c r="Q52" s="51"/>
      <c r="R52" s="51"/>
    </row>
    <row r="53" spans="2:18" x14ac:dyDescent="0.3">
      <c r="B53" t="s">
        <v>225</v>
      </c>
    </row>
  </sheetData>
  <mergeCells count="1">
    <mergeCell ref="B52:R52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063620-FA55-4F05-92AE-61A84C866DEF}">
  <dimension ref="A1:Q124"/>
  <sheetViews>
    <sheetView zoomScale="118" zoomScaleNormal="77" workbookViewId="0">
      <selection activeCell="A74" sqref="A74:Q74"/>
    </sheetView>
  </sheetViews>
  <sheetFormatPr defaultColWidth="7.88671875" defaultRowHeight="15" x14ac:dyDescent="0.35"/>
  <cols>
    <col min="1" max="1" width="42.33203125" style="1" customWidth="1"/>
    <col min="2" max="2" width="20.88671875" style="1" bestFit="1" customWidth="1"/>
    <col min="3" max="9" width="9.5546875" style="1" bestFit="1" customWidth="1"/>
    <col min="10" max="10" width="10.5546875" style="1" bestFit="1" customWidth="1"/>
    <col min="11" max="11" width="9.5546875" style="1" bestFit="1" customWidth="1"/>
    <col min="12" max="12" width="8.88671875" style="1" customWidth="1"/>
    <col min="13" max="13" width="9.5546875" style="1" bestFit="1" customWidth="1"/>
    <col min="14" max="15" width="9.33203125" style="1" customWidth="1"/>
    <col min="16" max="16" width="9.5546875" style="1" customWidth="1"/>
    <col min="17" max="17" width="10.33203125" style="1" customWidth="1"/>
    <col min="18" max="19" width="10.88671875" style="1" customWidth="1"/>
    <col min="20" max="22" width="7.88671875" style="1"/>
    <col min="23" max="23" width="14" style="1" customWidth="1"/>
    <col min="24" max="28" width="7.88671875" style="1"/>
    <col min="29" max="29" width="10.44140625" style="1" customWidth="1"/>
    <col min="30" max="30" width="13.88671875" style="1" customWidth="1"/>
    <col min="31" max="32" width="7.88671875" style="1"/>
    <col min="33" max="33" width="17.6640625" style="1" customWidth="1"/>
    <col min="34" max="34" width="23.33203125" style="1" customWidth="1"/>
    <col min="35" max="40" width="7.88671875" style="1"/>
    <col min="41" max="41" width="17.5546875" style="1" bestFit="1" customWidth="1"/>
    <col min="42" max="42" width="16" style="1" bestFit="1" customWidth="1"/>
    <col min="43" max="43" width="29.5546875" style="1" bestFit="1" customWidth="1"/>
    <col min="44" max="44" width="16.109375" style="1" bestFit="1" customWidth="1"/>
    <col min="45" max="62" width="7.88671875" style="1"/>
    <col min="63" max="63" width="11.88671875" style="1" customWidth="1"/>
    <col min="64" max="64" width="15.44140625" style="1" customWidth="1"/>
    <col min="65" max="65" width="15.109375" style="1" customWidth="1"/>
    <col min="66" max="16384" width="7.88671875" style="1"/>
  </cols>
  <sheetData>
    <row r="1" spans="1:17" x14ac:dyDescent="0.35">
      <c r="A1" s="51" t="s">
        <v>209</v>
      </c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</row>
    <row r="2" spans="1:17" ht="15.6" thickBot="1" x14ac:dyDescent="0.4">
      <c r="A2" s="17" t="s">
        <v>0</v>
      </c>
      <c r="B2" s="18" t="s">
        <v>164</v>
      </c>
      <c r="C2" s="19" t="s">
        <v>149</v>
      </c>
      <c r="D2" s="17" t="s">
        <v>150</v>
      </c>
      <c r="E2" s="17" t="s">
        <v>151</v>
      </c>
      <c r="F2" s="17" t="s">
        <v>152</v>
      </c>
      <c r="G2" s="17" t="s">
        <v>153</v>
      </c>
      <c r="H2" s="17" t="s">
        <v>154</v>
      </c>
      <c r="I2" s="17" t="s">
        <v>155</v>
      </c>
      <c r="J2" s="17" t="s">
        <v>156</v>
      </c>
      <c r="K2" s="17" t="s">
        <v>157</v>
      </c>
      <c r="L2" s="17" t="s">
        <v>158</v>
      </c>
      <c r="M2" s="17" t="s">
        <v>159</v>
      </c>
      <c r="N2" s="17" t="s">
        <v>160</v>
      </c>
      <c r="O2" s="17" t="s">
        <v>161</v>
      </c>
      <c r="P2" s="17" t="s">
        <v>162</v>
      </c>
      <c r="Q2" s="17" t="s">
        <v>163</v>
      </c>
    </row>
    <row r="3" spans="1:17" x14ac:dyDescent="0.35">
      <c r="A3" s="2" t="s">
        <v>118</v>
      </c>
      <c r="B3" s="10" t="s">
        <v>116</v>
      </c>
      <c r="C3" s="38">
        <v>0.22013842073064299</v>
      </c>
      <c r="D3" s="39">
        <v>0.27778857557736802</v>
      </c>
      <c r="E3" s="39">
        <v>0.28171148333544499</v>
      </c>
      <c r="F3" s="39">
        <v>0.336094303490237</v>
      </c>
      <c r="G3" s="39">
        <v>0.323622165412151</v>
      </c>
      <c r="H3" s="39">
        <v>0.231863569602417</v>
      </c>
      <c r="I3" s="39">
        <v>0.38022182740424099</v>
      </c>
      <c r="J3" s="39">
        <v>0.41083474288334798</v>
      </c>
      <c r="K3" s="39">
        <v>0.41287209548196302</v>
      </c>
      <c r="L3" s="39">
        <v>0.31789351306907399</v>
      </c>
      <c r="M3" s="39">
        <v>0.25304440903509701</v>
      </c>
      <c r="N3" s="39">
        <v>0.44185905700905698</v>
      </c>
      <c r="O3" s="39">
        <v>0.43887798904025999</v>
      </c>
      <c r="P3" s="39">
        <v>0.27218201770808798</v>
      </c>
      <c r="Q3" s="39">
        <v>0.28531668323523202</v>
      </c>
    </row>
    <row r="4" spans="1:17" x14ac:dyDescent="0.35">
      <c r="A4" s="2" t="s">
        <v>119</v>
      </c>
      <c r="B4" s="10" t="s">
        <v>116</v>
      </c>
      <c r="C4" s="38">
        <v>1.1889758231615499</v>
      </c>
      <c r="D4" s="39">
        <v>1.7681749378112599</v>
      </c>
      <c r="E4" s="39">
        <v>2.3297372425577101</v>
      </c>
      <c r="F4" s="39">
        <v>3.3005048079487</v>
      </c>
      <c r="G4" s="39">
        <v>3.78158631385624</v>
      </c>
      <c r="H4" s="39">
        <v>0.75095971295113195</v>
      </c>
      <c r="I4" s="39">
        <v>1.6453406721219801</v>
      </c>
      <c r="J4" s="39">
        <v>2.5385953771926602</v>
      </c>
      <c r="K4" s="39">
        <v>3.1217390988665801</v>
      </c>
      <c r="L4" s="39">
        <v>3.0347647161773699</v>
      </c>
      <c r="M4" s="39">
        <v>1.41238363610465</v>
      </c>
      <c r="N4" s="39">
        <v>2.2033414819753898</v>
      </c>
      <c r="O4" s="39">
        <v>3.3061055760791702</v>
      </c>
      <c r="P4" s="39">
        <v>3.1840221114059002</v>
      </c>
      <c r="Q4" s="39">
        <v>3.7528381140740201</v>
      </c>
    </row>
    <row r="5" spans="1:17" x14ac:dyDescent="0.35">
      <c r="A5" s="2" t="s">
        <v>120</v>
      </c>
      <c r="B5" s="10" t="s">
        <v>116</v>
      </c>
      <c r="C5" s="38">
        <v>1.2802397994316601</v>
      </c>
      <c r="D5" s="39">
        <v>1.9308557356645999</v>
      </c>
      <c r="E5" s="39">
        <v>2.4654744740174102</v>
      </c>
      <c r="F5" s="39">
        <v>3.2641927598235498</v>
      </c>
      <c r="G5" s="39">
        <v>3.42624879027007</v>
      </c>
      <c r="H5" s="39">
        <v>1.1723617091845899</v>
      </c>
      <c r="I5" s="39">
        <v>2.3125403602287</v>
      </c>
      <c r="J5" s="39">
        <v>3.29975794949776</v>
      </c>
      <c r="K5" s="39">
        <v>3.7496932487169601</v>
      </c>
      <c r="L5" s="39">
        <v>3.3953133906106299</v>
      </c>
      <c r="M5" s="39">
        <v>1.5400116457720401</v>
      </c>
      <c r="N5" s="39">
        <v>2.1984551728666299</v>
      </c>
      <c r="O5" s="39">
        <v>3.36696408465107</v>
      </c>
      <c r="P5" s="39">
        <v>2.94797532470974</v>
      </c>
      <c r="Q5" s="39">
        <v>3.3218547518517099</v>
      </c>
    </row>
    <row r="6" spans="1:17" x14ac:dyDescent="0.35">
      <c r="A6" s="2" t="s">
        <v>121</v>
      </c>
      <c r="B6" s="10" t="s">
        <v>116</v>
      </c>
      <c r="C6" s="38">
        <v>2.6893540433238599</v>
      </c>
      <c r="D6" s="39">
        <v>3.9768192490532401</v>
      </c>
      <c r="E6" s="39">
        <v>5.07692319991056</v>
      </c>
      <c r="F6" s="39">
        <v>6.9007918712624896</v>
      </c>
      <c r="G6" s="39">
        <v>7.5314572695384703</v>
      </c>
      <c r="H6" s="39">
        <v>2.1551849917381398</v>
      </c>
      <c r="I6" s="39">
        <v>4.3381028597549198</v>
      </c>
      <c r="J6" s="39">
        <v>6.24918806957377</v>
      </c>
      <c r="K6" s="39">
        <v>7.2843044430655004</v>
      </c>
      <c r="L6" s="39">
        <v>6.7479716198570703</v>
      </c>
      <c r="M6" s="39">
        <v>3.2054396909117799</v>
      </c>
      <c r="N6" s="39">
        <v>4.8436557118510803</v>
      </c>
      <c r="O6" s="39">
        <v>7.1119476497705003</v>
      </c>
      <c r="P6" s="39">
        <v>6.4041794538237404</v>
      </c>
      <c r="Q6" s="39">
        <v>7.3600095491609698</v>
      </c>
    </row>
    <row r="7" spans="1:17" x14ac:dyDescent="0.35">
      <c r="A7" s="2" t="s">
        <v>122</v>
      </c>
      <c r="B7" s="10" t="s">
        <v>116</v>
      </c>
      <c r="C7" s="38">
        <v>2.5629268210168399</v>
      </c>
      <c r="D7" s="39">
        <v>2.5364124316618999</v>
      </c>
      <c r="E7" s="39">
        <v>2.4730436794773598</v>
      </c>
      <c r="F7" s="39">
        <v>2.7604430125980302</v>
      </c>
      <c r="G7" s="39">
        <v>2.15964163005239</v>
      </c>
      <c r="H7" s="39">
        <v>1.78887018949933</v>
      </c>
      <c r="I7" s="39">
        <v>1.95306592604145</v>
      </c>
      <c r="J7" s="39">
        <v>2.0129174423882299</v>
      </c>
      <c r="K7" s="39">
        <v>1.91148356614566</v>
      </c>
      <c r="L7" s="39">
        <v>1.33419343920492</v>
      </c>
      <c r="M7" s="39">
        <v>1.80695640431293</v>
      </c>
      <c r="N7" s="39">
        <v>2.0762800117695099</v>
      </c>
      <c r="O7" s="39">
        <v>1.93560577901032</v>
      </c>
      <c r="P7" s="39">
        <v>1.5013857907475601</v>
      </c>
      <c r="Q7" s="39">
        <v>1.69122986989902</v>
      </c>
    </row>
    <row r="8" spans="1:17" x14ac:dyDescent="0.35">
      <c r="A8" s="2" t="s">
        <v>123</v>
      </c>
      <c r="B8" s="10" t="s">
        <v>116</v>
      </c>
      <c r="C8" s="38">
        <v>0.13361148937168499</v>
      </c>
      <c r="D8" s="39">
        <v>8.9037998878544994E-2</v>
      </c>
      <c r="E8" s="39">
        <v>8.5997850017357894E-2</v>
      </c>
      <c r="F8" s="39">
        <v>0.102789968062589</v>
      </c>
      <c r="G8" s="39">
        <v>4.96757171301178E-2</v>
      </c>
      <c r="H8" s="39">
        <v>0.120306786727778</v>
      </c>
      <c r="I8" s="39">
        <v>6.4738128863910199E-2</v>
      </c>
      <c r="J8" s="39">
        <v>6.7511825837381204E-2</v>
      </c>
      <c r="K8" s="39">
        <v>4.4852219377007202E-2</v>
      </c>
      <c r="L8" s="39">
        <v>2.65015702838114E-2</v>
      </c>
      <c r="M8" s="39">
        <v>0.209750072751372</v>
      </c>
      <c r="N8" s="39">
        <v>0.18901980278194599</v>
      </c>
      <c r="O8" s="39">
        <v>0.12538475492106399</v>
      </c>
      <c r="P8" s="39">
        <v>9.0203058456384794E-2</v>
      </c>
      <c r="Q8" s="39">
        <v>6.7030374669896794E-2</v>
      </c>
    </row>
    <row r="9" spans="1:17" x14ac:dyDescent="0.35">
      <c r="A9" s="2" t="s">
        <v>124</v>
      </c>
      <c r="B9" s="10" t="s">
        <v>116</v>
      </c>
      <c r="C9" s="38">
        <v>2.36067924977135</v>
      </c>
      <c r="D9" s="39">
        <v>1.85686289237238</v>
      </c>
      <c r="E9" s="39">
        <v>1.32593386067354</v>
      </c>
      <c r="F9" s="39">
        <v>1.0855095580930201</v>
      </c>
      <c r="G9" s="39">
        <v>0.98329652450406202</v>
      </c>
      <c r="H9" s="39">
        <v>3.2268390620313601</v>
      </c>
      <c r="I9" s="39">
        <v>1.95382914173532</v>
      </c>
      <c r="J9" s="39">
        <v>1.7079843343514101</v>
      </c>
      <c r="K9" s="39">
        <v>1.27446711935015</v>
      </c>
      <c r="L9" s="39">
        <v>0.98975709780322696</v>
      </c>
      <c r="M9" s="39">
        <v>2.4508903883950199</v>
      </c>
      <c r="N9" s="39">
        <v>1.94254514650763</v>
      </c>
      <c r="O9" s="39">
        <v>1.56835117641616</v>
      </c>
      <c r="P9" s="39">
        <v>0.92735429632978605</v>
      </c>
      <c r="Q9" s="39">
        <v>0.75847004685852004</v>
      </c>
    </row>
    <row r="10" spans="1:17" x14ac:dyDescent="0.35">
      <c r="A10" s="2" t="s">
        <v>125</v>
      </c>
      <c r="B10" s="10" t="s">
        <v>116</v>
      </c>
      <c r="C10" s="38">
        <v>2.5047946761669101E-3</v>
      </c>
      <c r="D10" s="39">
        <v>2.4366457574308401E-3</v>
      </c>
      <c r="E10" s="39">
        <v>2.0072123228574699E-3</v>
      </c>
      <c r="F10" s="39">
        <v>1.2003702997746999E-3</v>
      </c>
      <c r="G10" s="39">
        <v>1.26792296716238E-3</v>
      </c>
      <c r="H10" s="39">
        <v>2.71184708241586E-3</v>
      </c>
      <c r="I10" s="39">
        <v>2.14117346000396E-3</v>
      </c>
      <c r="J10" s="39">
        <v>2.0756709902235199E-3</v>
      </c>
      <c r="K10" s="39">
        <v>3.02114623511813E-3</v>
      </c>
      <c r="L10" s="39">
        <v>2.9530404339699599E-3</v>
      </c>
      <c r="M10" s="39">
        <v>3.7451831587138398E-3</v>
      </c>
      <c r="N10" s="39">
        <v>2.69711336986083E-3</v>
      </c>
      <c r="O10" s="39">
        <v>2.81626664082852E-3</v>
      </c>
      <c r="P10" s="39">
        <v>2.8009659727217299E-3</v>
      </c>
      <c r="Q10" s="39">
        <v>2.53946584908623E-3</v>
      </c>
    </row>
    <row r="11" spans="1:17" x14ac:dyDescent="0.35">
      <c r="A11" s="6" t="s">
        <v>126</v>
      </c>
      <c r="B11" s="10" t="s">
        <v>116</v>
      </c>
      <c r="C11" s="38">
        <v>5.0597223548360404</v>
      </c>
      <c r="D11" s="39">
        <v>4.4847499686702497</v>
      </c>
      <c r="E11" s="39">
        <v>3.8869826024911198</v>
      </c>
      <c r="F11" s="39">
        <v>3.9499429090534099</v>
      </c>
      <c r="G11" s="39">
        <v>3.1938817946537301</v>
      </c>
      <c r="H11" s="39">
        <v>5.13872788534088</v>
      </c>
      <c r="I11" s="39">
        <v>3.97377437010068</v>
      </c>
      <c r="J11" s="39">
        <v>3.79048927356724</v>
      </c>
      <c r="K11" s="39">
        <v>3.2338240511079399</v>
      </c>
      <c r="L11" s="39">
        <v>2.3534051477259301</v>
      </c>
      <c r="M11" s="39">
        <v>4.4713420486180304</v>
      </c>
      <c r="N11" s="39">
        <v>4.2105420744289503</v>
      </c>
      <c r="O11" s="39">
        <v>3.6321579769883798</v>
      </c>
      <c r="P11" s="39">
        <v>2.5217441115064498</v>
      </c>
      <c r="Q11" s="39">
        <v>2.5192697572765201</v>
      </c>
    </row>
    <row r="12" spans="1:17" x14ac:dyDescent="0.35">
      <c r="A12" s="7" t="s">
        <v>167</v>
      </c>
      <c r="B12" s="11"/>
      <c r="C12" s="40">
        <f t="shared" ref="C12:Q12" si="0">C6/C11</f>
        <v>0.53152205886423742</v>
      </c>
      <c r="D12" s="41">
        <f t="shared" si="0"/>
        <v>0.8867426895221957</v>
      </c>
      <c r="E12" s="41">
        <f t="shared" si="0"/>
        <v>1.306134788629314</v>
      </c>
      <c r="F12" s="41">
        <f t="shared" si="0"/>
        <v>1.7470611677565335</v>
      </c>
      <c r="G12" s="41">
        <f t="shared" si="0"/>
        <v>2.3580889193036043</v>
      </c>
      <c r="H12" s="41">
        <f t="shared" si="0"/>
        <v>0.4194004897371939</v>
      </c>
      <c r="I12" s="41">
        <f t="shared" si="0"/>
        <v>1.091683235061232</v>
      </c>
      <c r="J12" s="41">
        <f t="shared" si="0"/>
        <v>1.6486494535552774</v>
      </c>
      <c r="K12" s="41">
        <f t="shared" si="0"/>
        <v>2.2525357990858614</v>
      </c>
      <c r="L12" s="41">
        <f t="shared" si="0"/>
        <v>2.8673225374634548</v>
      </c>
      <c r="M12" s="41">
        <f t="shared" si="0"/>
        <v>0.71688536820896842</v>
      </c>
      <c r="N12" s="41">
        <f t="shared" si="0"/>
        <v>1.1503639261241667</v>
      </c>
      <c r="O12" s="41">
        <f t="shared" si="0"/>
        <v>1.9580501990355066</v>
      </c>
      <c r="P12" s="41">
        <f t="shared" si="0"/>
        <v>2.5395833877839356</v>
      </c>
      <c r="Q12" s="41">
        <f t="shared" si="0"/>
        <v>2.921485294658392</v>
      </c>
    </row>
    <row r="13" spans="1:17" x14ac:dyDescent="0.35">
      <c r="A13" s="7"/>
      <c r="B13" s="11"/>
      <c r="C13" s="13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</row>
    <row r="14" spans="1:17" x14ac:dyDescent="0.35">
      <c r="A14" s="8" t="s">
        <v>172</v>
      </c>
      <c r="B14" s="10" t="s">
        <v>117</v>
      </c>
      <c r="C14" s="42">
        <v>36.959374324444902</v>
      </c>
      <c r="D14" s="43">
        <v>29.9538293824085</v>
      </c>
      <c r="E14" s="43">
        <v>20.900298414926599</v>
      </c>
      <c r="F14" s="43">
        <v>17.898721553073599</v>
      </c>
      <c r="G14" s="43">
        <v>16.825774550314598</v>
      </c>
      <c r="H14" s="43">
        <v>22.907854734603099</v>
      </c>
      <c r="I14" s="43">
        <v>16.783143955188901</v>
      </c>
      <c r="J14" s="43">
        <v>13.853432956732901</v>
      </c>
      <c r="K14" s="43">
        <v>12.025587551887099</v>
      </c>
      <c r="L14" s="43">
        <v>8.8161946471033499</v>
      </c>
      <c r="M14" s="43">
        <v>31.664364161504601</v>
      </c>
      <c r="N14" s="43">
        <v>31.839651370455499</v>
      </c>
      <c r="O14" s="43">
        <v>18.1369575219063</v>
      </c>
      <c r="P14" s="43">
        <v>11.8962665359811</v>
      </c>
      <c r="Q14" s="43">
        <v>16.383667936995401</v>
      </c>
    </row>
    <row r="15" spans="1:17" x14ac:dyDescent="0.35">
      <c r="A15" s="8" t="s">
        <v>4</v>
      </c>
      <c r="B15" s="10" t="s">
        <v>117</v>
      </c>
      <c r="C15" s="42">
        <v>89.7216213909998</v>
      </c>
      <c r="D15" s="43">
        <v>66.838365475087599</v>
      </c>
      <c r="E15" s="43">
        <v>43.860170399134802</v>
      </c>
      <c r="F15" s="43">
        <v>34.444797543102297</v>
      </c>
      <c r="G15" s="43">
        <v>36.720294447799901</v>
      </c>
      <c r="H15" s="43">
        <v>44.046984360269803</v>
      </c>
      <c r="I15" s="43">
        <v>30.328732306185799</v>
      </c>
      <c r="J15" s="43">
        <v>24.152318417958899</v>
      </c>
      <c r="K15" s="43">
        <v>19.070428774082199</v>
      </c>
      <c r="L15" s="43">
        <v>18.192638136766298</v>
      </c>
      <c r="M15" s="43">
        <v>77.971816217844804</v>
      </c>
      <c r="N15" s="43">
        <v>63.296361049287498</v>
      </c>
      <c r="O15" s="43">
        <v>40.766145363232503</v>
      </c>
      <c r="P15" s="43">
        <v>24.1397567497213</v>
      </c>
      <c r="Q15" s="43">
        <v>37.875346394414102</v>
      </c>
    </row>
    <row r="16" spans="1:17" x14ac:dyDescent="0.35">
      <c r="A16" s="8" t="s">
        <v>171</v>
      </c>
      <c r="B16" s="10" t="s">
        <v>117</v>
      </c>
      <c r="C16" s="42">
        <v>101.803348400161</v>
      </c>
      <c r="D16" s="43">
        <v>76.878263249337195</v>
      </c>
      <c r="E16" s="43">
        <v>24.930535162055101</v>
      </c>
      <c r="F16" s="43">
        <v>21.4646243550024</v>
      </c>
      <c r="G16" s="43">
        <v>21.873002874514199</v>
      </c>
      <c r="H16" s="43">
        <v>62.594911353244399</v>
      </c>
      <c r="I16" s="43">
        <v>43.149602233048803</v>
      </c>
      <c r="J16" s="43">
        <v>36.305164986406602</v>
      </c>
      <c r="K16" s="43">
        <v>31.555595813809301</v>
      </c>
      <c r="L16" s="43">
        <v>29.554035868745299</v>
      </c>
      <c r="M16" s="43">
        <v>143.366232508481</v>
      </c>
      <c r="N16" s="43">
        <v>110.99823213095399</v>
      </c>
      <c r="O16" s="43">
        <v>77.012274571092405</v>
      </c>
      <c r="P16" s="43">
        <v>48.579761598303001</v>
      </c>
      <c r="Q16" s="43">
        <v>29.178026030084599</v>
      </c>
    </row>
    <row r="17" spans="1:17" x14ac:dyDescent="0.35">
      <c r="A17" s="9" t="s">
        <v>165</v>
      </c>
      <c r="B17" s="11" t="s">
        <v>117</v>
      </c>
      <c r="C17" s="44">
        <f t="shared" ref="C17:Q17" si="1">SUM(C14:C16)</f>
        <v>228.48434411560572</v>
      </c>
      <c r="D17" s="45">
        <f t="shared" si="1"/>
        <v>173.67045810683328</v>
      </c>
      <c r="E17" s="45">
        <f t="shared" si="1"/>
        <v>89.691003976116491</v>
      </c>
      <c r="F17" s="45">
        <f t="shared" si="1"/>
        <v>73.808143451178296</v>
      </c>
      <c r="G17" s="45">
        <f t="shared" si="1"/>
        <v>75.419071872628706</v>
      </c>
      <c r="H17" s="45">
        <f t="shared" si="1"/>
        <v>129.54975044811732</v>
      </c>
      <c r="I17" s="45">
        <f t="shared" si="1"/>
        <v>90.2614784944235</v>
      </c>
      <c r="J17" s="45">
        <f t="shared" si="1"/>
        <v>74.310916361098407</v>
      </c>
      <c r="K17" s="45">
        <f t="shared" si="1"/>
        <v>62.651612139778599</v>
      </c>
      <c r="L17" s="45">
        <f t="shared" si="1"/>
        <v>56.562868652614952</v>
      </c>
      <c r="M17" s="45">
        <f t="shared" si="1"/>
        <v>253.00241288783042</v>
      </c>
      <c r="N17" s="45">
        <f t="shared" si="1"/>
        <v>206.13424455069699</v>
      </c>
      <c r="O17" s="45">
        <f t="shared" si="1"/>
        <v>135.91537745623123</v>
      </c>
      <c r="P17" s="45">
        <f t="shared" si="1"/>
        <v>84.615784884005393</v>
      </c>
      <c r="Q17" s="45">
        <f t="shared" si="1"/>
        <v>83.437040361494098</v>
      </c>
    </row>
    <row r="18" spans="1:17" x14ac:dyDescent="0.35">
      <c r="A18" s="8" t="s">
        <v>127</v>
      </c>
      <c r="B18" s="10" t="s">
        <v>117</v>
      </c>
      <c r="C18" s="42">
        <v>2.0094064866081398</v>
      </c>
      <c r="D18" s="43">
        <v>2.4852776202374902</v>
      </c>
      <c r="E18" s="43">
        <v>3.3258143503578701</v>
      </c>
      <c r="F18" s="43">
        <v>1.7641403885368401</v>
      </c>
      <c r="G18" s="43">
        <v>1.4599701357480299</v>
      </c>
      <c r="H18" s="43">
        <v>0.89200913498420298</v>
      </c>
      <c r="I18" s="43">
        <v>2.5339221717714602</v>
      </c>
      <c r="J18" s="43">
        <v>2.1956547779458302</v>
      </c>
      <c r="K18" s="43">
        <v>1.3574647199935901</v>
      </c>
      <c r="L18" s="43">
        <v>1.0813099228495</v>
      </c>
      <c r="M18" s="43">
        <v>0.53918356238200005</v>
      </c>
      <c r="N18" s="43">
        <v>1.8607937556140901</v>
      </c>
      <c r="O18" s="43">
        <v>2.8826906187624801</v>
      </c>
      <c r="P18" s="43">
        <v>1.40708668534512</v>
      </c>
      <c r="Q18" s="43">
        <v>1.2527917927421801</v>
      </c>
    </row>
    <row r="19" spans="1:17" x14ac:dyDescent="0.35">
      <c r="A19" s="3" t="s">
        <v>128</v>
      </c>
      <c r="B19" s="10" t="s">
        <v>117</v>
      </c>
      <c r="C19" s="42">
        <v>47.036261982391203</v>
      </c>
      <c r="D19" s="43">
        <v>35.014195692894098</v>
      </c>
      <c r="E19" s="43">
        <v>4.7535578611984803</v>
      </c>
      <c r="F19" s="43">
        <v>0.91128450790515603</v>
      </c>
      <c r="G19" s="43">
        <v>0.75996013925080197</v>
      </c>
      <c r="H19" s="43">
        <v>20.605395909365999</v>
      </c>
      <c r="I19" s="43">
        <v>9.4155065948715695</v>
      </c>
      <c r="J19" s="43">
        <v>1.89190058092637</v>
      </c>
      <c r="K19" s="43">
        <v>0.67628745264454504</v>
      </c>
      <c r="L19" s="43">
        <v>0.627555237699573</v>
      </c>
      <c r="M19" s="43">
        <v>30.3824764945204</v>
      </c>
      <c r="N19" s="43">
        <v>49.9224765081116</v>
      </c>
      <c r="O19" s="43">
        <v>4.0882373434948303</v>
      </c>
      <c r="P19" s="43">
        <v>0.86536769787642398</v>
      </c>
      <c r="Q19" s="43">
        <v>0.75225096276099401</v>
      </c>
    </row>
    <row r="20" spans="1:17" x14ac:dyDescent="0.35">
      <c r="A20" s="3" t="s">
        <v>20</v>
      </c>
      <c r="B20" s="10" t="s">
        <v>117</v>
      </c>
      <c r="C20" s="42">
        <v>6.9657903572621098</v>
      </c>
      <c r="D20" s="43">
        <v>4.2456000709616299</v>
      </c>
      <c r="E20" s="43">
        <v>2.4801798547727398</v>
      </c>
      <c r="F20" s="43">
        <v>2.0504278683053099</v>
      </c>
      <c r="G20" s="43">
        <v>1.7853633391949499</v>
      </c>
      <c r="H20" s="43">
        <v>6.9217772243015503</v>
      </c>
      <c r="I20" s="43">
        <v>1.44760803869013</v>
      </c>
      <c r="J20" s="43">
        <v>0.94549201965736096</v>
      </c>
      <c r="K20" s="43">
        <v>0.65415615129196303</v>
      </c>
      <c r="L20" s="43">
        <v>0.75251772742241096</v>
      </c>
      <c r="M20" s="43">
        <v>3.1604622285111401</v>
      </c>
      <c r="N20" s="43">
        <v>2.9797639398100801</v>
      </c>
      <c r="O20" s="43">
        <v>1.41229196153148</v>
      </c>
      <c r="P20" s="43">
        <v>0.599603086999829</v>
      </c>
      <c r="Q20" s="43">
        <v>0.30425192154910902</v>
      </c>
    </row>
    <row r="21" spans="1:17" x14ac:dyDescent="0.35">
      <c r="A21" s="3" t="s">
        <v>129</v>
      </c>
      <c r="B21" s="10" t="s">
        <v>117</v>
      </c>
      <c r="C21" s="42">
        <v>0.608987091861806</v>
      </c>
      <c r="D21" s="43">
        <v>0.49851665543335899</v>
      </c>
      <c r="E21" s="43">
        <v>0.288752955806998</v>
      </c>
      <c r="F21" s="43">
        <v>0.177480522865059</v>
      </c>
      <c r="G21" s="43">
        <v>0.16731558005915301</v>
      </c>
      <c r="H21" s="43">
        <v>0.66766594798359202</v>
      </c>
      <c r="I21" s="43">
        <v>0.26649789797692203</v>
      </c>
      <c r="J21" s="43">
        <v>0.16862746322861899</v>
      </c>
      <c r="K21" s="43">
        <v>4.59609983458601E-2</v>
      </c>
      <c r="L21" s="43">
        <v>0.118707005843898</v>
      </c>
      <c r="M21" s="43">
        <v>0.72767102546152096</v>
      </c>
      <c r="N21" s="43">
        <v>0.385793328996757</v>
      </c>
      <c r="O21" s="43">
        <v>0.343710034476502</v>
      </c>
      <c r="P21" s="43">
        <v>0.23108005838881401</v>
      </c>
      <c r="Q21" s="43">
        <v>0.13419751903009</v>
      </c>
    </row>
    <row r="22" spans="1:17" x14ac:dyDescent="0.35">
      <c r="A22" s="3" t="s">
        <v>130</v>
      </c>
      <c r="B22" s="10" t="s">
        <v>117</v>
      </c>
      <c r="C22" s="42">
        <v>2.9797718182158901</v>
      </c>
      <c r="D22" s="43">
        <v>2.4833306734139602</v>
      </c>
      <c r="E22" s="43">
        <v>0.84389254251596502</v>
      </c>
      <c r="F22" s="43">
        <v>0.37367290300752598</v>
      </c>
      <c r="G22" s="43">
        <v>0.30716372442052498</v>
      </c>
      <c r="H22" s="43">
        <v>2.8363881026211999</v>
      </c>
      <c r="I22" s="43">
        <v>1.49800651694735</v>
      </c>
      <c r="J22" s="43">
        <v>0.82218964425566798</v>
      </c>
      <c r="K22" s="43">
        <v>0.54999331845663701</v>
      </c>
      <c r="L22" s="43">
        <v>0.37547339005672298</v>
      </c>
      <c r="M22" s="43">
        <v>3.3666199922681699</v>
      </c>
      <c r="N22" s="43">
        <v>4.6233753326953098</v>
      </c>
      <c r="O22" s="43">
        <v>1.24859408455816</v>
      </c>
      <c r="P22" s="43">
        <v>0.53318242858018905</v>
      </c>
      <c r="Q22" s="43">
        <v>0.30445443130407701</v>
      </c>
    </row>
    <row r="23" spans="1:17" x14ac:dyDescent="0.35">
      <c r="A23" s="3" t="s">
        <v>131</v>
      </c>
      <c r="B23" s="10" t="s">
        <v>117</v>
      </c>
      <c r="C23" s="42">
        <v>5.0600776447371798</v>
      </c>
      <c r="D23" s="43">
        <v>3.6700991727536598</v>
      </c>
      <c r="E23" s="43">
        <v>5.1688711981728304</v>
      </c>
      <c r="F23" s="43">
        <v>4.48601359970373</v>
      </c>
      <c r="G23" s="43">
        <v>5.4755573779415503</v>
      </c>
      <c r="H23" s="43">
        <v>5.8830241697690102</v>
      </c>
      <c r="I23" s="43">
        <v>5.8023717589385999</v>
      </c>
      <c r="J23" s="43">
        <v>5.2853683694197304</v>
      </c>
      <c r="K23" s="43">
        <v>4.1003639000905396</v>
      </c>
      <c r="L23" s="43">
        <v>4.1682044017510602</v>
      </c>
      <c r="M23" s="43">
        <v>5.9142617659424399</v>
      </c>
      <c r="N23" s="43">
        <v>4.3552624497497403</v>
      </c>
      <c r="O23" s="43">
        <v>5.3112360733079296</v>
      </c>
      <c r="P23" s="43">
        <v>3.9806679101014502</v>
      </c>
      <c r="Q23" s="43">
        <v>7.1545652239086399</v>
      </c>
    </row>
    <row r="24" spans="1:17" x14ac:dyDescent="0.35">
      <c r="A24" s="3" t="s">
        <v>132</v>
      </c>
      <c r="B24" s="10" t="s">
        <v>117</v>
      </c>
      <c r="C24" s="42">
        <v>1.8588143669949799</v>
      </c>
      <c r="D24" s="43">
        <v>0.89397717766343598</v>
      </c>
      <c r="E24" s="43">
        <v>1.0868817767974299</v>
      </c>
      <c r="F24" s="43">
        <v>1.1531411680794399</v>
      </c>
      <c r="G24" s="43">
        <v>1.31636886335182</v>
      </c>
      <c r="H24" s="43">
        <v>2.98581697633887</v>
      </c>
      <c r="I24" s="43">
        <v>1.6823006109534699</v>
      </c>
      <c r="J24" s="43">
        <v>1.43875010120822</v>
      </c>
      <c r="K24" s="43">
        <v>1.1850531133892801</v>
      </c>
      <c r="L24" s="43">
        <v>1.32714760875618</v>
      </c>
      <c r="M24" s="43">
        <v>2.9548119751962498</v>
      </c>
      <c r="N24" s="43">
        <v>8.7364412186232006</v>
      </c>
      <c r="O24" s="43">
        <v>2.9190529849392099</v>
      </c>
      <c r="P24" s="43">
        <v>1.43397520629996</v>
      </c>
      <c r="Q24" s="43">
        <v>2.4816969270429499</v>
      </c>
    </row>
    <row r="25" spans="1:17" x14ac:dyDescent="0.35">
      <c r="A25" s="3" t="s">
        <v>133</v>
      </c>
      <c r="B25" s="10" t="s">
        <v>117</v>
      </c>
      <c r="C25" s="42">
        <v>0</v>
      </c>
      <c r="D25" s="43">
        <v>2.0891292177416899E-2</v>
      </c>
      <c r="E25" s="43">
        <v>0</v>
      </c>
      <c r="F25" s="43">
        <v>0</v>
      </c>
      <c r="G25" s="43">
        <v>0.228784291032677</v>
      </c>
      <c r="H25" s="43">
        <v>0</v>
      </c>
      <c r="I25" s="43">
        <v>0</v>
      </c>
      <c r="J25" s="43">
        <v>0</v>
      </c>
      <c r="K25" s="43">
        <v>9.2942338026726398E-2</v>
      </c>
      <c r="L25" s="43">
        <v>0.15411983788436201</v>
      </c>
      <c r="M25" s="43">
        <v>0</v>
      </c>
      <c r="N25" s="43">
        <v>0</v>
      </c>
      <c r="O25" s="43">
        <v>0</v>
      </c>
      <c r="P25" s="43">
        <v>0.157967328036409</v>
      </c>
      <c r="Q25" s="43">
        <v>0.32951817769622399</v>
      </c>
    </row>
    <row r="26" spans="1:17" x14ac:dyDescent="0.35">
      <c r="A26" s="5" t="s">
        <v>170</v>
      </c>
      <c r="B26" s="11" t="s">
        <v>117</v>
      </c>
      <c r="C26" s="44">
        <v>66.558435153393503</v>
      </c>
      <c r="D26" s="45">
        <v>49.3327120880436</v>
      </c>
      <c r="E26" s="45">
        <v>17.9847430559653</v>
      </c>
      <c r="F26" s="45">
        <v>10.916160958403101</v>
      </c>
      <c r="G26" s="45">
        <v>11.5004834509995</v>
      </c>
      <c r="H26" s="45">
        <v>40.892169912762903</v>
      </c>
      <c r="I26" s="45">
        <v>22.703402069391402</v>
      </c>
      <c r="J26" s="45">
        <v>12.8077039012312</v>
      </c>
      <c r="K26" s="45">
        <v>8.6622219922391395</v>
      </c>
      <c r="L26" s="45">
        <v>8.7553450691068697</v>
      </c>
      <c r="M26" s="45">
        <v>47.160296120342103</v>
      </c>
      <c r="N26" s="45">
        <v>72.915453217453603</v>
      </c>
      <c r="O26" s="45">
        <v>18.290363273453099</v>
      </c>
      <c r="P26" s="45">
        <v>9.2089304016281908</v>
      </c>
      <c r="Q26" s="45">
        <v>12.7137269560343</v>
      </c>
    </row>
    <row r="27" spans="1:17" ht="16.8" x14ac:dyDescent="0.35">
      <c r="A27" s="3" t="s">
        <v>166</v>
      </c>
      <c r="B27" s="10" t="s">
        <v>117</v>
      </c>
      <c r="C27" s="42">
        <v>8.0798202310448897</v>
      </c>
      <c r="D27" s="43">
        <v>6.7888774935580702</v>
      </c>
      <c r="E27" s="43">
        <v>5.4419225589083897</v>
      </c>
      <c r="F27" s="43">
        <v>4.7776167974180197</v>
      </c>
      <c r="G27" s="43">
        <v>3.7127320136528699</v>
      </c>
      <c r="H27" s="43">
        <v>10.2891846728857</v>
      </c>
      <c r="I27" s="43">
        <v>9.5366366965621001</v>
      </c>
      <c r="J27" s="43">
        <v>6.6081829236456304</v>
      </c>
      <c r="K27" s="43">
        <v>5.6517745482710504</v>
      </c>
      <c r="L27" s="43">
        <v>3.1828179575430902</v>
      </c>
      <c r="M27" s="43">
        <v>12.6749404739517</v>
      </c>
      <c r="N27" s="43">
        <v>14.5674560202366</v>
      </c>
      <c r="O27" s="43">
        <v>10.527226790755501</v>
      </c>
      <c r="P27" s="43">
        <v>5.8612825075242396</v>
      </c>
      <c r="Q27" s="43">
        <v>6.82149652374975</v>
      </c>
    </row>
    <row r="28" spans="1:17" x14ac:dyDescent="0.35">
      <c r="A28" s="3" t="s">
        <v>32</v>
      </c>
      <c r="B28" s="10" t="s">
        <v>117</v>
      </c>
      <c r="C28" s="42">
        <v>0.21679892679530199</v>
      </c>
      <c r="D28" s="43">
        <v>0.20924725133497599</v>
      </c>
      <c r="E28" s="43">
        <v>0.15624907093658799</v>
      </c>
      <c r="F28" s="43">
        <v>0.13555683999594201</v>
      </c>
      <c r="G28" s="43">
        <v>0.16028741143132899</v>
      </c>
      <c r="H28" s="43">
        <v>0.60134532226050297</v>
      </c>
      <c r="I28" s="43">
        <v>0.50443909903492901</v>
      </c>
      <c r="J28" s="43">
        <v>0.42359774496070002</v>
      </c>
      <c r="K28" s="43">
        <v>0.32208445932678198</v>
      </c>
      <c r="L28" s="43">
        <v>0.21036052265469099</v>
      </c>
      <c r="M28" s="43">
        <v>0.23930900457618801</v>
      </c>
      <c r="N28" s="43">
        <v>0.24784523753726401</v>
      </c>
      <c r="O28" s="43">
        <v>0.19510721836303199</v>
      </c>
      <c r="P28" s="43">
        <v>0.16603514620885501</v>
      </c>
      <c r="Q28" s="43">
        <v>0.111477078777883</v>
      </c>
    </row>
    <row r="29" spans="1:17" x14ac:dyDescent="0.35">
      <c r="A29" s="3" t="s">
        <v>134</v>
      </c>
      <c r="B29" s="10" t="s">
        <v>117</v>
      </c>
      <c r="C29" s="42">
        <v>3.6811689080279102</v>
      </c>
      <c r="D29" s="43">
        <v>3.4821489899043701</v>
      </c>
      <c r="E29" s="43">
        <v>2.7941964439798999</v>
      </c>
      <c r="F29" s="43">
        <v>2.2667287727618701</v>
      </c>
      <c r="G29" s="43">
        <v>1.83881112984763</v>
      </c>
      <c r="H29" s="43">
        <v>17.226638259455001</v>
      </c>
      <c r="I29" s="43">
        <v>14.0066790407203</v>
      </c>
      <c r="J29" s="43">
        <v>11.1451300733222</v>
      </c>
      <c r="K29" s="43">
        <v>9.46004671534231</v>
      </c>
      <c r="L29" s="43">
        <v>5.6803434761711102</v>
      </c>
      <c r="M29" s="43">
        <v>3.5620469626170301</v>
      </c>
      <c r="N29" s="43">
        <v>4.8739006179680402</v>
      </c>
      <c r="O29" s="43">
        <v>2.8223884456999602</v>
      </c>
      <c r="P29" s="43">
        <v>2.0479647105423302</v>
      </c>
      <c r="Q29" s="43">
        <v>0.83903626385363295</v>
      </c>
    </row>
    <row r="30" spans="1:17" x14ac:dyDescent="0.35">
      <c r="A30" s="3" t="s">
        <v>135</v>
      </c>
      <c r="B30" s="10" t="s">
        <v>117</v>
      </c>
      <c r="C30" s="42">
        <v>0</v>
      </c>
      <c r="D30" s="43">
        <v>0</v>
      </c>
      <c r="E30" s="43">
        <v>0</v>
      </c>
      <c r="F30" s="43">
        <v>0</v>
      </c>
      <c r="G30" s="43">
        <v>0.106703381568259</v>
      </c>
      <c r="H30" s="43">
        <v>0</v>
      </c>
      <c r="I30" s="43">
        <v>0</v>
      </c>
      <c r="J30" s="43">
        <v>0</v>
      </c>
      <c r="K30" s="43">
        <v>0</v>
      </c>
      <c r="L30" s="43">
        <v>0</v>
      </c>
      <c r="M30" s="43">
        <v>0</v>
      </c>
      <c r="N30" s="43">
        <v>0</v>
      </c>
      <c r="O30" s="43">
        <v>0</v>
      </c>
      <c r="P30" s="43">
        <v>0</v>
      </c>
      <c r="Q30" s="43">
        <v>0.15023608347914399</v>
      </c>
    </row>
    <row r="31" spans="1:17" x14ac:dyDescent="0.35">
      <c r="A31" s="3" t="s">
        <v>136</v>
      </c>
      <c r="B31" s="10" t="s">
        <v>117</v>
      </c>
      <c r="C31" s="42">
        <v>0</v>
      </c>
      <c r="D31" s="43">
        <v>0.120468826793211</v>
      </c>
      <c r="E31" s="43">
        <v>0.304025184084043</v>
      </c>
      <c r="F31" s="43">
        <v>0.499513550101788</v>
      </c>
      <c r="G31" s="43">
        <v>0.44204833159213203</v>
      </c>
      <c r="H31" s="43">
        <v>9.4511373934015305E-2</v>
      </c>
      <c r="I31" s="43">
        <v>9.1764041471375804E-2</v>
      </c>
      <c r="J31" s="43">
        <v>0.32915575134597702</v>
      </c>
      <c r="K31" s="43">
        <v>0.55647715860403602</v>
      </c>
      <c r="L31" s="43">
        <v>0.34326404734774801</v>
      </c>
      <c r="M31" s="43">
        <v>4.3876286705237598E-2</v>
      </c>
      <c r="N31" s="43">
        <v>0.10979454450095601</v>
      </c>
      <c r="O31" s="43">
        <v>0.52189634623836001</v>
      </c>
      <c r="P31" s="43">
        <v>1.0089949625543599</v>
      </c>
      <c r="Q31" s="43">
        <v>0.66583491819104001</v>
      </c>
    </row>
    <row r="32" spans="1:17" x14ac:dyDescent="0.35">
      <c r="A32" s="3" t="s">
        <v>137</v>
      </c>
      <c r="B32" s="10" t="s">
        <v>117</v>
      </c>
      <c r="C32" s="42">
        <v>1.93962117500509</v>
      </c>
      <c r="D32" s="43">
        <v>1.5099494190766101</v>
      </c>
      <c r="E32" s="43">
        <v>1.12494178204368</v>
      </c>
      <c r="F32" s="43">
        <v>1.0757641729171501</v>
      </c>
      <c r="G32" s="43">
        <v>0.83661319370822995</v>
      </c>
      <c r="H32" s="43">
        <v>2.59449815299641</v>
      </c>
      <c r="I32" s="43">
        <v>2.2874666367244099</v>
      </c>
      <c r="J32" s="43">
        <v>1.6193422290210699</v>
      </c>
      <c r="K32" s="43">
        <v>1.42994427191249</v>
      </c>
      <c r="L32" s="43">
        <v>0.84451148214638105</v>
      </c>
      <c r="M32" s="43">
        <v>2.5265704139157701</v>
      </c>
      <c r="N32" s="43">
        <v>3.0123198657353201</v>
      </c>
      <c r="O32" s="43">
        <v>2.0252459140914798</v>
      </c>
      <c r="P32" s="43">
        <v>0.94636547265509496</v>
      </c>
      <c r="Q32" s="43">
        <v>1.88926337464174</v>
      </c>
    </row>
    <row r="33" spans="1:17" x14ac:dyDescent="0.35">
      <c r="A33" s="3" t="s">
        <v>138</v>
      </c>
      <c r="B33" s="10" t="s">
        <v>117</v>
      </c>
      <c r="C33" s="42">
        <v>1.6030606730872901</v>
      </c>
      <c r="D33" s="43">
        <v>1.7143913843835099</v>
      </c>
      <c r="E33" s="43">
        <v>1.3480727630476399</v>
      </c>
      <c r="F33" s="43">
        <v>1.4044486401412699</v>
      </c>
      <c r="G33" s="43">
        <v>1.3065554912920101</v>
      </c>
      <c r="H33" s="43">
        <v>1.8719877811415599</v>
      </c>
      <c r="I33" s="43">
        <v>1.8963563358620701</v>
      </c>
      <c r="J33" s="43">
        <v>1.47348619226275</v>
      </c>
      <c r="K33" s="43">
        <v>1.34533910586248</v>
      </c>
      <c r="L33" s="43">
        <v>0.88923770758649401</v>
      </c>
      <c r="M33" s="43">
        <v>1.4765935668674599</v>
      </c>
      <c r="N33" s="43">
        <v>1.2514881618465901</v>
      </c>
      <c r="O33" s="43">
        <v>1.35511893760049</v>
      </c>
      <c r="P33" s="43">
        <v>1.1031135010801401</v>
      </c>
      <c r="Q33" s="43">
        <v>1.2336275305925899</v>
      </c>
    </row>
    <row r="34" spans="1:17" x14ac:dyDescent="0.35">
      <c r="A34" s="3" t="s">
        <v>139</v>
      </c>
      <c r="B34" s="10" t="s">
        <v>117</v>
      </c>
      <c r="C34" s="42">
        <v>8.9557251650949095</v>
      </c>
      <c r="D34" s="43">
        <v>9.5023215107891197</v>
      </c>
      <c r="E34" s="43">
        <v>7.8328776496410999</v>
      </c>
      <c r="F34" s="43">
        <v>7.0058691376407598</v>
      </c>
      <c r="G34" s="43">
        <v>6.3219330614512996</v>
      </c>
      <c r="H34" s="43">
        <v>10.328857740494101</v>
      </c>
      <c r="I34" s="43">
        <v>10.9271111583316</v>
      </c>
      <c r="J34" s="43">
        <v>8.6414972901026399</v>
      </c>
      <c r="K34" s="43">
        <v>7.5550203931162896</v>
      </c>
      <c r="L34" s="43">
        <v>5.2242228675450502</v>
      </c>
      <c r="M34" s="43">
        <v>11.766715336808501</v>
      </c>
      <c r="N34" s="43">
        <v>11.2887656322614</v>
      </c>
      <c r="O34" s="43">
        <v>11.7546635511821</v>
      </c>
      <c r="P34" s="43">
        <v>8.6059934844585193</v>
      </c>
      <c r="Q34" s="43">
        <v>8.1393405280235793</v>
      </c>
    </row>
    <row r="35" spans="1:17" x14ac:dyDescent="0.35">
      <c r="A35" s="3" t="s">
        <v>140</v>
      </c>
      <c r="B35" s="10" t="s">
        <v>117</v>
      </c>
      <c r="C35" s="42">
        <v>1.0478830476801899</v>
      </c>
      <c r="D35" s="43">
        <v>0.83888051283375997</v>
      </c>
      <c r="E35" s="43">
        <v>0.60290335372672599</v>
      </c>
      <c r="F35" s="43">
        <v>0.52571597450428298</v>
      </c>
      <c r="G35" s="43">
        <v>0.50431520474817704</v>
      </c>
      <c r="H35" s="43">
        <v>0.91035980584612697</v>
      </c>
      <c r="I35" s="43">
        <v>0.64678304969801503</v>
      </c>
      <c r="J35" s="43">
        <v>0.487723271146704</v>
      </c>
      <c r="K35" s="43">
        <v>0.36492638404012401</v>
      </c>
      <c r="L35" s="43">
        <v>0.28469734871417002</v>
      </c>
      <c r="M35" s="43">
        <v>1.0770177720044101</v>
      </c>
      <c r="N35" s="43">
        <v>0.76803251765804903</v>
      </c>
      <c r="O35" s="43">
        <v>0.72589644028162303</v>
      </c>
      <c r="P35" s="43">
        <v>0.47070707941684897</v>
      </c>
      <c r="Q35" s="43">
        <v>0.43239785326123098</v>
      </c>
    </row>
    <row r="36" spans="1:17" x14ac:dyDescent="0.35">
      <c r="A36" s="3" t="s">
        <v>141</v>
      </c>
      <c r="B36" s="10" t="s">
        <v>117</v>
      </c>
      <c r="C36" s="42">
        <v>2.7255674306322901</v>
      </c>
      <c r="D36" s="43">
        <v>2.7462729968088899</v>
      </c>
      <c r="E36" s="43">
        <v>2.5400077103058898</v>
      </c>
      <c r="F36" s="43">
        <v>2.0441814531486502</v>
      </c>
      <c r="G36" s="43">
        <v>1.8564224320313201</v>
      </c>
      <c r="H36" s="43">
        <v>11.4234340993976</v>
      </c>
      <c r="I36" s="43">
        <v>11.4976813895153</v>
      </c>
      <c r="J36" s="43">
        <v>9.1759089540186203</v>
      </c>
      <c r="K36" s="43">
        <v>6.7280536306721901</v>
      </c>
      <c r="L36" s="43">
        <v>4.2718595121442604</v>
      </c>
      <c r="M36" s="43">
        <v>4.5918989989274204</v>
      </c>
      <c r="N36" s="43">
        <v>4.3462557232362196</v>
      </c>
      <c r="O36" s="43">
        <v>3.5655758250940002</v>
      </c>
      <c r="P36" s="43">
        <v>2.43786569475518</v>
      </c>
      <c r="Q36" s="43">
        <v>1.0313301249321301</v>
      </c>
    </row>
    <row r="37" spans="1:17" ht="16.8" x14ac:dyDescent="0.35">
      <c r="A37" s="3" t="s">
        <v>142</v>
      </c>
      <c r="B37" s="10" t="s">
        <v>117</v>
      </c>
      <c r="C37" s="42">
        <v>0</v>
      </c>
      <c r="D37" s="43">
        <v>0.13119349064187499</v>
      </c>
      <c r="E37" s="43">
        <v>0.27980669519955298</v>
      </c>
      <c r="F37" s="43">
        <v>0.12821989959674099</v>
      </c>
      <c r="G37" s="43">
        <v>0</v>
      </c>
      <c r="H37" s="43">
        <v>0</v>
      </c>
      <c r="I37" s="43">
        <v>0.17223422900819901</v>
      </c>
      <c r="J37" s="43">
        <v>0.172537885114984</v>
      </c>
      <c r="K37" s="43">
        <v>0</v>
      </c>
      <c r="L37" s="43">
        <v>0</v>
      </c>
      <c r="M37" s="43">
        <v>0</v>
      </c>
      <c r="N37" s="43">
        <v>0</v>
      </c>
      <c r="O37" s="43">
        <v>0.12992944946711801</v>
      </c>
      <c r="P37" s="43">
        <v>0</v>
      </c>
      <c r="Q37" s="43">
        <v>0</v>
      </c>
    </row>
    <row r="38" spans="1:17" x14ac:dyDescent="0.35">
      <c r="A38" s="3" t="s">
        <v>143</v>
      </c>
      <c r="B38" s="10" t="s">
        <v>117</v>
      </c>
      <c r="C38" s="42">
        <v>0.357259474245681</v>
      </c>
      <c r="D38" s="43">
        <v>0.362171653314041</v>
      </c>
      <c r="E38" s="43">
        <v>0.29893086944925001</v>
      </c>
      <c r="F38" s="43">
        <v>0.229773094248791</v>
      </c>
      <c r="G38" s="43">
        <v>0.24171893947026299</v>
      </c>
      <c r="H38" s="43">
        <v>0.47918264215061301</v>
      </c>
      <c r="I38" s="43">
        <v>0.44603627426446901</v>
      </c>
      <c r="J38" s="43">
        <v>0.35299058902630798</v>
      </c>
      <c r="K38" s="43">
        <v>0.32181803752892901</v>
      </c>
      <c r="L38" s="43">
        <v>0.19269459457937901</v>
      </c>
      <c r="M38" s="43">
        <v>0.42167300248012102</v>
      </c>
      <c r="N38" s="43">
        <v>0.322584243293353</v>
      </c>
      <c r="O38" s="43">
        <v>0.36557003781624298</v>
      </c>
      <c r="P38" s="43">
        <v>0.30034702322538698</v>
      </c>
      <c r="Q38" s="43">
        <v>0.22406426086372699</v>
      </c>
    </row>
    <row r="39" spans="1:17" x14ac:dyDescent="0.35">
      <c r="A39" s="4" t="s">
        <v>169</v>
      </c>
      <c r="B39" s="11" t="s">
        <v>117</v>
      </c>
      <c r="C39" s="44">
        <v>28.606905031613501</v>
      </c>
      <c r="D39" s="45">
        <v>27.4059235294384</v>
      </c>
      <c r="E39" s="45">
        <v>22.723934081322799</v>
      </c>
      <c r="F39" s="45">
        <v>20.0933883324753</v>
      </c>
      <c r="G39" s="45">
        <v>17.328140590793499</v>
      </c>
      <c r="H39" s="45">
        <v>55.819999850561601</v>
      </c>
      <c r="I39" s="45">
        <v>52.013187951192798</v>
      </c>
      <c r="J39" s="45">
        <v>40.429552903967597</v>
      </c>
      <c r="K39" s="45">
        <v>33.735484704676701</v>
      </c>
      <c r="L39" s="45">
        <v>21.124009516432402</v>
      </c>
      <c r="M39" s="45">
        <v>38.380641818853903</v>
      </c>
      <c r="N39" s="45">
        <v>40.788442564273801</v>
      </c>
      <c r="O39" s="45">
        <v>33.988618956590003</v>
      </c>
      <c r="P39" s="45">
        <v>22.948669582421001</v>
      </c>
      <c r="Q39" s="45">
        <v>21.538104540366401</v>
      </c>
    </row>
    <row r="40" spans="1:17" x14ac:dyDescent="0.35">
      <c r="A40" s="2" t="s">
        <v>144</v>
      </c>
      <c r="B40" s="10" t="s">
        <v>117</v>
      </c>
      <c r="C40" s="42">
        <v>0.59504166214314003</v>
      </c>
      <c r="D40" s="43">
        <v>16.9790208552721</v>
      </c>
      <c r="E40" s="43">
        <v>58.104972946428902</v>
      </c>
      <c r="F40" s="43">
        <v>71.120133967832899</v>
      </c>
      <c r="G40" s="43">
        <v>97.113528402421807</v>
      </c>
      <c r="H40" s="43">
        <v>0.35515383566180703</v>
      </c>
      <c r="I40" s="43">
        <v>16.591828849887701</v>
      </c>
      <c r="J40" s="43">
        <v>53.061849707129397</v>
      </c>
      <c r="K40" s="43">
        <v>52.049553234504003</v>
      </c>
      <c r="L40" s="43">
        <v>64.242727848956207</v>
      </c>
      <c r="M40" s="43">
        <v>0.38203989163715701</v>
      </c>
      <c r="N40" s="43">
        <v>18.958339022596601</v>
      </c>
      <c r="O40" s="43">
        <v>60.205297383841902</v>
      </c>
      <c r="P40" s="43">
        <v>71.302848704524095</v>
      </c>
      <c r="Q40" s="43">
        <v>73.331623366463106</v>
      </c>
    </row>
    <row r="41" spans="1:17" x14ac:dyDescent="0.35">
      <c r="A41" s="2" t="s">
        <v>145</v>
      </c>
      <c r="B41" s="10" t="s">
        <v>117</v>
      </c>
      <c r="C41" s="42">
        <v>0</v>
      </c>
      <c r="D41" s="43">
        <v>0.58728789275076099</v>
      </c>
      <c r="E41" s="43">
        <v>3.6607701014676901</v>
      </c>
      <c r="F41" s="43">
        <v>5.6580868031518401</v>
      </c>
      <c r="G41" s="43">
        <v>7.2527006243029399</v>
      </c>
      <c r="H41" s="43">
        <v>0</v>
      </c>
      <c r="I41" s="43">
        <v>0.64330953744263997</v>
      </c>
      <c r="J41" s="43">
        <v>3.04732730449946</v>
      </c>
      <c r="K41" s="43">
        <v>3.8633678126265898</v>
      </c>
      <c r="L41" s="43">
        <v>4.58373753094373</v>
      </c>
      <c r="M41" s="43">
        <v>0</v>
      </c>
      <c r="N41" s="43">
        <v>0.49128406785963702</v>
      </c>
      <c r="O41" s="43">
        <v>2.5375126965320698</v>
      </c>
      <c r="P41" s="43">
        <v>3.9567635198946198</v>
      </c>
      <c r="Q41" s="43">
        <v>4.9091268236633097</v>
      </c>
    </row>
    <row r="42" spans="1:17" x14ac:dyDescent="0.35">
      <c r="A42" s="2" t="s">
        <v>146</v>
      </c>
      <c r="B42" s="10" t="s">
        <v>117</v>
      </c>
      <c r="C42" s="42">
        <v>0</v>
      </c>
      <c r="D42" s="43">
        <v>0.87386517000974395</v>
      </c>
      <c r="E42" s="43">
        <v>6.6967345891558399</v>
      </c>
      <c r="F42" s="43">
        <v>10.1913642062866</v>
      </c>
      <c r="G42" s="43">
        <v>15.896014816318401</v>
      </c>
      <c r="H42" s="43">
        <v>0</v>
      </c>
      <c r="I42" s="43">
        <v>0.89770607730546703</v>
      </c>
      <c r="J42" s="43">
        <v>6.23298285635944</v>
      </c>
      <c r="K42" s="43">
        <v>9.1800529859311393</v>
      </c>
      <c r="L42" s="43">
        <v>13.4724121532785</v>
      </c>
      <c r="M42" s="43">
        <v>0</v>
      </c>
      <c r="N42" s="43">
        <v>0.90247687543909605</v>
      </c>
      <c r="O42" s="43">
        <v>6.59891920970892</v>
      </c>
      <c r="P42" s="43">
        <v>10.524043653708</v>
      </c>
      <c r="Q42" s="43">
        <v>9.1484749684064095</v>
      </c>
    </row>
    <row r="43" spans="1:17" x14ac:dyDescent="0.35">
      <c r="A43" s="2" t="s">
        <v>147</v>
      </c>
      <c r="B43" s="10" t="s">
        <v>117</v>
      </c>
      <c r="C43" s="42">
        <v>0</v>
      </c>
      <c r="D43" s="43">
        <v>0.12894286678522099</v>
      </c>
      <c r="E43" s="43">
        <v>0.64042357689868201</v>
      </c>
      <c r="F43" s="43">
        <v>0.88779974536106898</v>
      </c>
      <c r="G43" s="43">
        <v>1.5276373162282399</v>
      </c>
      <c r="H43" s="43">
        <v>0</v>
      </c>
      <c r="I43" s="43">
        <v>0.136769496359986</v>
      </c>
      <c r="J43" s="43">
        <v>0.700419918462311</v>
      </c>
      <c r="K43" s="43">
        <v>0.86914903137284605</v>
      </c>
      <c r="L43" s="43">
        <v>1.3257656413301699</v>
      </c>
      <c r="M43" s="43">
        <v>0</v>
      </c>
      <c r="N43" s="43">
        <v>9.1760121963961896E-2</v>
      </c>
      <c r="O43" s="43">
        <v>0.57466406224983202</v>
      </c>
      <c r="P43" s="43">
        <v>0.77270356653274197</v>
      </c>
      <c r="Q43" s="43">
        <v>0.74503189948304005</v>
      </c>
    </row>
    <row r="44" spans="1:17" x14ac:dyDescent="0.35">
      <c r="A44" s="2" t="s">
        <v>148</v>
      </c>
      <c r="B44" s="10" t="s">
        <v>117</v>
      </c>
      <c r="C44" s="42">
        <v>0</v>
      </c>
      <c r="D44" s="43">
        <v>0</v>
      </c>
      <c r="E44" s="43">
        <v>0</v>
      </c>
      <c r="F44" s="43">
        <v>0</v>
      </c>
      <c r="G44" s="43">
        <v>6.5857905960148899E-2</v>
      </c>
      <c r="H44" s="43">
        <v>0</v>
      </c>
      <c r="I44" s="43">
        <v>2.2580640080009901E-2</v>
      </c>
      <c r="J44" s="43">
        <v>0.13076120665907501</v>
      </c>
      <c r="K44" s="43">
        <v>0.203149365351697</v>
      </c>
      <c r="L44" s="43">
        <v>0.18248763308996499</v>
      </c>
      <c r="M44" s="43">
        <v>0</v>
      </c>
      <c r="N44" s="43">
        <v>0</v>
      </c>
      <c r="O44" s="43">
        <v>0</v>
      </c>
      <c r="P44" s="43">
        <v>0</v>
      </c>
      <c r="Q44" s="43">
        <v>0</v>
      </c>
    </row>
    <row r="45" spans="1:17" x14ac:dyDescent="0.35">
      <c r="A45" s="4" t="s">
        <v>168</v>
      </c>
      <c r="B45" s="11" t="s">
        <v>117</v>
      </c>
      <c r="C45" s="44">
        <v>0.59504166214314003</v>
      </c>
      <c r="D45" s="45">
        <v>18.569116784817901</v>
      </c>
      <c r="E45" s="45">
        <v>69.1029012139511</v>
      </c>
      <c r="F45" s="45">
        <v>87.857384722632304</v>
      </c>
      <c r="G45" s="45">
        <v>121.85573906523101</v>
      </c>
      <c r="H45" s="45">
        <v>0.35515383566180703</v>
      </c>
      <c r="I45" s="45">
        <v>18.292194601075799</v>
      </c>
      <c r="J45" s="45">
        <v>63.173340993109598</v>
      </c>
      <c r="K45" s="45">
        <v>66.165272429786299</v>
      </c>
      <c r="L45" s="45">
        <v>83.807130807598597</v>
      </c>
      <c r="M45" s="45">
        <v>0.38203989163715701</v>
      </c>
      <c r="N45" s="45">
        <v>20.443860087859299</v>
      </c>
      <c r="O45" s="45">
        <v>69.916393352332804</v>
      </c>
      <c r="P45" s="45">
        <v>86.556359444659407</v>
      </c>
      <c r="Q45" s="45">
        <v>88.134257058015805</v>
      </c>
    </row>
    <row r="46" spans="1:17" x14ac:dyDescent="0.35">
      <c r="B46" s="12"/>
      <c r="C46" s="14"/>
    </row>
    <row r="47" spans="1:17" x14ac:dyDescent="0.35">
      <c r="A47" s="1" t="s">
        <v>39</v>
      </c>
      <c r="B47" s="12" t="s">
        <v>180</v>
      </c>
      <c r="C47" s="46">
        <v>2.7007250737767833E-2</v>
      </c>
      <c r="D47" s="47">
        <v>1.1680230594045746E-2</v>
      </c>
      <c r="E47" s="47">
        <v>1.5859255034259834E-2</v>
      </c>
      <c r="F47" s="47">
        <v>2.8921014187502016E-2</v>
      </c>
      <c r="G47" s="47">
        <v>5.5533407158057296E-2</v>
      </c>
      <c r="H47" s="47">
        <v>2.7941204907762383E-2</v>
      </c>
      <c r="I47" s="47">
        <v>1.2240007316134048E-2</v>
      </c>
      <c r="J47" s="47">
        <v>1.3988104366489536E-2</v>
      </c>
      <c r="K47" s="47">
        <v>2.8039617163851234E-2</v>
      </c>
      <c r="L47" s="47">
        <v>4.3260272957187797E-2</v>
      </c>
      <c r="M47" s="47">
        <v>3.1182520940830544E-2</v>
      </c>
      <c r="N47" s="47">
        <v>3.0646591352008833E-2</v>
      </c>
      <c r="O47" s="47">
        <v>3.0022825112464686E-2</v>
      </c>
      <c r="P47" s="47">
        <v>6.7216851806371991E-2</v>
      </c>
      <c r="Q47" s="47">
        <v>6.006385994588842E-2</v>
      </c>
    </row>
    <row r="48" spans="1:17" x14ac:dyDescent="0.35">
      <c r="A48" s="1" t="s">
        <v>41</v>
      </c>
      <c r="B48" s="12" t="s">
        <v>180</v>
      </c>
      <c r="C48" s="46">
        <v>0</v>
      </c>
      <c r="D48" s="47">
        <v>0</v>
      </c>
      <c r="E48" s="47">
        <v>0</v>
      </c>
      <c r="F48" s="47">
        <v>0</v>
      </c>
      <c r="G48" s="47">
        <v>0</v>
      </c>
      <c r="H48" s="47">
        <v>0</v>
      </c>
      <c r="I48" s="47">
        <v>0</v>
      </c>
      <c r="J48" s="47">
        <v>0</v>
      </c>
      <c r="K48" s="47">
        <v>0</v>
      </c>
      <c r="L48" s="47">
        <v>0</v>
      </c>
      <c r="M48" s="47">
        <v>0</v>
      </c>
      <c r="N48" s="47">
        <v>0</v>
      </c>
      <c r="O48" s="47">
        <v>8.5482544238902631E-3</v>
      </c>
      <c r="P48" s="47">
        <v>0</v>
      </c>
      <c r="Q48" s="47">
        <v>0</v>
      </c>
    </row>
    <row r="49" spans="1:17" x14ac:dyDescent="0.35">
      <c r="A49" s="1" t="s">
        <v>42</v>
      </c>
      <c r="B49" s="12" t="s">
        <v>180</v>
      </c>
      <c r="C49" s="46">
        <v>4.7792043993830895E-3</v>
      </c>
      <c r="D49" s="47">
        <v>2.4445161436113996E-3</v>
      </c>
      <c r="E49" s="47">
        <v>0</v>
      </c>
      <c r="F49" s="47">
        <v>2.3765140948260486E-3</v>
      </c>
      <c r="G49" s="47">
        <v>0</v>
      </c>
      <c r="H49" s="47">
        <v>6.0236327086472356E-3</v>
      </c>
      <c r="I49" s="47">
        <v>0</v>
      </c>
      <c r="J49" s="47">
        <v>0</v>
      </c>
      <c r="K49" s="47">
        <v>1.744326488602497E-3</v>
      </c>
      <c r="L49" s="47">
        <v>0</v>
      </c>
      <c r="M49" s="47">
        <v>1.0238217888557938E-2</v>
      </c>
      <c r="N49" s="47">
        <v>5.0464609220754221E-3</v>
      </c>
      <c r="O49" s="47">
        <v>4.9649861416562894E-3</v>
      </c>
      <c r="P49" s="47">
        <v>1.2433613754582346E-2</v>
      </c>
      <c r="Q49" s="47">
        <v>0</v>
      </c>
    </row>
    <row r="50" spans="1:17" x14ac:dyDescent="0.35">
      <c r="A50" s="1" t="s">
        <v>43</v>
      </c>
      <c r="B50" s="12" t="s">
        <v>180</v>
      </c>
      <c r="C50" s="46">
        <v>1.3309611342950649E-2</v>
      </c>
      <c r="D50" s="47">
        <v>1.9810727464452558E-3</v>
      </c>
      <c r="E50" s="47">
        <v>0</v>
      </c>
      <c r="F50" s="47">
        <v>2.7280068486575828E-3</v>
      </c>
      <c r="G50" s="47">
        <v>0</v>
      </c>
      <c r="H50" s="47">
        <v>1.1880953136977825E-2</v>
      </c>
      <c r="I50" s="47">
        <v>0</v>
      </c>
      <c r="J50" s="47">
        <v>0</v>
      </c>
      <c r="K50" s="47">
        <v>1.9693109226626869E-3</v>
      </c>
      <c r="L50" s="47">
        <v>0</v>
      </c>
      <c r="M50" s="47">
        <v>5.0923283905120595E-3</v>
      </c>
      <c r="N50" s="47">
        <v>4.0550768834202965E-3</v>
      </c>
      <c r="O50" s="47">
        <v>1.7946829883629816E-2</v>
      </c>
      <c r="P50" s="47">
        <v>1.4262159868057097E-2</v>
      </c>
      <c r="Q50" s="47">
        <v>0</v>
      </c>
    </row>
    <row r="51" spans="1:17" x14ac:dyDescent="0.35">
      <c r="A51" s="1" t="s">
        <v>44</v>
      </c>
      <c r="B51" s="12" t="s">
        <v>180</v>
      </c>
      <c r="C51" s="46">
        <v>0.7196579702963215</v>
      </c>
      <c r="D51" s="47">
        <v>0.33358282361135344</v>
      </c>
      <c r="E51" s="47">
        <v>2.5338683998023654</v>
      </c>
      <c r="F51" s="47">
        <v>1.1537174350579065</v>
      </c>
      <c r="G51" s="47">
        <v>2.8882011218830375</v>
      </c>
      <c r="H51" s="47">
        <v>1.011772945856334</v>
      </c>
      <c r="I51" s="47">
        <v>0.9246322305850212</v>
      </c>
      <c r="J51" s="47">
        <v>6.1338860880957355</v>
      </c>
      <c r="K51" s="47">
        <v>1.6568233316832326</v>
      </c>
      <c r="L51" s="47">
        <v>6.1140022461710402</v>
      </c>
      <c r="M51" s="47">
        <v>1.2487888470410931</v>
      </c>
      <c r="N51" s="47">
        <v>1.5484266620044023</v>
      </c>
      <c r="O51" s="47">
        <v>2.9318251958975998</v>
      </c>
      <c r="P51" s="47">
        <v>1.1203443299850346</v>
      </c>
      <c r="Q51" s="47">
        <v>3.6830830503758758</v>
      </c>
    </row>
    <row r="52" spans="1:17" x14ac:dyDescent="0.35">
      <c r="A52" s="1" t="s">
        <v>46</v>
      </c>
      <c r="B52" s="12" t="s">
        <v>180</v>
      </c>
      <c r="C52" s="46">
        <v>4.4596570312064508E-2</v>
      </c>
      <c r="D52" s="47">
        <v>4.7775384465545648E-2</v>
      </c>
      <c r="E52" s="47">
        <v>0.23583664848830921</v>
      </c>
      <c r="F52" s="47">
        <v>0.10800629661261393</v>
      </c>
      <c r="G52" s="47">
        <v>0.1908705828898703</v>
      </c>
      <c r="H52" s="47">
        <v>8.6966781251753389E-2</v>
      </c>
      <c r="I52" s="47">
        <v>0.22782098465411815</v>
      </c>
      <c r="J52" s="47">
        <v>0.77248132311032824</v>
      </c>
      <c r="K52" s="47">
        <v>0.26971135303462601</v>
      </c>
      <c r="L52" s="47">
        <v>0.56355081585316247</v>
      </c>
      <c r="M52" s="47">
        <v>8.5275010928454367E-2</v>
      </c>
      <c r="N52" s="47">
        <v>0.28409697013938418</v>
      </c>
      <c r="O52" s="47">
        <v>0.26232644091230395</v>
      </c>
      <c r="P52" s="47">
        <v>8.9855641526574423E-2</v>
      </c>
      <c r="Q52" s="47">
        <v>0.32567287424545049</v>
      </c>
    </row>
    <row r="53" spans="1:17" x14ac:dyDescent="0.35">
      <c r="A53" s="1" t="s">
        <v>47</v>
      </c>
      <c r="B53" s="12" t="s">
        <v>180</v>
      </c>
      <c r="C53" s="46">
        <v>0.94461467692250101</v>
      </c>
      <c r="D53" s="47">
        <v>0.45136591570046863</v>
      </c>
      <c r="E53" s="47">
        <v>1.6104687616402615</v>
      </c>
      <c r="F53" s="47">
        <v>0.77230444734864512</v>
      </c>
      <c r="G53" s="47">
        <v>1.1497789899270501</v>
      </c>
      <c r="H53" s="47">
        <v>1.5875637357697727</v>
      </c>
      <c r="I53" s="47">
        <v>1.74011726261232</v>
      </c>
      <c r="J53" s="47">
        <v>5.193125209232754</v>
      </c>
      <c r="K53" s="47">
        <v>1.7902529281131669</v>
      </c>
      <c r="L53" s="47">
        <v>2.9320135867215544</v>
      </c>
      <c r="M53" s="47">
        <v>1.5853396505765296</v>
      </c>
      <c r="N53" s="47">
        <v>2.674840863705132</v>
      </c>
      <c r="O53" s="47">
        <v>1.7371449085761066</v>
      </c>
      <c r="P53" s="47">
        <v>0.74953297202134161</v>
      </c>
      <c r="Q53" s="47">
        <v>1.8426310278685798</v>
      </c>
    </row>
    <row r="54" spans="1:17" x14ac:dyDescent="0.35">
      <c r="A54" s="1" t="s">
        <v>48</v>
      </c>
      <c r="B54" s="12" t="s">
        <v>180</v>
      </c>
      <c r="C54" s="46">
        <v>1.1911756882891172E-2</v>
      </c>
      <c r="D54" s="47">
        <v>4.3392484170219547E-3</v>
      </c>
      <c r="E54" s="47">
        <v>1.8540093518565677E-2</v>
      </c>
      <c r="F54" s="47">
        <v>9.1460889746214948E-3</v>
      </c>
      <c r="G54" s="47">
        <v>1.7193896675215474E-2</v>
      </c>
      <c r="H54" s="47">
        <v>1.2440831784155853E-2</v>
      </c>
      <c r="I54" s="47">
        <v>9.8168605427062343E-3</v>
      </c>
      <c r="J54" s="47">
        <v>2.1201825241226571E-2</v>
      </c>
      <c r="K54" s="47">
        <v>0</v>
      </c>
      <c r="L54" s="47">
        <v>2.2045465419791133E-2</v>
      </c>
      <c r="M54" s="47">
        <v>2.1759280705711429E-2</v>
      </c>
      <c r="N54" s="47">
        <v>2.2045351480661966E-2</v>
      </c>
      <c r="O54" s="47">
        <v>2.0051753208291483E-2</v>
      </c>
      <c r="P54" s="47">
        <v>7.005712344731671E-3</v>
      </c>
      <c r="Q54" s="47">
        <v>2.9632159977264854E-2</v>
      </c>
    </row>
    <row r="55" spans="1:17" x14ac:dyDescent="0.35">
      <c r="A55" s="1" t="s">
        <v>49</v>
      </c>
      <c r="B55" s="12" t="s">
        <v>180</v>
      </c>
      <c r="C55" s="46">
        <v>3.0273786981735423E-2</v>
      </c>
      <c r="D55" s="47">
        <v>1.2441275866456828E-2</v>
      </c>
      <c r="E55" s="47">
        <v>4.2590953729213683E-2</v>
      </c>
      <c r="F55" s="47">
        <v>1.7890900943960838E-2</v>
      </c>
      <c r="G55" s="47">
        <v>2.3993278687075372E-2</v>
      </c>
      <c r="H55" s="47">
        <v>6.8012979891459366E-2</v>
      </c>
      <c r="I55" s="47">
        <v>5.4349821998559672E-2</v>
      </c>
      <c r="J55" s="47">
        <v>0.14469526697384516</v>
      </c>
      <c r="K55" s="47">
        <v>5.1050373829177084E-2</v>
      </c>
      <c r="L55" s="47">
        <v>7.5637684638780844E-2</v>
      </c>
      <c r="M55" s="47">
        <v>7.489053781082905E-2</v>
      </c>
      <c r="N55" s="47">
        <v>8.503590402127921E-2</v>
      </c>
      <c r="O55" s="47">
        <v>4.8351794573254697E-2</v>
      </c>
      <c r="P55" s="47">
        <v>1.4958537821101859E-2</v>
      </c>
      <c r="Q55" s="47">
        <v>3.8931378165459808E-2</v>
      </c>
    </row>
    <row r="56" spans="1:17" x14ac:dyDescent="0.35">
      <c r="A56" s="1" t="s">
        <v>50</v>
      </c>
      <c r="B56" s="12" t="s">
        <v>180</v>
      </c>
      <c r="C56" s="46">
        <v>0.72034205930881123</v>
      </c>
      <c r="D56" s="47">
        <v>0.21298266022156429</v>
      </c>
      <c r="E56" s="47">
        <v>0.55901299651313607</v>
      </c>
      <c r="F56" s="47">
        <v>0.28162710832827947</v>
      </c>
      <c r="G56" s="47">
        <v>0.36636500491569968</v>
      </c>
      <c r="H56" s="47">
        <v>1.5601819298742488</v>
      </c>
      <c r="I56" s="47">
        <v>0.72558427819438398</v>
      </c>
      <c r="J56" s="47">
        <v>1.8243682735365434</v>
      </c>
      <c r="K56" s="47">
        <v>0.71214507021951945</v>
      </c>
      <c r="L56" s="47">
        <v>1.2184830605330963</v>
      </c>
      <c r="M56" s="47">
        <v>1.4650408275222804</v>
      </c>
      <c r="N56" s="47">
        <v>1.0709132551047622</v>
      </c>
      <c r="O56" s="47">
        <v>0.59418644311848523</v>
      </c>
      <c r="P56" s="47">
        <v>0.17932334106143522</v>
      </c>
      <c r="Q56" s="47">
        <v>0.7972541205110435</v>
      </c>
    </row>
    <row r="57" spans="1:17" x14ac:dyDescent="0.35">
      <c r="A57" s="1" t="s">
        <v>51</v>
      </c>
      <c r="B57" s="12" t="s">
        <v>180</v>
      </c>
      <c r="C57" s="46">
        <v>8.9913833736759274E-3</v>
      </c>
      <c r="D57" s="47">
        <v>2.9684583381151767E-3</v>
      </c>
      <c r="E57" s="47">
        <v>4.9774054279603354E-3</v>
      </c>
      <c r="F57" s="47">
        <v>0</v>
      </c>
      <c r="G57" s="47">
        <v>1.0245188576416188E-2</v>
      </c>
      <c r="H57" s="47">
        <v>8.4894571565009552E-3</v>
      </c>
      <c r="I57" s="47">
        <v>6.4242266358958237E-3</v>
      </c>
      <c r="J57" s="47">
        <v>5.9156039449800094E-3</v>
      </c>
      <c r="K57" s="47">
        <v>8.1967387960783233E-3</v>
      </c>
      <c r="L57" s="47">
        <v>8.283868416846878E-3</v>
      </c>
      <c r="M57" s="47">
        <v>9.1531075412049738E-3</v>
      </c>
      <c r="N57" s="47">
        <v>8.2730394096124545E-3</v>
      </c>
      <c r="O57" s="47">
        <v>4.8251369671910901E-3</v>
      </c>
      <c r="P57" s="47">
        <v>4.7470725376136322E-3</v>
      </c>
      <c r="Q57" s="47">
        <v>1.4921927509770672E-2</v>
      </c>
    </row>
    <row r="58" spans="1:17" x14ac:dyDescent="0.35">
      <c r="A58" s="1" t="s">
        <v>52</v>
      </c>
      <c r="B58" s="12" t="s">
        <v>180</v>
      </c>
      <c r="C58" s="46">
        <v>3.3998464857237648E-2</v>
      </c>
      <c r="D58" s="47">
        <v>1.2353876880230185E-2</v>
      </c>
      <c r="E58" s="47">
        <v>4.5899048906863665E-2</v>
      </c>
      <c r="F58" s="47">
        <v>2.4814313058831715E-2</v>
      </c>
      <c r="G58" s="47">
        <v>5.4803148299580752E-2</v>
      </c>
      <c r="H58" s="47">
        <v>3.7168874326288154E-2</v>
      </c>
      <c r="I58" s="47">
        <v>2.2125533815840152E-2</v>
      </c>
      <c r="J58" s="47">
        <v>6.2854901001599323E-2</v>
      </c>
      <c r="K58" s="47">
        <v>3.0957066470006879E-2</v>
      </c>
      <c r="L58" s="47">
        <v>7.8738794404551254E-2</v>
      </c>
      <c r="M58" s="47">
        <v>2.3187588226553427E-2</v>
      </c>
      <c r="N58" s="47">
        <v>2.725658499940076E-2</v>
      </c>
      <c r="O58" s="47">
        <v>2.9847717078258985E-2</v>
      </c>
      <c r="P58" s="47">
        <v>2.0843312484557674E-2</v>
      </c>
      <c r="Q58" s="47">
        <v>9.31792994182426E-2</v>
      </c>
    </row>
    <row r="59" spans="1:17" x14ac:dyDescent="0.35">
      <c r="A59" s="1" t="s">
        <v>53</v>
      </c>
      <c r="B59" s="12" t="s">
        <v>180</v>
      </c>
      <c r="C59" s="46">
        <v>1.8689475115919417E-2</v>
      </c>
      <c r="D59" s="47">
        <v>6.480954700357042E-3</v>
      </c>
      <c r="E59" s="47">
        <v>9.6571413956524008E-3</v>
      </c>
      <c r="F59" s="47">
        <v>7.2363803465909076E-3</v>
      </c>
      <c r="G59" s="47">
        <v>2.2227595972930971E-2</v>
      </c>
      <c r="H59" s="47">
        <v>2.01774478595949E-2</v>
      </c>
      <c r="I59" s="47">
        <v>7.9211768791564423E-3</v>
      </c>
      <c r="J59" s="47">
        <v>1.2925337980859267E-2</v>
      </c>
      <c r="K59" s="47">
        <v>1.0201971215292498E-2</v>
      </c>
      <c r="L59" s="47">
        <v>1.7789250348596373E-2</v>
      </c>
      <c r="M59" s="47">
        <v>1.8040993283408035E-2</v>
      </c>
      <c r="N59" s="47">
        <v>8.7374274232642681E-3</v>
      </c>
      <c r="O59" s="47">
        <v>1.1446380670245145E-2</v>
      </c>
      <c r="P59" s="47">
        <v>1.0138333311718366E-2</v>
      </c>
      <c r="Q59" s="47">
        <v>4.9755298018128585E-2</v>
      </c>
    </row>
    <row r="60" spans="1:17" x14ac:dyDescent="0.35">
      <c r="A60" s="1" t="s">
        <v>55</v>
      </c>
      <c r="B60" s="12" t="s">
        <v>180</v>
      </c>
      <c r="C60" s="46">
        <v>0</v>
      </c>
      <c r="D60" s="47">
        <v>2.0309476682429501E-3</v>
      </c>
      <c r="E60" s="47">
        <v>1.2340986096816591E-2</v>
      </c>
      <c r="F60" s="47">
        <v>5.9717047813892402E-3</v>
      </c>
      <c r="G60" s="47">
        <v>2.1229054875097429E-2</v>
      </c>
      <c r="H60" s="47">
        <v>6.9190949382165832E-3</v>
      </c>
      <c r="I60" s="47">
        <v>7.5688018318710928E-3</v>
      </c>
      <c r="J60" s="47">
        <v>3.2294677589785485E-2</v>
      </c>
      <c r="K60" s="47">
        <v>1.2273953773142656E-2</v>
      </c>
      <c r="L60" s="47">
        <v>2.7627906097720652E-2</v>
      </c>
      <c r="M60" s="47">
        <v>7.7997498417725327E-3</v>
      </c>
      <c r="N60" s="47">
        <v>1.6251416508824945E-2</v>
      </c>
      <c r="O60" s="47">
        <v>1.269595598384091E-2</v>
      </c>
      <c r="P60" s="47">
        <v>6.9390495843335087E-3</v>
      </c>
      <c r="Q60" s="47">
        <v>2.6096647037753242E-2</v>
      </c>
    </row>
    <row r="61" spans="1:17" x14ac:dyDescent="0.35">
      <c r="A61" s="1" t="s">
        <v>56</v>
      </c>
      <c r="B61" s="12" t="s">
        <v>180</v>
      </c>
      <c r="C61" s="46">
        <v>1.8090100060491505E-2</v>
      </c>
      <c r="D61" s="47">
        <v>6.9794988823907323E-3</v>
      </c>
      <c r="E61" s="47">
        <v>2.0090399851145392E-2</v>
      </c>
      <c r="F61" s="47">
        <v>1.0797607856977772E-2</v>
      </c>
      <c r="G61" s="47">
        <v>1.8420914185089437E-2</v>
      </c>
      <c r="H61" s="47">
        <v>2.855272563713273E-2</v>
      </c>
      <c r="I61" s="47">
        <v>1.6129794415902184E-2</v>
      </c>
      <c r="J61" s="47">
        <v>5.0416871813078627E-2</v>
      </c>
      <c r="K61" s="47">
        <v>2.0351750252363621E-2</v>
      </c>
      <c r="L61" s="47">
        <v>4.0760534911697024E-2</v>
      </c>
      <c r="M61" s="47">
        <v>3.9628716343257764E-2</v>
      </c>
      <c r="N61" s="47">
        <v>3.8066110673286468E-2</v>
      </c>
      <c r="O61" s="47">
        <v>3.7145962635345371E-2</v>
      </c>
      <c r="P61" s="47">
        <v>1.3249900006478231E-2</v>
      </c>
      <c r="Q61" s="47">
        <v>5.1234979461496202E-2</v>
      </c>
    </row>
    <row r="62" spans="1:17" x14ac:dyDescent="0.35">
      <c r="A62" s="1" t="s">
        <v>57</v>
      </c>
      <c r="B62" s="12" t="s">
        <v>180</v>
      </c>
      <c r="C62" s="46">
        <v>2.6361118255596738E-2</v>
      </c>
      <c r="D62" s="47">
        <v>7.5985425315431045E-3</v>
      </c>
      <c r="E62" s="47">
        <v>2.6625920212716564E-2</v>
      </c>
      <c r="F62" s="47">
        <v>1.1842144283627011E-2</v>
      </c>
      <c r="G62" s="47">
        <v>9.6114553329841191E-3</v>
      </c>
      <c r="H62" s="47">
        <v>2.588798184792096E-2</v>
      </c>
      <c r="I62" s="47">
        <v>1.0829018410961346E-2</v>
      </c>
      <c r="J62" s="47">
        <v>2.6333153525612434E-2</v>
      </c>
      <c r="K62" s="47">
        <v>1.1732755333884962E-2</v>
      </c>
      <c r="L62" s="47">
        <v>2.4131964047436127E-2</v>
      </c>
      <c r="M62" s="47">
        <v>1.9120502311757194E-2</v>
      </c>
      <c r="N62" s="47">
        <v>1.267378184960026E-2</v>
      </c>
      <c r="O62" s="47">
        <v>8.8425397819133396E-3</v>
      </c>
      <c r="P62" s="47">
        <v>1.1474472951278701E-2</v>
      </c>
      <c r="Q62" s="47">
        <v>3.6688374025136104E-2</v>
      </c>
    </row>
    <row r="63" spans="1:17" x14ac:dyDescent="0.35">
      <c r="A63" s="1" t="s">
        <v>58</v>
      </c>
      <c r="B63" s="12" t="s">
        <v>180</v>
      </c>
      <c r="C63" s="46">
        <v>9.2297567622155498E-3</v>
      </c>
      <c r="D63" s="47">
        <v>3.194926688731072E-3</v>
      </c>
      <c r="E63" s="47">
        <v>0</v>
      </c>
      <c r="F63" s="47">
        <v>0</v>
      </c>
      <c r="G63" s="47">
        <v>6.3146934799534205E-3</v>
      </c>
      <c r="H63" s="47">
        <v>1.3909030664456222E-2</v>
      </c>
      <c r="I63" s="47">
        <v>5.6004269061956206E-3</v>
      </c>
      <c r="J63" s="47">
        <v>9.8644877926938497E-3</v>
      </c>
      <c r="K63" s="47">
        <v>0</v>
      </c>
      <c r="L63" s="47">
        <v>0</v>
      </c>
      <c r="M63" s="47">
        <v>1.1801427886779658E-2</v>
      </c>
      <c r="N63" s="47">
        <v>4.7043661422020207E-3</v>
      </c>
      <c r="O63" s="47">
        <v>3.6290089309967163E-3</v>
      </c>
      <c r="P63" s="47">
        <v>0</v>
      </c>
      <c r="Q63" s="47">
        <v>0</v>
      </c>
    </row>
    <row r="64" spans="1:17" x14ac:dyDescent="0.35">
      <c r="A64" s="1" t="s">
        <v>59</v>
      </c>
      <c r="B64" s="12" t="s">
        <v>180</v>
      </c>
      <c r="C64" s="46">
        <v>7.7249145775187874E-3</v>
      </c>
      <c r="D64" s="47">
        <v>3.6144067378554886E-3</v>
      </c>
      <c r="E64" s="47">
        <v>9.3101168732423641E-3</v>
      </c>
      <c r="F64" s="47">
        <v>6.8250254250332987E-3</v>
      </c>
      <c r="G64" s="47">
        <v>1.7037298153401468E-2</v>
      </c>
      <c r="H64" s="47">
        <v>6.6232787687522041E-3</v>
      </c>
      <c r="I64" s="47">
        <v>7.8272297394772743E-3</v>
      </c>
      <c r="J64" s="47">
        <v>1.3466227693955959E-2</v>
      </c>
      <c r="K64" s="47">
        <v>1.0038185318357316E-2</v>
      </c>
      <c r="L64" s="47">
        <v>2.3862912574713485E-2</v>
      </c>
      <c r="M64" s="47">
        <v>1.5777904232909343E-2</v>
      </c>
      <c r="N64" s="47">
        <v>1.0893160602717163E-2</v>
      </c>
      <c r="O64" s="47">
        <v>1.3155397693382918E-2</v>
      </c>
      <c r="P64" s="47">
        <v>1.0366409224338425E-2</v>
      </c>
      <c r="Q64" s="47">
        <v>3.5800284737824192E-2</v>
      </c>
    </row>
    <row r="65" spans="1:17" x14ac:dyDescent="0.35">
      <c r="A65" s="1" t="s">
        <v>60</v>
      </c>
      <c r="B65" s="12" t="s">
        <v>180</v>
      </c>
      <c r="C65" s="46">
        <v>2.7768697007420642E-3</v>
      </c>
      <c r="D65" s="47">
        <v>1.2299093389086565E-3</v>
      </c>
      <c r="E65" s="47">
        <v>4.5434003640409896E-3</v>
      </c>
      <c r="F65" s="47">
        <v>3.1855723098481109E-3</v>
      </c>
      <c r="G65" s="47">
        <v>3.895573898825758E-3</v>
      </c>
      <c r="H65" s="47">
        <v>4.5149802339042172E-3</v>
      </c>
      <c r="I65" s="47">
        <v>2.5858871292108792E-3</v>
      </c>
      <c r="J65" s="47">
        <v>0</v>
      </c>
      <c r="K65" s="47">
        <v>0</v>
      </c>
      <c r="L65" s="47">
        <v>0</v>
      </c>
      <c r="M65" s="47">
        <v>3.2747087600137922E-3</v>
      </c>
      <c r="N65" s="47">
        <v>2.6407008988977277E-3</v>
      </c>
      <c r="O65" s="47">
        <v>2.8313255182787784E-3</v>
      </c>
      <c r="P65" s="47">
        <v>2.9125234751335009E-3</v>
      </c>
      <c r="Q65" s="47">
        <v>1.0066213290718199E-2</v>
      </c>
    </row>
    <row r="66" spans="1:17" x14ac:dyDescent="0.35">
      <c r="A66" s="1" t="s">
        <v>173</v>
      </c>
      <c r="B66" s="12" t="s">
        <v>180</v>
      </c>
      <c r="C66" s="46">
        <v>3.9698894808889093E-3</v>
      </c>
      <c r="D66" s="47">
        <v>2.6621373107135488E-3</v>
      </c>
      <c r="E66" s="47">
        <v>3.4260424843216342E-3</v>
      </c>
      <c r="F66" s="47">
        <v>0</v>
      </c>
      <c r="G66" s="47">
        <v>2.6922573514641971E-3</v>
      </c>
      <c r="H66" s="47">
        <v>0</v>
      </c>
      <c r="I66" s="47">
        <v>0</v>
      </c>
      <c r="J66" s="47">
        <v>0</v>
      </c>
      <c r="K66" s="47">
        <v>0</v>
      </c>
      <c r="L66" s="47">
        <v>0</v>
      </c>
      <c r="M66" s="47">
        <v>3.3196562230946723E-3</v>
      </c>
      <c r="N66" s="47">
        <v>0</v>
      </c>
      <c r="O66" s="47">
        <v>2.5660852055474255E-3</v>
      </c>
      <c r="P66" s="47">
        <v>4.5287596040344495E-3</v>
      </c>
      <c r="Q66" s="47">
        <v>0</v>
      </c>
    </row>
    <row r="67" spans="1:17" x14ac:dyDescent="0.35">
      <c r="A67" s="15" t="s">
        <v>38</v>
      </c>
      <c r="B67" s="16" t="s">
        <v>180</v>
      </c>
      <c r="C67" s="48">
        <v>2.6463248593687125</v>
      </c>
      <c r="D67" s="49">
        <v>1.127706786843601</v>
      </c>
      <c r="E67" s="49">
        <v>5.153047570338873</v>
      </c>
      <c r="F67" s="49">
        <v>2.4473905604593114</v>
      </c>
      <c r="G67" s="49">
        <v>4.8584134622617476</v>
      </c>
      <c r="H67" s="49">
        <v>4.525027866613879</v>
      </c>
      <c r="I67" s="49">
        <v>3.7815735416677545</v>
      </c>
      <c r="J67" s="49">
        <v>14.317817351899485</v>
      </c>
      <c r="K67" s="49">
        <v>4.6154887326139642</v>
      </c>
      <c r="L67" s="49">
        <v>11.190188363096174</v>
      </c>
      <c r="M67" s="49">
        <v>4.6787115764555498</v>
      </c>
      <c r="N67" s="49">
        <v>5.8546037241209321</v>
      </c>
      <c r="O67" s="49">
        <v>5.7823549423126828</v>
      </c>
      <c r="P67" s="49">
        <v>2.3401329933687172</v>
      </c>
      <c r="Q67" s="49">
        <v>7.0950114945886309</v>
      </c>
    </row>
    <row r="68" spans="1:17" x14ac:dyDescent="0.35">
      <c r="A68" s="1" t="s">
        <v>62</v>
      </c>
      <c r="B68" s="12" t="s">
        <v>180</v>
      </c>
      <c r="C68" s="46">
        <v>1.4793228181120806E-2</v>
      </c>
      <c r="D68" s="47">
        <v>4.2774017659505444E-3</v>
      </c>
      <c r="E68" s="47">
        <v>4.8328538726070029E-3</v>
      </c>
      <c r="F68" s="47">
        <v>4.6255776959449541E-3</v>
      </c>
      <c r="G68" s="47">
        <v>1.7046077397778539E-3</v>
      </c>
      <c r="H68" s="47">
        <v>2.3376034072470915E-2</v>
      </c>
      <c r="I68" s="47">
        <v>2.8388579416959545E-3</v>
      </c>
      <c r="J68" s="47">
        <v>2.6575277863773849E-3</v>
      </c>
      <c r="K68" s="47">
        <v>3.7088644551225135E-3</v>
      </c>
      <c r="L68" s="47">
        <v>1.9302355494194626E-3</v>
      </c>
      <c r="M68" s="47">
        <v>8.6688144302697282E-3</v>
      </c>
      <c r="N68" s="47">
        <v>5.7404089167784516E-3</v>
      </c>
      <c r="O68" s="47">
        <v>2.1926382888745226E-3</v>
      </c>
      <c r="P68" s="47">
        <v>3.3200331909239988E-3</v>
      </c>
      <c r="Q68" s="47">
        <v>2.0586197090484985E-3</v>
      </c>
    </row>
    <row r="69" spans="1:17" x14ac:dyDescent="0.35">
      <c r="A69" s="1" t="s">
        <v>63</v>
      </c>
      <c r="B69" s="12" t="s">
        <v>180</v>
      </c>
      <c r="C69" s="46">
        <v>1.9810247470963459E-2</v>
      </c>
      <c r="D69" s="47">
        <v>1.6900523957496701E-2</v>
      </c>
      <c r="E69" s="47">
        <v>1.8668038203386174E-2</v>
      </c>
      <c r="F69" s="47">
        <v>2.9006695150665746E-2</v>
      </c>
      <c r="G69" s="47">
        <v>1.6631893799701526E-2</v>
      </c>
      <c r="H69" s="47">
        <v>2.2465745127916027E-2</v>
      </c>
      <c r="I69" s="47">
        <v>1.798520653334219E-2</v>
      </c>
      <c r="J69" s="47">
        <v>1.2229210907857998E-2</v>
      </c>
      <c r="K69" s="47">
        <v>1.9711339728827198E-2</v>
      </c>
      <c r="L69" s="47">
        <v>1.7694001444701565E-2</v>
      </c>
      <c r="M69" s="47">
        <v>2.1120069225605297E-2</v>
      </c>
      <c r="N69" s="47">
        <v>2.0975028303974089E-2</v>
      </c>
      <c r="O69" s="47">
        <v>2.1587964892066918E-2</v>
      </c>
      <c r="P69" s="47">
        <v>3.3267080800906138E-2</v>
      </c>
      <c r="Q69" s="47">
        <v>2.3815618035113985E-2</v>
      </c>
    </row>
    <row r="70" spans="1:17" x14ac:dyDescent="0.35">
      <c r="A70" s="1" t="s">
        <v>64</v>
      </c>
      <c r="B70" s="12" t="s">
        <v>180</v>
      </c>
      <c r="C70" s="46">
        <v>3.8551706440594592E-3</v>
      </c>
      <c r="D70" s="47">
        <v>0</v>
      </c>
      <c r="E70" s="47">
        <v>5.3489356816867921E-3</v>
      </c>
      <c r="F70" s="47">
        <v>8.4378997716767802E-3</v>
      </c>
      <c r="G70" s="47">
        <v>0</v>
      </c>
      <c r="H70" s="47">
        <v>3.2456627531450861E-3</v>
      </c>
      <c r="I70" s="47">
        <v>0</v>
      </c>
      <c r="J70" s="47">
        <v>0</v>
      </c>
      <c r="K70" s="47">
        <v>0</v>
      </c>
      <c r="L70" s="47">
        <v>0</v>
      </c>
      <c r="M70" s="47">
        <v>5.6993855909502136E-3</v>
      </c>
      <c r="N70" s="47">
        <v>5.5380522582572263E-3</v>
      </c>
      <c r="O70" s="47">
        <v>4.3490845615008549E-3</v>
      </c>
      <c r="P70" s="47">
        <v>7.4551347146493609E-3</v>
      </c>
      <c r="Q70" s="47">
        <v>3.5076025104054101E-3</v>
      </c>
    </row>
    <row r="71" spans="1:17" x14ac:dyDescent="0.35">
      <c r="A71" s="1" t="s">
        <v>65</v>
      </c>
      <c r="B71" s="12" t="s">
        <v>180</v>
      </c>
      <c r="C71" s="46">
        <v>0.18442691223266194</v>
      </c>
      <c r="D71" s="47">
        <v>2.6073469019036739E-2</v>
      </c>
      <c r="E71" s="47">
        <v>4.5113855310739408E-2</v>
      </c>
      <c r="F71" s="47">
        <v>3.7158460559200773E-2</v>
      </c>
      <c r="G71" s="47">
        <v>2.1055903887269762E-2</v>
      </c>
      <c r="H71" s="47">
        <v>0.15968254131395776</v>
      </c>
      <c r="I71" s="47">
        <v>1.7589477344360383E-2</v>
      </c>
      <c r="J71" s="47">
        <v>2.6009012669637614E-2</v>
      </c>
      <c r="K71" s="47">
        <v>3.8133108960305917E-2</v>
      </c>
      <c r="L71" s="47">
        <v>2.1625715649072598E-2</v>
      </c>
      <c r="M71" s="47">
        <v>0.14658064922452427</v>
      </c>
      <c r="N71" s="47">
        <v>8.266431962722233E-2</v>
      </c>
      <c r="O71" s="47">
        <v>3.9646692155956217E-2</v>
      </c>
      <c r="P71" s="47">
        <v>3.2671447114665152E-2</v>
      </c>
      <c r="Q71" s="47">
        <v>4.4907288954453568E-2</v>
      </c>
    </row>
    <row r="72" spans="1:17" x14ac:dyDescent="0.35">
      <c r="A72" s="1" t="s">
        <v>66</v>
      </c>
      <c r="B72" s="12" t="s">
        <v>180</v>
      </c>
      <c r="C72" s="46">
        <v>0</v>
      </c>
      <c r="D72" s="47">
        <v>0</v>
      </c>
      <c r="E72" s="47">
        <v>0</v>
      </c>
      <c r="F72" s="47">
        <v>0</v>
      </c>
      <c r="G72" s="47">
        <v>0</v>
      </c>
      <c r="H72" s="47">
        <v>0</v>
      </c>
      <c r="I72" s="47">
        <v>0</v>
      </c>
      <c r="J72" s="47">
        <v>0</v>
      </c>
      <c r="K72" s="47">
        <v>0</v>
      </c>
      <c r="L72" s="47">
        <v>0</v>
      </c>
      <c r="M72" s="47">
        <v>6.7706348410489217E-3</v>
      </c>
      <c r="N72" s="47">
        <v>3.18778528932515E-3</v>
      </c>
      <c r="O72" s="47">
        <v>0</v>
      </c>
      <c r="P72" s="47">
        <v>0</v>
      </c>
      <c r="Q72" s="47">
        <v>0</v>
      </c>
    </row>
    <row r="73" spans="1:17" x14ac:dyDescent="0.35">
      <c r="A73" s="1" t="s">
        <v>67</v>
      </c>
      <c r="B73" s="12" t="s">
        <v>180</v>
      </c>
      <c r="C73" s="46">
        <v>0</v>
      </c>
      <c r="D73" s="47">
        <v>4.762265801391892E-3</v>
      </c>
      <c r="E73" s="47">
        <v>8.3949513663436302E-3</v>
      </c>
      <c r="F73" s="47">
        <v>0</v>
      </c>
      <c r="G73" s="47">
        <v>0</v>
      </c>
      <c r="H73" s="47">
        <v>0</v>
      </c>
      <c r="I73" s="47">
        <v>5.8451734410562952E-3</v>
      </c>
      <c r="J73" s="47">
        <v>1.4075175055033338E-2</v>
      </c>
      <c r="K73" s="47">
        <v>5.8132841839253838E-3</v>
      </c>
      <c r="L73" s="47">
        <v>0.18543013794256141</v>
      </c>
      <c r="M73" s="47">
        <v>0</v>
      </c>
      <c r="N73" s="47">
        <v>1.4251035950531583E-2</v>
      </c>
      <c r="O73" s="47">
        <v>5.0316998826810269E-3</v>
      </c>
      <c r="P73" s="47">
        <v>0</v>
      </c>
      <c r="Q73" s="47">
        <v>0</v>
      </c>
    </row>
    <row r="74" spans="1:17" x14ac:dyDescent="0.35">
      <c r="A74" s="15" t="s">
        <v>68</v>
      </c>
      <c r="B74" s="16" t="s">
        <v>180</v>
      </c>
      <c r="C74" s="48">
        <v>3.7142318374793336E-2</v>
      </c>
      <c r="D74" s="49">
        <v>2.443890993828049E-2</v>
      </c>
      <c r="E74" s="49">
        <v>4.2053787707843085E-2</v>
      </c>
      <c r="F74" s="49">
        <v>3.9614606637037621E-2</v>
      </c>
      <c r="G74" s="49">
        <v>5.3248683718193975E-2</v>
      </c>
      <c r="H74" s="49">
        <v>3.0019392662973536E-2</v>
      </c>
      <c r="I74" s="49">
        <v>2.808748734559606E-2</v>
      </c>
      <c r="J74" s="49">
        <v>4.0312149581192891E-2</v>
      </c>
      <c r="K74" s="49">
        <v>4.1746050547624591E-2</v>
      </c>
      <c r="L74" s="49">
        <v>5.5271014467369678E-2</v>
      </c>
      <c r="M74" s="49">
        <v>3.4553847105432675E-2</v>
      </c>
      <c r="N74" s="49">
        <v>3.5043709288228767E-2</v>
      </c>
      <c r="O74" s="49">
        <v>4.7703141829682376E-2</v>
      </c>
      <c r="P74" s="49">
        <v>5.5545898215167006E-2</v>
      </c>
      <c r="Q74" s="49">
        <v>0.18471864152667219</v>
      </c>
    </row>
    <row r="75" spans="1:17" x14ac:dyDescent="0.35">
      <c r="A75" s="1" t="s">
        <v>69</v>
      </c>
      <c r="B75" s="12" t="s">
        <v>180</v>
      </c>
      <c r="C75" s="46">
        <v>1.6352599678795411E-2</v>
      </c>
      <c r="D75" s="47">
        <v>1.0165948358829339E-2</v>
      </c>
      <c r="E75" s="47">
        <v>1.3635888239873609E-2</v>
      </c>
      <c r="F75" s="47">
        <v>1.1583606032710895E-2</v>
      </c>
      <c r="G75" s="47">
        <v>1.1124669785872959E-2</v>
      </c>
      <c r="H75" s="47">
        <v>1.4800040453207489E-2</v>
      </c>
      <c r="I75" s="47">
        <v>9.1983226637477444E-3</v>
      </c>
      <c r="J75" s="47">
        <v>1.0098387025646275E-2</v>
      </c>
      <c r="K75" s="47">
        <v>1.2263116472079338E-2</v>
      </c>
      <c r="L75" s="47">
        <v>1.2473321928882734E-2</v>
      </c>
      <c r="M75" s="47">
        <v>1.3471803145751839E-2</v>
      </c>
      <c r="N75" s="47">
        <v>1.2134309836403644E-2</v>
      </c>
      <c r="O75" s="47">
        <v>1.3061603279916957E-2</v>
      </c>
      <c r="P75" s="47">
        <v>1.6312327661080012E-2</v>
      </c>
      <c r="Q75" s="47">
        <v>3.5252658704743214E-2</v>
      </c>
    </row>
    <row r="76" spans="1:17" x14ac:dyDescent="0.35">
      <c r="A76" s="1" t="s">
        <v>70</v>
      </c>
      <c r="B76" s="12" t="s">
        <v>180</v>
      </c>
      <c r="C76" s="46">
        <v>0</v>
      </c>
      <c r="D76" s="47">
        <v>0</v>
      </c>
      <c r="E76" s="47">
        <v>0</v>
      </c>
      <c r="F76" s="47">
        <v>0</v>
      </c>
      <c r="G76" s="47">
        <v>4.6146429266350009E-3</v>
      </c>
      <c r="H76" s="47">
        <v>0</v>
      </c>
      <c r="I76" s="47">
        <v>0</v>
      </c>
      <c r="J76" s="47">
        <v>0</v>
      </c>
      <c r="K76" s="47">
        <v>0</v>
      </c>
      <c r="L76" s="47">
        <v>0</v>
      </c>
      <c r="M76" s="47">
        <v>0</v>
      </c>
      <c r="N76" s="47">
        <v>0</v>
      </c>
      <c r="O76" s="47">
        <v>1.3300761536859895E-2</v>
      </c>
      <c r="P76" s="47">
        <v>7.1506307561165529E-3</v>
      </c>
      <c r="Q76" s="47">
        <v>1.7501885458168425E-2</v>
      </c>
    </row>
    <row r="77" spans="1:17" x14ac:dyDescent="0.35">
      <c r="A77" s="1" t="s">
        <v>71</v>
      </c>
      <c r="B77" s="12" t="s">
        <v>180</v>
      </c>
      <c r="C77" s="46">
        <v>2.0789718695997925E-2</v>
      </c>
      <c r="D77" s="47">
        <v>1.4272961579451151E-2</v>
      </c>
      <c r="E77" s="47">
        <v>2.8417899467969479E-2</v>
      </c>
      <c r="F77" s="47">
        <v>2.8031000604326724E-2</v>
      </c>
      <c r="G77" s="47">
        <v>3.7509371005686014E-2</v>
      </c>
      <c r="H77" s="47">
        <v>1.5219352209766045E-2</v>
      </c>
      <c r="I77" s="47">
        <v>1.8889164681848317E-2</v>
      </c>
      <c r="J77" s="47">
        <v>3.0213762555546614E-2</v>
      </c>
      <c r="K77" s="47">
        <v>2.9482934075545249E-2</v>
      </c>
      <c r="L77" s="47">
        <v>4.2797692538486948E-2</v>
      </c>
      <c r="M77" s="47">
        <v>2.1082043959680836E-2</v>
      </c>
      <c r="N77" s="47">
        <v>2.2909399451825119E-2</v>
      </c>
      <c r="O77" s="47">
        <v>2.1340777012905522E-2</v>
      </c>
      <c r="P77" s="47">
        <v>3.2082939797970444E-2</v>
      </c>
      <c r="Q77" s="47">
        <v>0.13196409736376055</v>
      </c>
    </row>
    <row r="78" spans="1:17" x14ac:dyDescent="0.35">
      <c r="A78" s="15" t="s">
        <v>61</v>
      </c>
      <c r="B78" s="16" t="s">
        <v>180</v>
      </c>
      <c r="C78" s="48">
        <v>0.22288555852880565</v>
      </c>
      <c r="D78" s="49">
        <v>5.2013660543875878E-2</v>
      </c>
      <c r="E78" s="49">
        <v>8.2358634434763017E-2</v>
      </c>
      <c r="F78" s="49">
        <v>7.9228633177488253E-2</v>
      </c>
      <c r="G78" s="49">
        <v>3.9392405426749141E-2</v>
      </c>
      <c r="H78" s="49">
        <v>0.2087699832674898</v>
      </c>
      <c r="I78" s="49">
        <v>4.4258715260454828E-2</v>
      </c>
      <c r="J78" s="49">
        <v>5.497092641890633E-2</v>
      </c>
      <c r="K78" s="49">
        <v>6.736659732818101E-2</v>
      </c>
      <c r="L78" s="49">
        <v>0.22668009058575506</v>
      </c>
      <c r="M78" s="49">
        <v>0.18883955331239843</v>
      </c>
      <c r="N78" s="49">
        <v>0.13235663034608883</v>
      </c>
      <c r="O78" s="49">
        <v>7.2808079781079546E-2</v>
      </c>
      <c r="P78" s="49">
        <v>7.6713695821144651E-2</v>
      </c>
      <c r="Q78" s="49">
        <v>7.4289129209021462E-2</v>
      </c>
    </row>
    <row r="79" spans="1:17" x14ac:dyDescent="0.35">
      <c r="A79" s="1" t="s">
        <v>73</v>
      </c>
      <c r="B79" s="12" t="s">
        <v>180</v>
      </c>
      <c r="C79" s="46">
        <v>0</v>
      </c>
      <c r="D79" s="47">
        <v>0</v>
      </c>
      <c r="E79" s="47">
        <v>0</v>
      </c>
      <c r="F79" s="47">
        <v>0</v>
      </c>
      <c r="G79" s="47">
        <v>7.3625916996863494E-2</v>
      </c>
      <c r="H79" s="47">
        <v>0</v>
      </c>
      <c r="I79" s="47">
        <v>0</v>
      </c>
      <c r="J79" s="47">
        <v>1.9354307807425062E-2</v>
      </c>
      <c r="K79" s="47">
        <v>1.8109605039336122E-2</v>
      </c>
      <c r="L79" s="47">
        <v>7.1794112816585071E-2</v>
      </c>
      <c r="M79" s="47">
        <v>0</v>
      </c>
      <c r="N79" s="47">
        <v>0</v>
      </c>
      <c r="O79" s="47">
        <v>7.5481524945910636E-2</v>
      </c>
      <c r="P79" s="47">
        <v>3.4848637665342276E-2</v>
      </c>
      <c r="Q79" s="47">
        <v>1.6818464435674529E-2</v>
      </c>
    </row>
    <row r="80" spans="1:17" x14ac:dyDescent="0.35">
      <c r="A80" s="1" t="s">
        <v>74</v>
      </c>
      <c r="B80" s="12" t="s">
        <v>180</v>
      </c>
      <c r="C80" s="46">
        <v>4.8758763624412393E-2</v>
      </c>
      <c r="D80" s="47">
        <v>1.4130573449001909E-2</v>
      </c>
      <c r="E80" s="47">
        <v>4.246615355082195E-2</v>
      </c>
      <c r="F80" s="47">
        <v>3.5976434309266857E-2</v>
      </c>
      <c r="G80" s="47">
        <v>3.9423865825033919E-2</v>
      </c>
      <c r="H80" s="47">
        <v>8.7423754991681049E-2</v>
      </c>
      <c r="I80" s="47">
        <v>0</v>
      </c>
      <c r="J80" s="47">
        <v>0</v>
      </c>
      <c r="K80" s="47">
        <v>0</v>
      </c>
      <c r="L80" s="47">
        <v>0</v>
      </c>
      <c r="M80" s="47">
        <v>6.6424210291117142E-2</v>
      </c>
      <c r="N80" s="47">
        <v>3.6792004284201443E-2</v>
      </c>
      <c r="O80" s="47">
        <v>3.7297210222905192E-2</v>
      </c>
      <c r="P80" s="47">
        <v>3.5147689847031885E-2</v>
      </c>
      <c r="Q80" s="47">
        <v>0.1168720052583372</v>
      </c>
    </row>
    <row r="81" spans="1:17" x14ac:dyDescent="0.35">
      <c r="A81" s="1" t="s">
        <v>75</v>
      </c>
      <c r="B81" s="12" t="s">
        <v>180</v>
      </c>
      <c r="C81" s="46">
        <v>1.4158628176590573E-2</v>
      </c>
      <c r="D81" s="47">
        <v>3.3519668663711272E-3</v>
      </c>
      <c r="E81" s="47">
        <v>6.9797981194644901E-3</v>
      </c>
      <c r="F81" s="47">
        <v>3.9974375183014126E-3</v>
      </c>
      <c r="G81" s="47">
        <v>8.0400790901262349E-3</v>
      </c>
      <c r="H81" s="47">
        <v>1.7628067528830775E-2</v>
      </c>
      <c r="I81" s="47">
        <v>5.5347783673377563E-3</v>
      </c>
      <c r="J81" s="47">
        <v>8.4494041344153475E-3</v>
      </c>
      <c r="K81" s="47">
        <v>6.2335247034628867E-3</v>
      </c>
      <c r="L81" s="47">
        <v>9.476930445689126E-3</v>
      </c>
      <c r="M81" s="47">
        <v>8.8924354997165327E-3</v>
      </c>
      <c r="N81" s="47">
        <v>6.727525159711624E-3</v>
      </c>
      <c r="O81" s="47">
        <v>5.0613470674223402E-3</v>
      </c>
      <c r="P81" s="47">
        <v>2.0629364264565866E-3</v>
      </c>
      <c r="Q81" s="47">
        <v>1.5934646017089583E-2</v>
      </c>
    </row>
    <row r="82" spans="1:17" x14ac:dyDescent="0.35">
      <c r="A82" s="1" t="s">
        <v>76</v>
      </c>
      <c r="B82" s="12" t="s">
        <v>180</v>
      </c>
      <c r="C82" s="46">
        <v>2.0243474428412095E-2</v>
      </c>
      <c r="D82" s="47">
        <v>6.1154735800701444E-3</v>
      </c>
      <c r="E82" s="47">
        <v>6.1138704723356571E-3</v>
      </c>
      <c r="F82" s="47">
        <v>4.2374760482816508E-3</v>
      </c>
      <c r="G82" s="47">
        <v>7.4168553411227984E-3</v>
      </c>
      <c r="H82" s="47">
        <v>3.1471101185216649E-2</v>
      </c>
      <c r="I82" s="47">
        <v>1.3147635839014148E-2</v>
      </c>
      <c r="J82" s="47">
        <v>8.2076957099304158E-3</v>
      </c>
      <c r="K82" s="47">
        <v>8.117607591089402E-3</v>
      </c>
      <c r="L82" s="47">
        <v>7.9505913192652392E-3</v>
      </c>
      <c r="M82" s="47">
        <v>1.715991169277235E-2</v>
      </c>
      <c r="N82" s="47">
        <v>1.2322555700111234E-2</v>
      </c>
      <c r="O82" s="47">
        <v>5.3571089473038293E-3</v>
      </c>
      <c r="P82" s="47">
        <v>5.077749616180508E-3</v>
      </c>
      <c r="Q82" s="47">
        <v>1.6101968423618284E-2</v>
      </c>
    </row>
    <row r="83" spans="1:17" x14ac:dyDescent="0.35">
      <c r="A83" s="1" t="s">
        <v>77</v>
      </c>
      <c r="B83" s="12" t="s">
        <v>180</v>
      </c>
      <c r="C83" s="46">
        <v>0</v>
      </c>
      <c r="D83" s="47">
        <v>0</v>
      </c>
      <c r="E83" s="47">
        <v>1.7470914437334433E-2</v>
      </c>
      <c r="F83" s="47">
        <v>2.5521093162833533E-2</v>
      </c>
      <c r="G83" s="47">
        <v>3.5689041398269311E-2</v>
      </c>
      <c r="H83" s="47">
        <v>0</v>
      </c>
      <c r="I83" s="47">
        <v>1.4859623831414445E-2</v>
      </c>
      <c r="J83" s="47">
        <v>2.1574620363999052E-2</v>
      </c>
      <c r="K83" s="47">
        <v>3.2468833088186468E-2</v>
      </c>
      <c r="L83" s="47">
        <v>4.9771105830140133E-2</v>
      </c>
      <c r="M83" s="47">
        <v>1.2196789315614534E-2</v>
      </c>
      <c r="N83" s="47">
        <v>2.063613803534527E-2</v>
      </c>
      <c r="O83" s="47">
        <v>3.8344457109471763E-2</v>
      </c>
      <c r="P83" s="47">
        <v>8.4620269383528346E-2</v>
      </c>
      <c r="Q83" s="47">
        <v>0.10668657725265086</v>
      </c>
    </row>
    <row r="84" spans="1:17" x14ac:dyDescent="0.35">
      <c r="A84" s="1" t="s">
        <v>78</v>
      </c>
      <c r="B84" s="12" t="s">
        <v>180</v>
      </c>
      <c r="C84" s="46">
        <v>8.5070167017850199E-3</v>
      </c>
      <c r="D84" s="47">
        <v>3.0444433497844848E-3</v>
      </c>
      <c r="E84" s="47">
        <v>1.4440036211256432E-2</v>
      </c>
      <c r="F84" s="47">
        <v>5.6861663172347475E-3</v>
      </c>
      <c r="G84" s="47">
        <v>1.5061222552926423E-2</v>
      </c>
      <c r="H84" s="47">
        <v>1.2209563744623638E-2</v>
      </c>
      <c r="I84" s="47">
        <v>1.6764674894089501E-2</v>
      </c>
      <c r="J84" s="47">
        <v>4.8808100431053929E-2</v>
      </c>
      <c r="K84" s="47">
        <v>1.7891189566518473E-2</v>
      </c>
      <c r="L84" s="47">
        <v>3.1668541183755394E-2</v>
      </c>
      <c r="M84" s="47">
        <v>1.3838569345059771E-2</v>
      </c>
      <c r="N84" s="47">
        <v>2.3408030949141651E-2</v>
      </c>
      <c r="O84" s="47">
        <v>1.6291801029151801E-2</v>
      </c>
      <c r="P84" s="47">
        <v>1.0351468994879154E-2</v>
      </c>
      <c r="Q84" s="47">
        <v>1.8973703105381646E-2</v>
      </c>
    </row>
    <row r="85" spans="1:17" x14ac:dyDescent="0.35">
      <c r="A85" s="15" t="s">
        <v>72</v>
      </c>
      <c r="B85" s="16" t="s">
        <v>180</v>
      </c>
      <c r="C85" s="48">
        <v>9.1667882931200081E-2</v>
      </c>
      <c r="D85" s="49">
        <v>2.6642457245227666E-2</v>
      </c>
      <c r="E85" s="49">
        <v>8.7470772791212958E-2</v>
      </c>
      <c r="F85" s="49">
        <v>7.5418607355918196E-2</v>
      </c>
      <c r="G85" s="49">
        <v>0.17925698120434216</v>
      </c>
      <c r="H85" s="49">
        <v>0.14873248745035211</v>
      </c>
      <c r="I85" s="49">
        <v>5.0306712931855846E-2</v>
      </c>
      <c r="J85" s="49">
        <v>0.1063941284468238</v>
      </c>
      <c r="K85" s="49">
        <v>8.282075998859334E-2</v>
      </c>
      <c r="L85" s="49">
        <v>0.17066128159543495</v>
      </c>
      <c r="M85" s="49">
        <v>0.11851191614428033</v>
      </c>
      <c r="N85" s="49">
        <v>9.9886254128511223E-2</v>
      </c>
      <c r="O85" s="49">
        <v>0.17783344932216555</v>
      </c>
      <c r="P85" s="49">
        <v>0.17210875193341874</v>
      </c>
      <c r="Q85" s="49">
        <v>0.2913873644927521</v>
      </c>
    </row>
    <row r="86" spans="1:17" x14ac:dyDescent="0.35">
      <c r="A86" s="1" t="s">
        <v>80</v>
      </c>
      <c r="B86" s="12" t="s">
        <v>180</v>
      </c>
      <c r="C86" s="46">
        <v>1.4227859092656951E-2</v>
      </c>
      <c r="D86" s="47">
        <v>7.8267640949802233E-3</v>
      </c>
      <c r="E86" s="47">
        <v>5.3013102790098552E-3</v>
      </c>
      <c r="F86" s="47">
        <v>8.8517708177304651E-3</v>
      </c>
      <c r="G86" s="47">
        <v>2.2074276123985798E-2</v>
      </c>
      <c r="H86" s="47">
        <v>1.5718345544196561E-2</v>
      </c>
      <c r="I86" s="47">
        <v>1.3288523772491853E-2</v>
      </c>
      <c r="J86" s="47">
        <v>3.0994841298776156E-3</v>
      </c>
      <c r="K86" s="47">
        <v>8.7969085223821419E-3</v>
      </c>
      <c r="L86" s="47">
        <v>2.8719595879786154E-2</v>
      </c>
      <c r="M86" s="47">
        <v>1.2409177098919597E-2</v>
      </c>
      <c r="N86" s="47">
        <v>6.2398351154813406E-3</v>
      </c>
      <c r="O86" s="47">
        <v>8.1751415597077493E-3</v>
      </c>
      <c r="P86" s="47">
        <v>1.6100044356865292E-2</v>
      </c>
      <c r="Q86" s="47">
        <v>7.1786781734209576E-2</v>
      </c>
    </row>
    <row r="87" spans="1:17" x14ac:dyDescent="0.35">
      <c r="A87" s="1" t="s">
        <v>81</v>
      </c>
      <c r="B87" s="12" t="s">
        <v>180</v>
      </c>
      <c r="C87" s="46">
        <v>2.5610415384245953E-3</v>
      </c>
      <c r="D87" s="47">
        <v>0</v>
      </c>
      <c r="E87" s="47">
        <v>0</v>
      </c>
      <c r="F87" s="47">
        <v>0</v>
      </c>
      <c r="G87" s="47">
        <v>0</v>
      </c>
      <c r="H87" s="47">
        <v>0</v>
      </c>
      <c r="I87" s="47">
        <v>2.4622166864464969E-2</v>
      </c>
      <c r="J87" s="47">
        <v>3.9641490434382816E-2</v>
      </c>
      <c r="K87" s="47">
        <v>5.6670747813965507E-2</v>
      </c>
      <c r="L87" s="47">
        <v>0.16105424643169175</v>
      </c>
      <c r="M87" s="47">
        <v>0</v>
      </c>
      <c r="N87" s="47">
        <v>0</v>
      </c>
      <c r="O87" s="47">
        <v>0</v>
      </c>
      <c r="P87" s="47">
        <v>0</v>
      </c>
      <c r="Q87" s="47">
        <v>0</v>
      </c>
    </row>
    <row r="88" spans="1:17" x14ac:dyDescent="0.35">
      <c r="A88" s="1" t="s">
        <v>82</v>
      </c>
      <c r="B88" s="12" t="s">
        <v>180</v>
      </c>
      <c r="C88" s="46">
        <v>1.1245021474263896E-2</v>
      </c>
      <c r="D88" s="47">
        <v>0</v>
      </c>
      <c r="E88" s="47">
        <v>0</v>
      </c>
      <c r="F88" s="47">
        <v>0</v>
      </c>
      <c r="G88" s="47">
        <v>0</v>
      </c>
      <c r="H88" s="47">
        <v>2.4152814557828951E-2</v>
      </c>
      <c r="I88" s="47">
        <v>0</v>
      </c>
      <c r="J88" s="47">
        <v>0</v>
      </c>
      <c r="K88" s="47">
        <v>0</v>
      </c>
      <c r="L88" s="47">
        <v>0</v>
      </c>
      <c r="M88" s="47">
        <v>0.23975881106333424</v>
      </c>
      <c r="N88" s="47">
        <v>0</v>
      </c>
      <c r="O88" s="47">
        <v>8.1668622737821623E-3</v>
      </c>
      <c r="P88" s="47">
        <v>0</v>
      </c>
      <c r="Q88" s="47">
        <v>0</v>
      </c>
    </row>
    <row r="89" spans="1:17" x14ac:dyDescent="0.35">
      <c r="A89" s="1" t="s">
        <v>83</v>
      </c>
      <c r="B89" s="12" t="s">
        <v>180</v>
      </c>
      <c r="C89" s="46">
        <v>4.4097308390768142E-2</v>
      </c>
      <c r="D89" s="47">
        <v>1.4037050408182223E-2</v>
      </c>
      <c r="E89" s="47">
        <v>3.2528570265416903E-2</v>
      </c>
      <c r="F89" s="47">
        <v>2.0433817913489524E-2</v>
      </c>
      <c r="G89" s="47">
        <v>2.8236626494610458E-2</v>
      </c>
      <c r="H89" s="47">
        <v>7.0296765098864067E-2</v>
      </c>
      <c r="I89" s="47">
        <v>3.7000162568208893E-2</v>
      </c>
      <c r="J89" s="47">
        <v>4.3354082709134135E-2</v>
      </c>
      <c r="K89" s="47">
        <v>2.547841468109133E-2</v>
      </c>
      <c r="L89" s="47">
        <v>3.4625398197629831E-2</v>
      </c>
      <c r="M89" s="47">
        <v>3.8924400436597437E-2</v>
      </c>
      <c r="N89" s="47">
        <v>4.0655400527397967E-2</v>
      </c>
      <c r="O89" s="47">
        <v>3.1516120441652182E-2</v>
      </c>
      <c r="P89" s="47">
        <v>2.1873196017982308E-2</v>
      </c>
      <c r="Q89" s="47">
        <v>4.6523172213044937E-2</v>
      </c>
    </row>
    <row r="90" spans="1:17" x14ac:dyDescent="0.35">
      <c r="A90" s="1" t="s">
        <v>84</v>
      </c>
      <c r="B90" s="12" t="s">
        <v>180</v>
      </c>
      <c r="C90" s="46">
        <v>1.9666839279157987E-2</v>
      </c>
      <c r="D90" s="47">
        <v>0</v>
      </c>
      <c r="E90" s="47">
        <v>1.0593275829294136E-2</v>
      </c>
      <c r="F90" s="47">
        <v>0</v>
      </c>
      <c r="G90" s="47">
        <v>7.8675918002533273E-3</v>
      </c>
      <c r="H90" s="47">
        <v>2.8758702349719445E-2</v>
      </c>
      <c r="I90" s="47">
        <v>9.2666212606284139E-3</v>
      </c>
      <c r="J90" s="47">
        <v>1.6858081496607443E-2</v>
      </c>
      <c r="K90" s="47">
        <v>0</v>
      </c>
      <c r="L90" s="47">
        <v>2.0486301927365579E-2</v>
      </c>
      <c r="M90" s="47">
        <v>2.0080371600420008E-2</v>
      </c>
      <c r="N90" s="47">
        <v>1.4418609519841457E-2</v>
      </c>
      <c r="O90" s="47">
        <v>8.1846443198714605E-3</v>
      </c>
      <c r="P90" s="47">
        <v>0</v>
      </c>
      <c r="Q90" s="47">
        <v>1.0508852427803965E-2</v>
      </c>
    </row>
    <row r="91" spans="1:17" x14ac:dyDescent="0.35">
      <c r="A91" s="1" t="s">
        <v>85</v>
      </c>
      <c r="B91" s="12" t="s">
        <v>180</v>
      </c>
      <c r="C91" s="46">
        <v>4.2709233087950015E-2</v>
      </c>
      <c r="D91" s="47">
        <v>1.5179893431262833E-2</v>
      </c>
      <c r="E91" s="47">
        <v>5.2016676006475762E-2</v>
      </c>
      <c r="F91" s="47">
        <v>4.9898161685598963E-2</v>
      </c>
      <c r="G91" s="47">
        <v>6.7086767666152944E-2</v>
      </c>
      <c r="H91" s="47">
        <v>4.3171756869829464E-2</v>
      </c>
      <c r="I91" s="47">
        <v>2.4257975646718548E-2</v>
      </c>
      <c r="J91" s="47">
        <v>7.9557157104398757E-2</v>
      </c>
      <c r="K91" s="47">
        <v>5.5874482030665334E-2</v>
      </c>
      <c r="L91" s="47">
        <v>7.2367679891015307E-2</v>
      </c>
      <c r="M91" s="47">
        <v>6.7313213349650292E-2</v>
      </c>
      <c r="N91" s="47">
        <v>4.3723583698045451E-2</v>
      </c>
      <c r="O91" s="47">
        <v>9.7270592171262771E-2</v>
      </c>
      <c r="P91" s="47">
        <v>5.0183882557808979E-2</v>
      </c>
      <c r="Q91" s="47">
        <v>0.12077847948304182</v>
      </c>
    </row>
    <row r="92" spans="1:17" x14ac:dyDescent="0.35">
      <c r="A92" s="1" t="s">
        <v>86</v>
      </c>
      <c r="B92" s="12" t="s">
        <v>180</v>
      </c>
      <c r="C92" s="46">
        <v>0.11031110370378355</v>
      </c>
      <c r="D92" s="47">
        <v>2.4350900756621427E-2</v>
      </c>
      <c r="E92" s="47">
        <v>6.3266843616859331E-2</v>
      </c>
      <c r="F92" s="47">
        <v>6.9925651393681343E-2</v>
      </c>
      <c r="G92" s="47">
        <v>0.10906332513609791</v>
      </c>
      <c r="H92" s="47">
        <v>0.15654761980157963</v>
      </c>
      <c r="I92" s="47">
        <v>4.8239265360213335E-2</v>
      </c>
      <c r="J92" s="47">
        <v>9.281106784621812E-2</v>
      </c>
      <c r="K92" s="47">
        <v>9.5505571863851391E-2</v>
      </c>
      <c r="L92" s="47">
        <v>0.11312319719355596</v>
      </c>
      <c r="M92" s="47">
        <v>0.16016513462281518</v>
      </c>
      <c r="N92" s="47">
        <v>9.4037562523154372E-2</v>
      </c>
      <c r="O92" s="47">
        <v>9.2962265737665861E-2</v>
      </c>
      <c r="P92" s="47">
        <v>8.3423995829693842E-2</v>
      </c>
      <c r="Q92" s="47">
        <v>0.32660074670749312</v>
      </c>
    </row>
    <row r="93" spans="1:17" x14ac:dyDescent="0.35">
      <c r="A93" s="1" t="s">
        <v>87</v>
      </c>
      <c r="B93" s="12" t="s">
        <v>180</v>
      </c>
      <c r="C93" s="46">
        <v>0.20007445489412562</v>
      </c>
      <c r="D93" s="47">
        <v>5.2646289474003313E-3</v>
      </c>
      <c r="E93" s="47">
        <v>1.66632422180732E-2</v>
      </c>
      <c r="F93" s="47">
        <v>1.1047259237929197E-2</v>
      </c>
      <c r="G93" s="47">
        <v>2.1283421408238145E-2</v>
      </c>
      <c r="H93" s="47">
        <v>0.2359500858951441</v>
      </c>
      <c r="I93" s="47">
        <v>9.6642460510101627E-3</v>
      </c>
      <c r="J93" s="47">
        <v>2.3544841421097897E-2</v>
      </c>
      <c r="K93" s="47">
        <v>1.6802731600656255E-2</v>
      </c>
      <c r="L93" s="47">
        <v>4.9359021237394003E-2</v>
      </c>
      <c r="M93" s="47">
        <v>0.2595248186030738</v>
      </c>
      <c r="N93" s="47">
        <v>1.0587287774020201E-2</v>
      </c>
      <c r="O93" s="47">
        <v>1.8116293298216537E-2</v>
      </c>
      <c r="P93" s="47">
        <v>1.6510132869267474E-2</v>
      </c>
      <c r="Q93" s="47">
        <v>3.9479598928093197E-2</v>
      </c>
    </row>
    <row r="94" spans="1:17" x14ac:dyDescent="0.35">
      <c r="A94" s="1" t="s">
        <v>88</v>
      </c>
      <c r="B94" s="12" t="s">
        <v>180</v>
      </c>
      <c r="C94" s="46">
        <v>4.7676562837913406E-3</v>
      </c>
      <c r="D94" s="47">
        <v>2.4549127082018275E-3</v>
      </c>
      <c r="E94" s="47">
        <v>4.4556901761790306E-3</v>
      </c>
      <c r="F94" s="47">
        <v>4.7152365337571108E-3</v>
      </c>
      <c r="G94" s="47">
        <v>9.3827719803356927E-3</v>
      </c>
      <c r="H94" s="47">
        <v>4.0206859241045355E-3</v>
      </c>
      <c r="I94" s="47">
        <v>3.9635050236456843E-3</v>
      </c>
      <c r="J94" s="47">
        <v>3.6444450152671986E-3</v>
      </c>
      <c r="K94" s="47">
        <v>8.2016286262037424E-3</v>
      </c>
      <c r="L94" s="47">
        <v>7.3375438008098787E-3</v>
      </c>
      <c r="M94" s="47">
        <v>6.6746355314984069E-3</v>
      </c>
      <c r="N94" s="47">
        <v>4.9359823854663813E-3</v>
      </c>
      <c r="O94" s="47">
        <v>5.0509184696617658E-3</v>
      </c>
      <c r="P94" s="47">
        <v>6.4973860090018019E-3</v>
      </c>
      <c r="Q94" s="47">
        <v>2.1282835643452833E-2</v>
      </c>
    </row>
    <row r="95" spans="1:17" x14ac:dyDescent="0.35">
      <c r="A95" s="1" t="s">
        <v>89</v>
      </c>
      <c r="B95" s="12" t="s">
        <v>180</v>
      </c>
      <c r="C95" s="46">
        <v>1.0315454483488695E-2</v>
      </c>
      <c r="D95" s="47">
        <v>0</v>
      </c>
      <c r="E95" s="47">
        <v>2.8993322390210305E-3</v>
      </c>
      <c r="F95" s="47">
        <v>2.3943515707755027E-3</v>
      </c>
      <c r="G95" s="47">
        <v>4.3101989464248754E-3</v>
      </c>
      <c r="H95" s="47">
        <v>1.2076657700804946E-2</v>
      </c>
      <c r="I95" s="47">
        <v>0</v>
      </c>
      <c r="J95" s="47">
        <v>5.5859562636331747E-3</v>
      </c>
      <c r="K95" s="47">
        <v>0</v>
      </c>
      <c r="L95" s="47">
        <v>9.3000602854274184E-3</v>
      </c>
      <c r="M95" s="47">
        <v>1.4579256073150216E-2</v>
      </c>
      <c r="N95" s="47">
        <v>2.8740231813301088E-3</v>
      </c>
      <c r="O95" s="47">
        <v>4.0760034796942322E-3</v>
      </c>
      <c r="P95" s="47">
        <v>0</v>
      </c>
      <c r="Q95" s="47">
        <v>7.2318488975861867E-3</v>
      </c>
    </row>
    <row r="96" spans="1:17" x14ac:dyDescent="0.35">
      <c r="A96" s="1" t="s">
        <v>90</v>
      </c>
      <c r="B96" s="12" t="s">
        <v>180</v>
      </c>
      <c r="C96" s="46">
        <v>2.3999816557758624E-2</v>
      </c>
      <c r="D96" s="47">
        <v>3.5752687067915713E-2</v>
      </c>
      <c r="E96" s="47">
        <v>5.0682912847954509E-2</v>
      </c>
      <c r="F96" s="47">
        <v>3.9304012794877476E-2</v>
      </c>
      <c r="G96" s="47">
        <v>0.24835396601393744</v>
      </c>
      <c r="H96" s="47">
        <v>1.7115066852630312E-2</v>
      </c>
      <c r="I96" s="47">
        <v>7.199190551333283E-2</v>
      </c>
      <c r="J96" s="47">
        <v>0.16014535891281956</v>
      </c>
      <c r="K96" s="47">
        <v>0.12470923457383817</v>
      </c>
      <c r="L96" s="47">
        <v>0.2601099242016276</v>
      </c>
      <c r="M96" s="47">
        <v>5.6463749356298124E-3</v>
      </c>
      <c r="N96" s="47">
        <v>5.505961984938651E-2</v>
      </c>
      <c r="O96" s="47">
        <v>3.5497327714573451E-2</v>
      </c>
      <c r="P96" s="47">
        <v>5.9692686522896221E-2</v>
      </c>
      <c r="Q96" s="47">
        <v>0.19942018677327333</v>
      </c>
    </row>
    <row r="97" spans="1:17" x14ac:dyDescent="0.35">
      <c r="A97" s="15" t="s">
        <v>79</v>
      </c>
      <c r="B97" s="16" t="s">
        <v>180</v>
      </c>
      <c r="C97" s="48">
        <v>0.48397578878616943</v>
      </c>
      <c r="D97" s="49">
        <v>0.10486683741456457</v>
      </c>
      <c r="E97" s="49">
        <v>0.23840785347828375</v>
      </c>
      <c r="F97" s="49">
        <v>0.20657026194783959</v>
      </c>
      <c r="G97" s="49">
        <v>0.51765894557003667</v>
      </c>
      <c r="H97" s="49">
        <v>0.60780850059470204</v>
      </c>
      <c r="I97" s="49">
        <v>0.24229437206071469</v>
      </c>
      <c r="J97" s="49">
        <v>0.4682419653334367</v>
      </c>
      <c r="K97" s="49">
        <v>0.39203971971265383</v>
      </c>
      <c r="L97" s="49">
        <v>0.75648296904630352</v>
      </c>
      <c r="M97" s="49">
        <v>0.82507619331508897</v>
      </c>
      <c r="N97" s="49">
        <v>0.2725319045741238</v>
      </c>
      <c r="O97" s="49">
        <v>0.30901616946608812</v>
      </c>
      <c r="P97" s="49">
        <v>0.2542813241635159</v>
      </c>
      <c r="Q97" s="49">
        <v>0.84361250280799893</v>
      </c>
    </row>
    <row r="98" spans="1:17" x14ac:dyDescent="0.35">
      <c r="A98" s="1" t="s">
        <v>92</v>
      </c>
      <c r="B98" s="12" t="s">
        <v>180</v>
      </c>
      <c r="C98" s="46">
        <v>8.604366410059577E-3</v>
      </c>
      <c r="D98" s="47">
        <v>6.3845268272673863E-3</v>
      </c>
      <c r="E98" s="47">
        <v>1.3311357846406819E-2</v>
      </c>
      <c r="F98" s="47">
        <v>1.7665301478114723E-2</v>
      </c>
      <c r="G98" s="47">
        <v>1.2398116374359995E-2</v>
      </c>
      <c r="H98" s="47">
        <v>2.6423818266170251E-2</v>
      </c>
      <c r="I98" s="47">
        <v>7.5820840543323886E-3</v>
      </c>
      <c r="J98" s="47">
        <v>1.2086505313652421E-2</v>
      </c>
      <c r="K98" s="47">
        <v>1.0207617838113496E-2</v>
      </c>
      <c r="L98" s="47">
        <v>1.7786655611833468E-2</v>
      </c>
      <c r="M98" s="47">
        <v>1.6696175484813468E-2</v>
      </c>
      <c r="N98" s="47">
        <v>1.1014867982518236E-2</v>
      </c>
      <c r="O98" s="47">
        <v>8.7024243420628887E-3</v>
      </c>
      <c r="P98" s="47">
        <v>1.4234481724140482E-2</v>
      </c>
      <c r="Q98" s="47">
        <v>1.1344982098352751E-2</v>
      </c>
    </row>
    <row r="99" spans="1:17" x14ac:dyDescent="0.35">
      <c r="A99" s="1" t="s">
        <v>93</v>
      </c>
      <c r="B99" s="12" t="s">
        <v>180</v>
      </c>
      <c r="C99" s="46">
        <v>0</v>
      </c>
      <c r="D99" s="47">
        <v>0</v>
      </c>
      <c r="E99" s="47">
        <v>0</v>
      </c>
      <c r="F99" s="47">
        <v>0</v>
      </c>
      <c r="G99" s="47">
        <v>0.10528576847489332</v>
      </c>
      <c r="H99" s="47">
        <v>0</v>
      </c>
      <c r="I99" s="47">
        <v>0</v>
      </c>
      <c r="J99" s="47">
        <v>0</v>
      </c>
      <c r="K99" s="47">
        <v>0</v>
      </c>
      <c r="L99" s="47">
        <v>0</v>
      </c>
      <c r="M99" s="47">
        <v>0</v>
      </c>
      <c r="N99" s="47">
        <v>0</v>
      </c>
      <c r="O99" s="47">
        <v>0</v>
      </c>
      <c r="P99" s="47">
        <v>0.11193157770895902</v>
      </c>
      <c r="Q99" s="47">
        <v>0.10033167356827276</v>
      </c>
    </row>
    <row r="100" spans="1:17" x14ac:dyDescent="0.35">
      <c r="A100" s="1" t="s">
        <v>94</v>
      </c>
      <c r="B100" s="12" t="s">
        <v>180</v>
      </c>
      <c r="C100" s="46">
        <v>8.8096908407738744E-3</v>
      </c>
      <c r="D100" s="47">
        <v>8.596769042968971E-3</v>
      </c>
      <c r="E100" s="47">
        <v>4.0120690984100871E-2</v>
      </c>
      <c r="F100" s="47">
        <v>0.24980229850231975</v>
      </c>
      <c r="G100" s="47">
        <v>0.4501313618209194</v>
      </c>
      <c r="H100" s="47">
        <v>6.5278487417273542E-3</v>
      </c>
      <c r="I100" s="47">
        <v>1.1902650393745625E-2</v>
      </c>
      <c r="J100" s="47">
        <v>4.3694877918852355E-2</v>
      </c>
      <c r="K100" s="47">
        <v>8.9872266914814661E-2</v>
      </c>
      <c r="L100" s="47">
        <v>0.3543011188490246</v>
      </c>
      <c r="M100" s="47">
        <v>1.5180736975695436E-2</v>
      </c>
      <c r="N100" s="47">
        <v>2.9484324828734802E-2</v>
      </c>
      <c r="O100" s="47">
        <v>6.7751945320412787E-2</v>
      </c>
      <c r="P100" s="47">
        <v>0.31675392083515652</v>
      </c>
      <c r="Q100" s="47">
        <v>0.7548011261367974</v>
      </c>
    </row>
    <row r="101" spans="1:17" x14ac:dyDescent="0.35">
      <c r="A101" s="1" t="s">
        <v>95</v>
      </c>
      <c r="B101" s="12" t="s">
        <v>180</v>
      </c>
      <c r="C101" s="46">
        <v>6.7208870923028841E-3</v>
      </c>
      <c r="D101" s="47">
        <v>6.5514925564755782E-3</v>
      </c>
      <c r="E101" s="47">
        <v>1.9112548835920225E-2</v>
      </c>
      <c r="F101" s="47">
        <v>2.3523688357722065E-2</v>
      </c>
      <c r="G101" s="47">
        <v>1.0835562885772778E-2</v>
      </c>
      <c r="H101" s="47">
        <v>5.730655626221241E-3</v>
      </c>
      <c r="I101" s="47">
        <v>8.7664281221843908E-3</v>
      </c>
      <c r="J101" s="47">
        <v>2.2401503406716625E-2</v>
      </c>
      <c r="K101" s="47">
        <v>1.7773498358923712E-2</v>
      </c>
      <c r="L101" s="47">
        <v>3.0150359005823659E-2</v>
      </c>
      <c r="M101" s="47">
        <v>1.1270413259167382E-2</v>
      </c>
      <c r="N101" s="47">
        <v>1.1766746668809098E-2</v>
      </c>
      <c r="O101" s="47">
        <v>1.3020541889832822E-2</v>
      </c>
      <c r="P101" s="47">
        <v>1.5108904019136549E-2</v>
      </c>
      <c r="Q101" s="47">
        <v>8.4305796214233144E-3</v>
      </c>
    </row>
    <row r="102" spans="1:17" x14ac:dyDescent="0.35">
      <c r="A102" s="1" t="s">
        <v>96</v>
      </c>
      <c r="B102" s="12" t="s">
        <v>180</v>
      </c>
      <c r="C102" s="46">
        <v>3.567559298981815E-2</v>
      </c>
      <c r="D102" s="47">
        <v>3.2669048136598128E-2</v>
      </c>
      <c r="E102" s="47">
        <v>6.9729550086670297E-2</v>
      </c>
      <c r="F102" s="47">
        <v>0.10275386756847274</v>
      </c>
      <c r="G102" s="47">
        <v>0.10724484713884926</v>
      </c>
      <c r="H102" s="47">
        <v>3.6662212452422613E-2</v>
      </c>
      <c r="I102" s="47">
        <v>5.8415267412418918E-2</v>
      </c>
      <c r="J102" s="47">
        <v>8.3783802060656221E-2</v>
      </c>
      <c r="K102" s="47">
        <v>0.10722264101642105</v>
      </c>
      <c r="L102" s="47">
        <v>0.13536793934635993</v>
      </c>
      <c r="M102" s="47">
        <v>7.9490631002683915E-2</v>
      </c>
      <c r="N102" s="47">
        <v>6.1135616923096686E-2</v>
      </c>
      <c r="O102" s="47">
        <v>0.12896402976677779</v>
      </c>
      <c r="P102" s="47">
        <v>9.6351868017358303E-2</v>
      </c>
      <c r="Q102" s="47">
        <v>0.11100357770429614</v>
      </c>
    </row>
    <row r="103" spans="1:17" x14ac:dyDescent="0.35">
      <c r="A103" s="1" t="s">
        <v>97</v>
      </c>
      <c r="B103" s="12" t="s">
        <v>180</v>
      </c>
      <c r="C103" s="46">
        <v>0</v>
      </c>
      <c r="D103" s="47">
        <v>3.4909916394478451E-3</v>
      </c>
      <c r="E103" s="47">
        <v>6.5396050460428366E-3</v>
      </c>
      <c r="F103" s="47">
        <v>1.1029489345851023E-2</v>
      </c>
      <c r="G103" s="47">
        <v>1.8505804040763543E-2</v>
      </c>
      <c r="H103" s="47">
        <v>0</v>
      </c>
      <c r="I103" s="47">
        <v>8.0377243279070674E-3</v>
      </c>
      <c r="J103" s="47">
        <v>7.7760514345117573E-3</v>
      </c>
      <c r="K103" s="47">
        <v>1.5223177748897849E-2</v>
      </c>
      <c r="L103" s="47">
        <v>1.8009941949469355E-2</v>
      </c>
      <c r="M103" s="47">
        <v>6.7629195458335086E-3</v>
      </c>
      <c r="N103" s="47">
        <v>7.4067844324190064E-3</v>
      </c>
      <c r="O103" s="47">
        <v>1.9501335453387308E-2</v>
      </c>
      <c r="P103" s="47">
        <v>1.8860920270543889E-2</v>
      </c>
      <c r="Q103" s="47">
        <v>1.8566245014065941E-2</v>
      </c>
    </row>
    <row r="104" spans="1:17" x14ac:dyDescent="0.35">
      <c r="A104" s="1" t="s">
        <v>98</v>
      </c>
      <c r="B104" s="12" t="s">
        <v>180</v>
      </c>
      <c r="C104" s="46">
        <v>0</v>
      </c>
      <c r="D104" s="47">
        <v>4.8949537096691772E-3</v>
      </c>
      <c r="E104" s="47">
        <v>0</v>
      </c>
      <c r="F104" s="47">
        <v>5.5670948126127174E-3</v>
      </c>
      <c r="G104" s="47">
        <v>3.2681697213977672E-2</v>
      </c>
      <c r="H104" s="47">
        <v>0</v>
      </c>
      <c r="I104" s="47">
        <v>0</v>
      </c>
      <c r="J104" s="47">
        <v>0</v>
      </c>
      <c r="K104" s="47">
        <v>1.4905129721237411E-2</v>
      </c>
      <c r="L104" s="47">
        <v>1.9546940852627075E-2</v>
      </c>
      <c r="M104" s="47">
        <v>0</v>
      </c>
      <c r="N104" s="47">
        <v>0</v>
      </c>
      <c r="O104" s="47">
        <v>2.0509072684480614E-2</v>
      </c>
      <c r="P104" s="47">
        <v>2.0396350801468312E-2</v>
      </c>
      <c r="Q104" s="47">
        <v>3.8297039908370703E-2</v>
      </c>
    </row>
    <row r="105" spans="1:17" x14ac:dyDescent="0.35">
      <c r="A105" s="1" t="s">
        <v>99</v>
      </c>
      <c r="B105" s="12" t="s">
        <v>180</v>
      </c>
      <c r="C105" s="46">
        <v>0</v>
      </c>
      <c r="D105" s="47">
        <v>2.4697212772393021E-2</v>
      </c>
      <c r="E105" s="47">
        <v>4.5271988309441354E-2</v>
      </c>
      <c r="F105" s="47">
        <v>9.159814316462031E-2</v>
      </c>
      <c r="G105" s="47">
        <v>0.23737220837866174</v>
      </c>
      <c r="H105" s="47">
        <v>0</v>
      </c>
      <c r="I105" s="47">
        <v>4.3298680815642913E-2</v>
      </c>
      <c r="J105" s="47">
        <v>8.033096285927295E-2</v>
      </c>
      <c r="K105" s="47">
        <v>0.10697724504618408</v>
      </c>
      <c r="L105" s="47">
        <v>0.19820909840057072</v>
      </c>
      <c r="M105" s="47">
        <v>1.9615782992978545E-2</v>
      </c>
      <c r="N105" s="47">
        <v>4.6826426315956203E-2</v>
      </c>
      <c r="O105" s="47">
        <v>0.1112201851053542</v>
      </c>
      <c r="P105" s="47">
        <v>0.2240905628573823</v>
      </c>
      <c r="Q105" s="47">
        <v>0.31388718251011755</v>
      </c>
    </row>
    <row r="106" spans="1:17" x14ac:dyDescent="0.35">
      <c r="A106" s="15" t="s">
        <v>91</v>
      </c>
      <c r="B106" s="16" t="s">
        <v>180</v>
      </c>
      <c r="C106" s="48">
        <v>5.9810537332954487E-2</v>
      </c>
      <c r="D106" s="49">
        <v>8.7284994684820108E-2</v>
      </c>
      <c r="E106" s="49">
        <v>0.1940857411085824</v>
      </c>
      <c r="F106" s="49">
        <v>0.50193988322971328</v>
      </c>
      <c r="G106" s="49">
        <v>0.97445536632819763</v>
      </c>
      <c r="H106" s="49">
        <v>7.5344535086541459E-2</v>
      </c>
      <c r="I106" s="49">
        <v>0.13800283512623132</v>
      </c>
      <c r="J106" s="49">
        <v>0.25007370299366233</v>
      </c>
      <c r="K106" s="49">
        <v>0.36218157664459227</v>
      </c>
      <c r="L106" s="49">
        <v>0.77337205401570874</v>
      </c>
      <c r="M106" s="49">
        <v>0.14901665926117225</v>
      </c>
      <c r="N106" s="49">
        <v>0.16763476715153403</v>
      </c>
      <c r="O106" s="49">
        <v>0.36966953456230839</v>
      </c>
      <c r="P106" s="49">
        <v>0.81772858623414535</v>
      </c>
      <c r="Q106" s="49">
        <v>1.3566624065616966</v>
      </c>
    </row>
    <row r="107" spans="1:17" x14ac:dyDescent="0.35">
      <c r="A107" s="1" t="s">
        <v>174</v>
      </c>
      <c r="B107" s="12" t="s">
        <v>180</v>
      </c>
      <c r="C107" s="46">
        <v>0</v>
      </c>
      <c r="D107" s="47">
        <v>0</v>
      </c>
      <c r="E107" s="47">
        <v>0</v>
      </c>
      <c r="F107" s="47">
        <v>0</v>
      </c>
      <c r="G107" s="47">
        <v>0</v>
      </c>
      <c r="H107" s="47">
        <v>0</v>
      </c>
      <c r="I107" s="47">
        <v>0.33607386610512979</v>
      </c>
      <c r="J107" s="47">
        <v>0.57118956381315633</v>
      </c>
      <c r="K107" s="47">
        <v>0.42551930491953377</v>
      </c>
      <c r="L107" s="47">
        <v>0.67502721121038967</v>
      </c>
      <c r="M107" s="47">
        <v>0</v>
      </c>
      <c r="N107" s="47">
        <v>0</v>
      </c>
      <c r="O107" s="47">
        <v>0</v>
      </c>
      <c r="P107" s="47">
        <v>0</v>
      </c>
      <c r="Q107" s="47">
        <v>0</v>
      </c>
    </row>
    <row r="108" spans="1:17" x14ac:dyDescent="0.35">
      <c r="A108" s="1" t="s">
        <v>101</v>
      </c>
      <c r="B108" s="12" t="s">
        <v>180</v>
      </c>
      <c r="C108" s="46">
        <v>0</v>
      </c>
      <c r="D108" s="47">
        <v>0</v>
      </c>
      <c r="E108" s="47">
        <v>0</v>
      </c>
      <c r="F108" s="47">
        <v>0</v>
      </c>
      <c r="G108" s="47">
        <v>0</v>
      </c>
      <c r="H108" s="47">
        <v>0</v>
      </c>
      <c r="I108" s="47">
        <v>1.7545326354593684E-2</v>
      </c>
      <c r="J108" s="47">
        <v>3.5956930972512971E-2</v>
      </c>
      <c r="K108" s="47">
        <v>2.4162497149525029E-2</v>
      </c>
      <c r="L108" s="47">
        <v>4.4932681689576454E-2</v>
      </c>
      <c r="M108" s="47">
        <v>0</v>
      </c>
      <c r="N108" s="47">
        <v>0</v>
      </c>
      <c r="O108" s="47">
        <v>0</v>
      </c>
      <c r="P108" s="47">
        <v>0</v>
      </c>
      <c r="Q108" s="47">
        <v>0</v>
      </c>
    </row>
    <row r="109" spans="1:17" x14ac:dyDescent="0.35">
      <c r="A109" s="1" t="s">
        <v>175</v>
      </c>
      <c r="B109" s="12" t="s">
        <v>180</v>
      </c>
      <c r="C109" s="46">
        <v>0</v>
      </c>
      <c r="D109" s="47">
        <v>0</v>
      </c>
      <c r="E109" s="47">
        <v>0</v>
      </c>
      <c r="F109" s="47">
        <v>0</v>
      </c>
      <c r="G109" s="47">
        <v>0</v>
      </c>
      <c r="H109" s="47">
        <v>0</v>
      </c>
      <c r="I109" s="47">
        <v>3.0531215835278284E-2</v>
      </c>
      <c r="J109" s="47">
        <v>0.10631465321512312</v>
      </c>
      <c r="K109" s="47">
        <v>3.9401017015557191E-2</v>
      </c>
      <c r="L109" s="47">
        <v>0.13554796278782905</v>
      </c>
      <c r="M109" s="47">
        <v>0</v>
      </c>
      <c r="N109" s="47">
        <v>0</v>
      </c>
      <c r="O109" s="47">
        <v>0</v>
      </c>
      <c r="P109" s="47">
        <v>0</v>
      </c>
      <c r="Q109" s="47">
        <v>0</v>
      </c>
    </row>
    <row r="110" spans="1:17" x14ac:dyDescent="0.35">
      <c r="A110" s="1" t="s">
        <v>102</v>
      </c>
      <c r="B110" s="12" t="s">
        <v>180</v>
      </c>
      <c r="C110" s="46">
        <v>0</v>
      </c>
      <c r="D110" s="47">
        <v>0</v>
      </c>
      <c r="E110" s="47">
        <v>0</v>
      </c>
      <c r="F110" s="47">
        <v>0</v>
      </c>
      <c r="G110" s="47">
        <v>0</v>
      </c>
      <c r="H110" s="47">
        <v>0</v>
      </c>
      <c r="I110" s="47">
        <v>1.7904458942980647E-2</v>
      </c>
      <c r="J110" s="47">
        <v>3.1326398791250841E-2</v>
      </c>
      <c r="K110" s="47">
        <v>1.6396161224945464E-2</v>
      </c>
      <c r="L110" s="47">
        <v>6.1402965247357555E-2</v>
      </c>
      <c r="M110" s="47">
        <v>0</v>
      </c>
      <c r="N110" s="47">
        <v>0</v>
      </c>
      <c r="O110" s="47">
        <v>0</v>
      </c>
      <c r="P110" s="47">
        <v>0</v>
      </c>
      <c r="Q110" s="47">
        <v>0</v>
      </c>
    </row>
    <row r="111" spans="1:17" x14ac:dyDescent="0.35">
      <c r="A111" s="1" t="s">
        <v>176</v>
      </c>
      <c r="B111" s="12" t="s">
        <v>180</v>
      </c>
      <c r="C111" s="46">
        <v>0</v>
      </c>
      <c r="D111" s="47">
        <v>0</v>
      </c>
      <c r="E111" s="47">
        <v>0</v>
      </c>
      <c r="F111" s="47">
        <v>0</v>
      </c>
      <c r="G111" s="47">
        <v>0</v>
      </c>
      <c r="H111" s="47">
        <v>0</v>
      </c>
      <c r="I111" s="47">
        <v>2.6319466261924114E-2</v>
      </c>
      <c r="J111" s="47">
        <v>4.0598499431473659E-2</v>
      </c>
      <c r="K111" s="47">
        <v>3.3279430350397973E-2</v>
      </c>
      <c r="L111" s="47">
        <v>5.8935956878199573E-2</v>
      </c>
      <c r="M111" s="47">
        <v>0</v>
      </c>
      <c r="N111" s="47">
        <v>0</v>
      </c>
      <c r="O111" s="47">
        <v>0</v>
      </c>
      <c r="P111" s="47">
        <v>0</v>
      </c>
      <c r="Q111" s="47">
        <v>0</v>
      </c>
    </row>
    <row r="112" spans="1:17" x14ac:dyDescent="0.35">
      <c r="A112" s="1" t="s">
        <v>103</v>
      </c>
      <c r="B112" s="12" t="s">
        <v>180</v>
      </c>
      <c r="C112" s="46">
        <v>5.7666174953900267E-3</v>
      </c>
      <c r="D112" s="47">
        <v>5.1407263053346221E-3</v>
      </c>
      <c r="E112" s="47">
        <v>3.8648232572465087E-3</v>
      </c>
      <c r="F112" s="47">
        <v>4.7763565007738935E-3</v>
      </c>
      <c r="G112" s="47">
        <v>2.203386839851015E-3</v>
      </c>
      <c r="H112" s="47">
        <v>1.142811980055182E-2</v>
      </c>
      <c r="I112" s="47">
        <v>2.4216663753390287E-2</v>
      </c>
      <c r="J112" s="47">
        <v>3.5567058788310811E-2</v>
      </c>
      <c r="K112" s="47">
        <v>4.6845141453948802E-2</v>
      </c>
      <c r="L112" s="47">
        <v>0.14011351879893505</v>
      </c>
      <c r="M112" s="47">
        <v>1.0414447053335267E-2</v>
      </c>
      <c r="N112" s="47">
        <v>5.2572592911785442E-3</v>
      </c>
      <c r="O112" s="47">
        <v>8.0823930710465959E-3</v>
      </c>
      <c r="P112" s="47">
        <v>3.2906405262296897E-3</v>
      </c>
      <c r="Q112" s="47">
        <v>5.7484385035748717E-3</v>
      </c>
    </row>
    <row r="113" spans="1:17" x14ac:dyDescent="0.35">
      <c r="A113" s="1" t="s">
        <v>104</v>
      </c>
      <c r="B113" s="12" t="s">
        <v>180</v>
      </c>
      <c r="C113" s="46">
        <v>0</v>
      </c>
      <c r="D113" s="47">
        <v>0</v>
      </c>
      <c r="E113" s="47">
        <v>0</v>
      </c>
      <c r="F113" s="47">
        <v>0</v>
      </c>
      <c r="G113" s="47">
        <v>0</v>
      </c>
      <c r="H113" s="47">
        <v>0</v>
      </c>
      <c r="I113" s="47">
        <v>6.3342243746804444E-2</v>
      </c>
      <c r="J113" s="47">
        <v>0.49207306720957211</v>
      </c>
      <c r="K113" s="47">
        <v>0.3125985503761653</v>
      </c>
      <c r="L113" s="47">
        <v>1.688361217024716</v>
      </c>
      <c r="M113" s="47">
        <v>0</v>
      </c>
      <c r="N113" s="47">
        <v>0</v>
      </c>
      <c r="O113" s="47">
        <v>0</v>
      </c>
      <c r="P113" s="47">
        <v>0</v>
      </c>
      <c r="Q113" s="47">
        <v>0</v>
      </c>
    </row>
    <row r="114" spans="1:17" x14ac:dyDescent="0.35">
      <c r="A114" s="1" t="s">
        <v>177</v>
      </c>
      <c r="B114" s="12" t="s">
        <v>180</v>
      </c>
      <c r="C114" s="46">
        <v>0</v>
      </c>
      <c r="D114" s="47">
        <v>0</v>
      </c>
      <c r="E114" s="47">
        <v>0</v>
      </c>
      <c r="F114" s="47">
        <v>0</v>
      </c>
      <c r="G114" s="47">
        <v>0</v>
      </c>
      <c r="H114" s="47">
        <v>0</v>
      </c>
      <c r="I114" s="47">
        <v>4.4936615482595407E-2</v>
      </c>
      <c r="J114" s="47">
        <v>6.979242930516362E-2</v>
      </c>
      <c r="K114" s="47">
        <v>6.8631120185343217E-2</v>
      </c>
      <c r="L114" s="47">
        <v>0.10878778154560922</v>
      </c>
      <c r="M114" s="47">
        <v>0</v>
      </c>
      <c r="N114" s="47">
        <v>0</v>
      </c>
      <c r="O114" s="47">
        <v>0</v>
      </c>
      <c r="P114" s="47">
        <v>0</v>
      </c>
      <c r="Q114" s="47">
        <v>0</v>
      </c>
    </row>
    <row r="115" spans="1:17" x14ac:dyDescent="0.35">
      <c r="A115" s="1" t="s">
        <v>105</v>
      </c>
      <c r="B115" s="12" t="s">
        <v>180</v>
      </c>
      <c r="C115" s="46">
        <v>5.3079309086177589E-3</v>
      </c>
      <c r="D115" s="47">
        <v>0</v>
      </c>
      <c r="E115" s="47">
        <v>0</v>
      </c>
      <c r="F115" s="47">
        <v>0</v>
      </c>
      <c r="G115" s="47">
        <v>0</v>
      </c>
      <c r="H115" s="47">
        <v>5.4958746605769408E-3</v>
      </c>
      <c r="I115" s="47">
        <v>0</v>
      </c>
      <c r="J115" s="47">
        <v>0</v>
      </c>
      <c r="K115" s="47">
        <v>0</v>
      </c>
      <c r="L115" s="47">
        <v>0</v>
      </c>
      <c r="M115" s="47">
        <v>2.1210934221269673E-2</v>
      </c>
      <c r="N115" s="47">
        <v>0</v>
      </c>
      <c r="O115" s="47">
        <v>0</v>
      </c>
      <c r="P115" s="47">
        <v>0</v>
      </c>
      <c r="Q115" s="47">
        <v>1.0178830772523633E-2</v>
      </c>
    </row>
    <row r="116" spans="1:17" x14ac:dyDescent="0.35">
      <c r="A116" s="1" t="s">
        <v>178</v>
      </c>
      <c r="B116" s="12" t="s">
        <v>180</v>
      </c>
      <c r="C116" s="46">
        <v>0</v>
      </c>
      <c r="D116" s="47">
        <v>0</v>
      </c>
      <c r="E116" s="47">
        <v>0</v>
      </c>
      <c r="F116" s="47">
        <v>0</v>
      </c>
      <c r="G116" s="47">
        <v>1.5137226586852261E-3</v>
      </c>
      <c r="H116" s="47">
        <v>3.8247147173971893E-3</v>
      </c>
      <c r="I116" s="47">
        <v>4.5281384954518195E-2</v>
      </c>
      <c r="J116" s="47">
        <v>7.8290788080769363E-2</v>
      </c>
      <c r="K116" s="47">
        <v>6.7041598983079376E-2</v>
      </c>
      <c r="L116" s="47">
        <v>0.14770196052525475</v>
      </c>
      <c r="M116" s="47">
        <v>0</v>
      </c>
      <c r="N116" s="47">
        <v>0</v>
      </c>
      <c r="O116" s="47">
        <v>0</v>
      </c>
      <c r="P116" s="47">
        <v>0</v>
      </c>
      <c r="Q116" s="47">
        <v>0</v>
      </c>
    </row>
    <row r="117" spans="1:17" x14ac:dyDescent="0.35">
      <c r="A117" s="1" t="s">
        <v>106</v>
      </c>
      <c r="B117" s="12" t="s">
        <v>180</v>
      </c>
      <c r="C117" s="46">
        <v>2.5955263132080809E-3</v>
      </c>
      <c r="D117" s="47">
        <v>1.9891366891308391E-3</v>
      </c>
      <c r="E117" s="47">
        <v>0</v>
      </c>
      <c r="F117" s="47">
        <v>0</v>
      </c>
      <c r="G117" s="47">
        <v>0</v>
      </c>
      <c r="H117" s="47">
        <v>0</v>
      </c>
      <c r="I117" s="47">
        <v>8.3126942179489599E-3</v>
      </c>
      <c r="J117" s="47">
        <v>1.1268130274795765E-2</v>
      </c>
      <c r="K117" s="47">
        <v>1.4441454228143412E-2</v>
      </c>
      <c r="L117" s="47">
        <v>2.6793701051659284E-2</v>
      </c>
      <c r="M117" s="47">
        <v>1.6951862990032926E-3</v>
      </c>
      <c r="N117" s="47">
        <v>1.285471695198781E-3</v>
      </c>
      <c r="O117" s="47">
        <v>0</v>
      </c>
      <c r="P117" s="47">
        <v>0</v>
      </c>
      <c r="Q117" s="47">
        <v>0</v>
      </c>
    </row>
    <row r="118" spans="1:17" x14ac:dyDescent="0.35">
      <c r="A118" s="1" t="s">
        <v>107</v>
      </c>
      <c r="B118" s="12" t="s">
        <v>180</v>
      </c>
      <c r="C118" s="46">
        <v>0.18779909480228213</v>
      </c>
      <c r="D118" s="47">
        <v>0.12170363470538326</v>
      </c>
      <c r="E118" s="47">
        <v>0.10633018680853723</v>
      </c>
      <c r="F118" s="47">
        <v>6.8437177869470164E-2</v>
      </c>
      <c r="G118" s="47">
        <v>8.5225888294682986E-2</v>
      </c>
      <c r="H118" s="47">
        <v>6.8428294362860714E-2</v>
      </c>
      <c r="I118" s="47">
        <v>4.3733135284426239E-2</v>
      </c>
      <c r="J118" s="47">
        <v>0.129082775826727</v>
      </c>
      <c r="K118" s="47">
        <v>0.12601389536934693</v>
      </c>
      <c r="L118" s="47">
        <v>0.15725311442022527</v>
      </c>
      <c r="M118" s="47">
        <v>0.1012301253289947</v>
      </c>
      <c r="N118" s="47">
        <v>8.7805600264009076E-2</v>
      </c>
      <c r="O118" s="47">
        <v>3.7150385333128963E-2</v>
      </c>
      <c r="P118" s="47">
        <v>5.9040898990752225E-2</v>
      </c>
      <c r="Q118" s="47">
        <v>2.9488601218153228E-2</v>
      </c>
    </row>
    <row r="119" spans="1:17" x14ac:dyDescent="0.35">
      <c r="A119" s="1" t="s">
        <v>108</v>
      </c>
      <c r="B119" s="12" t="s">
        <v>180</v>
      </c>
      <c r="C119" s="46">
        <v>1.9511323357876538E-2</v>
      </c>
      <c r="D119" s="47">
        <v>0</v>
      </c>
      <c r="E119" s="47">
        <v>0</v>
      </c>
      <c r="F119" s="47">
        <v>0</v>
      </c>
      <c r="G119" s="47">
        <v>0</v>
      </c>
      <c r="H119" s="47">
        <v>8.8946617496617579E-3</v>
      </c>
      <c r="I119" s="47">
        <v>0</v>
      </c>
      <c r="J119" s="47">
        <v>0</v>
      </c>
      <c r="K119" s="47">
        <v>0</v>
      </c>
      <c r="L119" s="47">
        <v>0</v>
      </c>
      <c r="M119" s="47">
        <v>1.3069434211732189E-2</v>
      </c>
      <c r="N119" s="47">
        <v>0</v>
      </c>
      <c r="O119" s="47">
        <v>0</v>
      </c>
      <c r="P119" s="47">
        <v>0</v>
      </c>
      <c r="Q119" s="47">
        <v>0</v>
      </c>
    </row>
    <row r="120" spans="1:17" x14ac:dyDescent="0.35">
      <c r="A120" s="1" t="s">
        <v>109</v>
      </c>
      <c r="B120" s="12" t="s">
        <v>180</v>
      </c>
      <c r="C120" s="46">
        <v>0</v>
      </c>
      <c r="D120" s="47">
        <v>0</v>
      </c>
      <c r="E120" s="47">
        <v>0</v>
      </c>
      <c r="F120" s="47">
        <v>0</v>
      </c>
      <c r="G120" s="47">
        <v>0</v>
      </c>
      <c r="H120" s="47">
        <v>1.0429842550638823E-2</v>
      </c>
      <c r="I120" s="47">
        <v>0.27771060810770498</v>
      </c>
      <c r="J120" s="47">
        <v>0.80748036633662712</v>
      </c>
      <c r="K120" s="47">
        <v>0.7634891119708952</v>
      </c>
      <c r="L120" s="47">
        <v>1.2861985249769468</v>
      </c>
      <c r="M120" s="47">
        <v>2.0512892834443426E-3</v>
      </c>
      <c r="N120" s="47">
        <v>0</v>
      </c>
      <c r="O120" s="47">
        <v>0</v>
      </c>
      <c r="P120" s="47">
        <v>0</v>
      </c>
      <c r="Q120" s="47">
        <v>2.528488140880648E-3</v>
      </c>
    </row>
    <row r="121" spans="1:17" x14ac:dyDescent="0.35">
      <c r="A121" s="1" t="s">
        <v>179</v>
      </c>
      <c r="B121" s="12" t="s">
        <v>180</v>
      </c>
      <c r="C121" s="46">
        <v>1.6540238029899394E-2</v>
      </c>
      <c r="D121" s="47">
        <v>1.125879198569233E-2</v>
      </c>
      <c r="E121" s="47">
        <v>1.0616629052213977E-2</v>
      </c>
      <c r="F121" s="47">
        <v>8.9048847746073106E-3</v>
      </c>
      <c r="G121" s="47">
        <v>1.0544525269087227E-2</v>
      </c>
      <c r="H121" s="47">
        <v>1.0478720623331151E-2</v>
      </c>
      <c r="I121" s="47">
        <v>8.1747930903637994E-3</v>
      </c>
      <c r="J121" s="47">
        <v>1.4896899980803135E-2</v>
      </c>
      <c r="K121" s="47">
        <v>1.3307894294737528E-2</v>
      </c>
      <c r="L121" s="47">
        <v>2.0474351240314971E-2</v>
      </c>
      <c r="M121" s="47">
        <v>1.0131638875010736E-2</v>
      </c>
      <c r="N121" s="47">
        <v>9.7616667382465563E-3</v>
      </c>
      <c r="O121" s="47">
        <v>7.3000765041710842E-3</v>
      </c>
      <c r="P121" s="47">
        <v>9.0095594074552695E-3</v>
      </c>
      <c r="Q121" s="47">
        <v>6.3967193950742775E-3</v>
      </c>
    </row>
    <row r="122" spans="1:17" x14ac:dyDescent="0.35">
      <c r="A122" s="1" t="s">
        <v>110</v>
      </c>
      <c r="B122" s="12" t="s">
        <v>180</v>
      </c>
      <c r="C122" s="46">
        <v>0</v>
      </c>
      <c r="D122" s="47">
        <v>0</v>
      </c>
      <c r="E122" s="47">
        <v>0</v>
      </c>
      <c r="F122" s="47">
        <v>0</v>
      </c>
      <c r="G122" s="47">
        <v>0</v>
      </c>
      <c r="H122" s="47">
        <v>0</v>
      </c>
      <c r="I122" s="47">
        <v>8.8128601499799855E-3</v>
      </c>
      <c r="J122" s="47">
        <v>2.2602999039553082E-2</v>
      </c>
      <c r="K122" s="47">
        <v>1.4099851484292179E-2</v>
      </c>
      <c r="L122" s="47">
        <v>2.5477397129454314E-2</v>
      </c>
      <c r="M122" s="47">
        <v>0</v>
      </c>
      <c r="N122" s="47">
        <v>0</v>
      </c>
      <c r="O122" s="47">
        <v>0</v>
      </c>
      <c r="P122" s="47">
        <v>0</v>
      </c>
      <c r="Q122" s="47">
        <v>0</v>
      </c>
    </row>
    <row r="123" spans="1:17" x14ac:dyDescent="0.35">
      <c r="A123" s="15" t="s">
        <v>100</v>
      </c>
      <c r="B123" s="16" t="s">
        <v>180</v>
      </c>
      <c r="C123" s="48">
        <v>5.7666174953900267E-3</v>
      </c>
      <c r="D123" s="49">
        <v>5.1407263053346221E-3</v>
      </c>
      <c r="E123" s="49">
        <v>3.8648232572465087E-3</v>
      </c>
      <c r="F123" s="49">
        <v>4.7763565007738935E-3</v>
      </c>
      <c r="G123" s="49">
        <v>2.203386839851015E-3</v>
      </c>
      <c r="H123" s="49">
        <v>1.142811980055182E-2</v>
      </c>
      <c r="I123" s="49">
        <v>0.5608698564826966</v>
      </c>
      <c r="J123" s="49">
        <v>1.3828186015265636</v>
      </c>
      <c r="K123" s="49">
        <v>0.96683322267541671</v>
      </c>
      <c r="L123" s="49">
        <v>2.9131092951826121</v>
      </c>
      <c r="M123" s="49">
        <v>1.0414447053335267E-2</v>
      </c>
      <c r="N123" s="49">
        <v>5.2572592911785442E-3</v>
      </c>
      <c r="O123" s="49">
        <v>8.0823930710465959E-3</v>
      </c>
      <c r="P123" s="49">
        <v>3.2906405262296897E-3</v>
      </c>
      <c r="Q123" s="49">
        <v>5.7484385035748717E-3</v>
      </c>
    </row>
    <row r="124" spans="1:17" ht="15.6" thickBot="1" x14ac:dyDescent="0.4">
      <c r="A124" s="1" t="s">
        <v>112</v>
      </c>
      <c r="B124" s="12" t="s">
        <v>180</v>
      </c>
      <c r="C124" s="46">
        <v>5.3319424460209028E-2</v>
      </c>
      <c r="D124" s="47">
        <v>2.0596933260446194E-2</v>
      </c>
      <c r="E124" s="47">
        <v>3.3073074157658207E-2</v>
      </c>
      <c r="F124" s="47">
        <v>2.0189954889098808E-2</v>
      </c>
      <c r="G124" s="47">
        <v>2.8434356741131379E-2</v>
      </c>
      <c r="H124" s="47">
        <v>6.2676964496235249E-2</v>
      </c>
      <c r="I124" s="47">
        <v>2.3178643710100442E-2</v>
      </c>
      <c r="J124" s="47">
        <v>5.6773971180633757E-2</v>
      </c>
      <c r="K124" s="47">
        <v>0.13253773176419564</v>
      </c>
      <c r="L124" s="47">
        <v>4.6917628081662908E-2</v>
      </c>
      <c r="M124" s="47">
        <v>5.0249040987840457E-2</v>
      </c>
      <c r="N124" s="47">
        <v>3.3984112442640074E-2</v>
      </c>
      <c r="O124" s="47">
        <v>2.6116523643003514E-2</v>
      </c>
      <c r="P124" s="47">
        <v>2.849687898349141E-2</v>
      </c>
      <c r="Q124" s="50">
        <v>0.19697468052347264</v>
      </c>
    </row>
  </sheetData>
  <mergeCells count="1">
    <mergeCell ref="A1:Q1"/>
  </mergeCells>
  <phoneticPr fontId="23" type="noConversion"/>
  <pageMargins left="0.7" right="0.7" top="0.75" bottom="0.75" header="0.3" footer="0.3"/>
  <pageSetup paperSize="9" orientation="portrait" horizontalDpi="4294967293" verticalDpi="0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922BDB-AADD-4B7F-903C-ABE9C058EA0F}">
  <dimension ref="A1:J37"/>
  <sheetViews>
    <sheetView zoomScale="90" zoomScaleNormal="115" workbookViewId="0">
      <selection activeCell="N4" sqref="N4"/>
    </sheetView>
  </sheetViews>
  <sheetFormatPr defaultColWidth="7.88671875" defaultRowHeight="12" x14ac:dyDescent="0.25"/>
  <cols>
    <col min="1" max="1" width="7.88671875" style="20"/>
    <col min="2" max="2" width="37.88671875" style="20" customWidth="1"/>
    <col min="3" max="3" width="9.33203125" style="32" bestFit="1" customWidth="1"/>
    <col min="4" max="4" width="10.5546875" style="32" customWidth="1"/>
    <col min="5" max="5" width="14" style="24" customWidth="1"/>
    <col min="6" max="6" width="14" style="24" bestFit="1" customWidth="1"/>
    <col min="7" max="7" width="15.5546875" style="24" bestFit="1" customWidth="1"/>
    <col min="8" max="8" width="14" style="24" bestFit="1" customWidth="1"/>
    <col min="9" max="9" width="12" style="24" bestFit="1" customWidth="1"/>
    <col min="10" max="16384" width="7.88671875" style="20"/>
  </cols>
  <sheetData>
    <row r="1" spans="1:10" ht="15.6" x14ac:dyDescent="0.3">
      <c r="A1" s="31" t="s">
        <v>226</v>
      </c>
    </row>
    <row r="2" spans="1:10" ht="15.75" customHeight="1" x14ac:dyDescent="0.25">
      <c r="A2" s="37" t="s">
        <v>208</v>
      </c>
      <c r="B2" s="37" t="s">
        <v>0</v>
      </c>
      <c r="C2" s="37" t="s">
        <v>207</v>
      </c>
      <c r="D2" s="37" t="s">
        <v>206</v>
      </c>
      <c r="E2" s="37" t="s">
        <v>205</v>
      </c>
      <c r="F2" s="37" t="s">
        <v>204</v>
      </c>
      <c r="G2" s="37" t="s">
        <v>203</v>
      </c>
      <c r="H2" s="37" t="s">
        <v>202</v>
      </c>
      <c r="I2" s="37" t="s">
        <v>201</v>
      </c>
      <c r="J2" s="37" t="s">
        <v>211</v>
      </c>
    </row>
    <row r="3" spans="1:10" ht="16.5" customHeight="1" x14ac:dyDescent="0.25">
      <c r="A3" s="20">
        <v>1</v>
      </c>
      <c r="B3" s="35" t="s">
        <v>1</v>
      </c>
      <c r="C3" s="33">
        <v>12.1</v>
      </c>
      <c r="D3" s="33">
        <v>310</v>
      </c>
      <c r="E3" s="33">
        <v>342</v>
      </c>
      <c r="F3" s="33">
        <v>341</v>
      </c>
      <c r="G3" s="33"/>
      <c r="H3" s="33"/>
      <c r="I3" s="33"/>
      <c r="J3" s="33">
        <v>4</v>
      </c>
    </row>
    <row r="4" spans="1:10" ht="16.5" customHeight="1" x14ac:dyDescent="0.25">
      <c r="A4" s="20">
        <v>2</v>
      </c>
      <c r="B4" s="35" t="s">
        <v>2</v>
      </c>
      <c r="C4" s="33">
        <v>12.3</v>
      </c>
      <c r="D4" s="33">
        <v>280</v>
      </c>
      <c r="E4" s="33">
        <v>578</v>
      </c>
      <c r="F4" s="33">
        <v>577</v>
      </c>
      <c r="G4" s="33">
        <v>289</v>
      </c>
      <c r="H4" s="33">
        <v>579</v>
      </c>
      <c r="I4" s="33">
        <v>291</v>
      </c>
      <c r="J4" s="33" t="s">
        <v>3</v>
      </c>
    </row>
    <row r="5" spans="1:10" ht="16.5" customHeight="1" x14ac:dyDescent="0.25">
      <c r="A5" s="20">
        <v>3</v>
      </c>
      <c r="B5" s="35" t="s">
        <v>4</v>
      </c>
      <c r="C5" s="34">
        <v>13.2</v>
      </c>
      <c r="D5" s="33">
        <v>279</v>
      </c>
      <c r="E5" s="33">
        <v>290</v>
      </c>
      <c r="F5" s="33">
        <v>289</v>
      </c>
      <c r="G5" s="33"/>
      <c r="H5" s="33">
        <v>291</v>
      </c>
      <c r="I5" s="33"/>
      <c r="J5" s="33" t="s">
        <v>3</v>
      </c>
    </row>
    <row r="6" spans="1:10" ht="16.5" customHeight="1" x14ac:dyDescent="0.25">
      <c r="A6" s="20">
        <v>4</v>
      </c>
      <c r="B6" s="35" t="s">
        <v>200</v>
      </c>
      <c r="C6" s="34">
        <v>15</v>
      </c>
      <c r="D6" s="33">
        <v>312</v>
      </c>
      <c r="E6" s="33">
        <v>342</v>
      </c>
      <c r="F6" s="33">
        <v>341</v>
      </c>
      <c r="G6" s="33">
        <v>179</v>
      </c>
      <c r="H6" s="33"/>
      <c r="I6" s="33"/>
      <c r="J6" s="33">
        <v>4</v>
      </c>
    </row>
    <row r="7" spans="1:10" ht="16.5" customHeight="1" x14ac:dyDescent="0.25">
      <c r="A7" s="20">
        <v>5</v>
      </c>
      <c r="B7" s="35" t="s">
        <v>5</v>
      </c>
      <c r="C7" s="35">
        <v>15.5</v>
      </c>
      <c r="D7" s="35">
        <v>316</v>
      </c>
      <c r="E7" s="36">
        <v>326</v>
      </c>
      <c r="F7" s="33">
        <v>325</v>
      </c>
      <c r="G7" s="33">
        <v>163</v>
      </c>
      <c r="H7" s="33" t="s">
        <v>6</v>
      </c>
      <c r="I7" s="33"/>
      <c r="J7" s="33" t="s">
        <v>7</v>
      </c>
    </row>
    <row r="8" spans="1:10" ht="16.5" customHeight="1" x14ac:dyDescent="0.25">
      <c r="A8" s="20">
        <v>6</v>
      </c>
      <c r="B8" s="35" t="s">
        <v>8</v>
      </c>
      <c r="C8" s="35">
        <v>16.399999999999999</v>
      </c>
      <c r="D8" s="35">
        <v>322</v>
      </c>
      <c r="E8" s="33">
        <v>354</v>
      </c>
      <c r="F8" s="33">
        <v>353</v>
      </c>
      <c r="G8" s="33">
        <v>191</v>
      </c>
      <c r="H8" s="33"/>
      <c r="I8" s="33"/>
      <c r="J8" s="33" t="s">
        <v>9</v>
      </c>
    </row>
    <row r="9" spans="1:10" ht="16.5" customHeight="1" x14ac:dyDescent="0.25">
      <c r="A9" s="20">
        <v>7</v>
      </c>
      <c r="B9" s="35" t="s">
        <v>10</v>
      </c>
      <c r="C9" s="35">
        <v>18.7</v>
      </c>
      <c r="D9" s="35">
        <v>516</v>
      </c>
      <c r="E9" s="33">
        <v>449</v>
      </c>
      <c r="F9" s="33">
        <v>447</v>
      </c>
      <c r="G9" s="33">
        <v>285</v>
      </c>
      <c r="H9" s="33">
        <v>449</v>
      </c>
      <c r="I9" s="33">
        <v>287</v>
      </c>
      <c r="J9" s="33" t="s">
        <v>11</v>
      </c>
    </row>
    <row r="10" spans="1:10" ht="16.5" customHeight="1" x14ac:dyDescent="0.25">
      <c r="A10" s="20">
        <v>8</v>
      </c>
      <c r="B10" s="35" t="s">
        <v>12</v>
      </c>
      <c r="C10" s="35">
        <v>20.5</v>
      </c>
      <c r="D10" s="35">
        <v>517</v>
      </c>
      <c r="E10" s="33">
        <v>449</v>
      </c>
      <c r="F10" s="33">
        <v>447</v>
      </c>
      <c r="G10" s="33">
        <v>285</v>
      </c>
      <c r="H10" s="33">
        <v>449</v>
      </c>
      <c r="I10" s="33">
        <v>287</v>
      </c>
      <c r="J10" s="33" t="s">
        <v>11</v>
      </c>
    </row>
    <row r="11" spans="1:10" ht="16.5" customHeight="1" x14ac:dyDescent="0.25">
      <c r="A11" s="20">
        <v>9</v>
      </c>
      <c r="B11" s="35" t="s">
        <v>13</v>
      </c>
      <c r="C11" s="35">
        <v>22.4</v>
      </c>
      <c r="D11" s="35">
        <v>516</v>
      </c>
      <c r="E11" s="33">
        <v>419</v>
      </c>
      <c r="F11" s="33">
        <v>417</v>
      </c>
      <c r="G11" s="33">
        <v>285</v>
      </c>
      <c r="H11" s="33">
        <v>419</v>
      </c>
      <c r="I11" s="33">
        <v>287</v>
      </c>
      <c r="J11" s="33" t="s">
        <v>11</v>
      </c>
    </row>
    <row r="12" spans="1:10" ht="16.5" customHeight="1" x14ac:dyDescent="0.25">
      <c r="A12" s="20">
        <v>10</v>
      </c>
      <c r="B12" s="33" t="s">
        <v>14</v>
      </c>
      <c r="C12" s="33">
        <v>27.7</v>
      </c>
      <c r="D12" s="33">
        <v>516</v>
      </c>
      <c r="E12" s="33">
        <v>419</v>
      </c>
      <c r="F12" s="33">
        <v>417</v>
      </c>
      <c r="G12" s="33">
        <v>285</v>
      </c>
      <c r="H12" s="33">
        <v>419</v>
      </c>
      <c r="I12" s="33">
        <v>287</v>
      </c>
      <c r="J12" s="33"/>
    </row>
    <row r="13" spans="1:10" ht="16.5" customHeight="1" x14ac:dyDescent="0.25">
      <c r="A13" s="20">
        <v>11</v>
      </c>
      <c r="B13" s="33" t="s">
        <v>15</v>
      </c>
      <c r="C13" s="33">
        <v>30.8</v>
      </c>
      <c r="D13" s="33">
        <v>322</v>
      </c>
      <c r="E13" s="33">
        <v>356</v>
      </c>
      <c r="F13" s="33">
        <v>355</v>
      </c>
      <c r="G13" s="33">
        <v>193</v>
      </c>
      <c r="H13" s="33"/>
      <c r="I13" s="33"/>
      <c r="J13" s="33" t="s">
        <v>3</v>
      </c>
    </row>
    <row r="14" spans="1:10" ht="16.5" customHeight="1" x14ac:dyDescent="0.25">
      <c r="A14" s="20">
        <v>12</v>
      </c>
      <c r="B14" s="33" t="s">
        <v>16</v>
      </c>
      <c r="C14" s="33">
        <v>32.799999999999997</v>
      </c>
      <c r="D14" s="33">
        <v>518</v>
      </c>
      <c r="E14" s="33">
        <v>491</v>
      </c>
      <c r="F14" s="33">
        <v>489</v>
      </c>
      <c r="G14" s="33">
        <v>285</v>
      </c>
      <c r="H14" s="33">
        <v>491</v>
      </c>
      <c r="I14" s="33">
        <v>287</v>
      </c>
      <c r="J14" s="33"/>
    </row>
    <row r="15" spans="1:10" ht="16.5" customHeight="1" x14ac:dyDescent="0.25">
      <c r="A15" s="20">
        <v>13</v>
      </c>
      <c r="B15" s="33" t="s">
        <v>17</v>
      </c>
      <c r="C15" s="33">
        <v>33.1</v>
      </c>
      <c r="D15" s="33">
        <v>315</v>
      </c>
      <c r="E15" s="33">
        <v>356</v>
      </c>
      <c r="F15" s="33">
        <v>355</v>
      </c>
      <c r="G15" s="33">
        <v>193</v>
      </c>
      <c r="H15" s="33" t="s">
        <v>6</v>
      </c>
      <c r="I15" s="33" t="s">
        <v>6</v>
      </c>
      <c r="J15" s="33" t="s">
        <v>18</v>
      </c>
    </row>
    <row r="16" spans="1:10" ht="16.5" customHeight="1" x14ac:dyDescent="0.25">
      <c r="A16" s="20">
        <v>14</v>
      </c>
      <c r="B16" s="33" t="s">
        <v>19</v>
      </c>
      <c r="C16" s="33">
        <v>33.799999999999997</v>
      </c>
      <c r="D16" s="33">
        <v>280</v>
      </c>
      <c r="E16" s="33">
        <v>576</v>
      </c>
      <c r="F16" s="33">
        <v>575</v>
      </c>
      <c r="G16" s="33">
        <v>289</v>
      </c>
      <c r="H16" s="33">
        <v>577</v>
      </c>
      <c r="I16" s="33">
        <v>291</v>
      </c>
      <c r="J16" s="33" t="s">
        <v>3</v>
      </c>
    </row>
    <row r="17" spans="1:10" ht="16.5" customHeight="1" x14ac:dyDescent="0.25">
      <c r="A17" s="20">
        <v>15</v>
      </c>
      <c r="B17" s="33" t="s">
        <v>20</v>
      </c>
      <c r="C17" s="33">
        <v>35.299999999999997</v>
      </c>
      <c r="D17" s="33">
        <v>315</v>
      </c>
      <c r="E17" s="33"/>
      <c r="F17" s="33">
        <v>535</v>
      </c>
      <c r="G17" s="33" t="s">
        <v>21</v>
      </c>
      <c r="H17" s="33" t="s">
        <v>6</v>
      </c>
      <c r="I17" s="33" t="s">
        <v>6</v>
      </c>
      <c r="J17" s="33" t="s">
        <v>22</v>
      </c>
    </row>
    <row r="18" spans="1:10" ht="16.5" customHeight="1" x14ac:dyDescent="0.25">
      <c r="A18" s="20">
        <v>16</v>
      </c>
      <c r="B18" s="33" t="s">
        <v>23</v>
      </c>
      <c r="C18" s="33">
        <v>35.6</v>
      </c>
      <c r="D18" s="33">
        <v>354</v>
      </c>
      <c r="E18" s="33">
        <v>464</v>
      </c>
      <c r="F18" s="33">
        <v>463</v>
      </c>
      <c r="G18" s="33">
        <v>301</v>
      </c>
      <c r="H18" s="33">
        <v>465</v>
      </c>
      <c r="I18" s="33">
        <v>303</v>
      </c>
      <c r="J18" s="33" t="s">
        <v>3</v>
      </c>
    </row>
    <row r="19" spans="1:10" ht="16.5" customHeight="1" x14ac:dyDescent="0.25">
      <c r="A19" s="20">
        <v>17</v>
      </c>
      <c r="B19" s="33" t="s">
        <v>24</v>
      </c>
      <c r="C19" s="33">
        <v>36.4</v>
      </c>
      <c r="D19" s="33">
        <v>354</v>
      </c>
      <c r="E19" s="33">
        <v>464</v>
      </c>
      <c r="F19" s="33">
        <v>463</v>
      </c>
      <c r="G19" s="33">
        <v>301</v>
      </c>
      <c r="H19" s="33">
        <v>465</v>
      </c>
      <c r="I19" s="33">
        <v>303</v>
      </c>
      <c r="J19" s="33" t="s">
        <v>3</v>
      </c>
    </row>
    <row r="20" spans="1:10" ht="16.5" customHeight="1" x14ac:dyDescent="0.25">
      <c r="A20" s="20">
        <v>18</v>
      </c>
      <c r="B20" s="33" t="s">
        <v>25</v>
      </c>
      <c r="C20" s="34">
        <v>38</v>
      </c>
      <c r="D20" s="33">
        <v>354</v>
      </c>
      <c r="E20" s="33">
        <v>434</v>
      </c>
      <c r="F20" s="33">
        <v>433</v>
      </c>
      <c r="G20" s="33">
        <v>301</v>
      </c>
      <c r="H20" s="33">
        <v>435</v>
      </c>
      <c r="I20" s="33">
        <v>303</v>
      </c>
      <c r="J20" s="33" t="s">
        <v>3</v>
      </c>
    </row>
    <row r="21" spans="1:10" ht="16.5" customHeight="1" x14ac:dyDescent="0.25">
      <c r="A21" s="20">
        <v>19</v>
      </c>
      <c r="B21" s="33" t="s">
        <v>26</v>
      </c>
      <c r="C21" s="34">
        <v>39</v>
      </c>
      <c r="D21" s="33">
        <v>345</v>
      </c>
      <c r="E21" s="33">
        <v>434</v>
      </c>
      <c r="F21" s="33">
        <v>433</v>
      </c>
      <c r="G21" s="33">
        <v>301</v>
      </c>
      <c r="H21" s="33">
        <v>435</v>
      </c>
      <c r="I21" s="33">
        <v>303</v>
      </c>
      <c r="J21" s="33" t="s">
        <v>3</v>
      </c>
    </row>
    <row r="22" spans="1:10" ht="13.2" x14ac:dyDescent="0.25">
      <c r="A22" s="20">
        <v>20</v>
      </c>
      <c r="B22" s="33" t="s">
        <v>27</v>
      </c>
      <c r="C22" s="33">
        <v>39.5</v>
      </c>
      <c r="D22" s="33">
        <v>349</v>
      </c>
      <c r="E22" s="33">
        <v>434</v>
      </c>
      <c r="F22" s="33">
        <v>433</v>
      </c>
      <c r="G22" s="33">
        <v>301</v>
      </c>
      <c r="H22" s="33">
        <v>436</v>
      </c>
      <c r="I22" s="33">
        <v>303</v>
      </c>
      <c r="J22" s="33" t="s">
        <v>3</v>
      </c>
    </row>
    <row r="23" spans="1:10" ht="13.2" x14ac:dyDescent="0.25">
      <c r="A23" s="20">
        <v>21</v>
      </c>
      <c r="B23" s="33" t="s">
        <v>28</v>
      </c>
      <c r="C23" s="33">
        <v>40.299999999999997</v>
      </c>
      <c r="D23" s="33">
        <v>354</v>
      </c>
      <c r="E23" s="33">
        <v>448</v>
      </c>
      <c r="F23" s="33">
        <v>447</v>
      </c>
      <c r="G23" s="33">
        <v>301</v>
      </c>
      <c r="H23" s="33">
        <v>449</v>
      </c>
      <c r="I23" s="33">
        <v>303</v>
      </c>
      <c r="J23" s="33" t="s">
        <v>3</v>
      </c>
    </row>
    <row r="24" spans="1:10" ht="13.2" x14ac:dyDescent="0.25">
      <c r="A24" s="20">
        <v>22</v>
      </c>
      <c r="B24" s="33" t="s">
        <v>29</v>
      </c>
      <c r="C24" s="33">
        <v>41.8</v>
      </c>
      <c r="D24" s="33">
        <v>354</v>
      </c>
      <c r="E24" s="33">
        <v>578</v>
      </c>
      <c r="F24" s="33">
        <v>578</v>
      </c>
      <c r="G24" s="33">
        <v>301</v>
      </c>
      <c r="H24" s="33" t="s">
        <v>6</v>
      </c>
      <c r="I24" s="33" t="s">
        <v>6</v>
      </c>
      <c r="J24" s="33" t="s">
        <v>7</v>
      </c>
    </row>
    <row r="25" spans="1:10" ht="16.5" customHeight="1" x14ac:dyDescent="0.25">
      <c r="A25" s="20">
        <v>23</v>
      </c>
      <c r="B25" s="33" t="s">
        <v>199</v>
      </c>
      <c r="C25" s="33">
        <v>42.2</v>
      </c>
      <c r="D25" s="33">
        <v>332</v>
      </c>
      <c r="E25" s="33">
        <v>386</v>
      </c>
      <c r="F25" s="33">
        <v>385</v>
      </c>
      <c r="G25" s="33" t="s">
        <v>30</v>
      </c>
      <c r="H25" s="33"/>
      <c r="I25" s="33"/>
      <c r="J25" s="33" t="s">
        <v>7</v>
      </c>
    </row>
    <row r="26" spans="1:10" ht="13.2" x14ac:dyDescent="0.25">
      <c r="A26" s="20">
        <v>24</v>
      </c>
      <c r="B26" s="33" t="s">
        <v>31</v>
      </c>
      <c r="C26" s="33">
        <v>42.9</v>
      </c>
      <c r="D26" s="33">
        <v>354</v>
      </c>
      <c r="E26" s="33">
        <v>578</v>
      </c>
      <c r="F26" s="33">
        <v>578</v>
      </c>
      <c r="G26" s="33">
        <v>301</v>
      </c>
      <c r="H26" s="33">
        <v>579</v>
      </c>
      <c r="I26" s="33">
        <v>303</v>
      </c>
      <c r="J26" s="33" t="s">
        <v>7</v>
      </c>
    </row>
    <row r="27" spans="1:10" ht="13.2" x14ac:dyDescent="0.25">
      <c r="A27" s="20">
        <v>25</v>
      </c>
      <c r="B27" s="33" t="s">
        <v>32</v>
      </c>
      <c r="C27" s="33">
        <v>44.6</v>
      </c>
      <c r="D27" s="33">
        <v>354</v>
      </c>
      <c r="E27" s="33">
        <v>432</v>
      </c>
      <c r="F27" s="33">
        <v>431</v>
      </c>
      <c r="G27" s="33">
        <v>285</v>
      </c>
      <c r="H27" s="33"/>
      <c r="I27" s="33"/>
      <c r="J27" s="33" t="s">
        <v>11</v>
      </c>
    </row>
    <row r="28" spans="1:10" ht="13.2" x14ac:dyDescent="0.25">
      <c r="A28" s="20">
        <v>26</v>
      </c>
      <c r="B28" s="33" t="s">
        <v>33</v>
      </c>
      <c r="C28" s="33">
        <v>45.7</v>
      </c>
      <c r="D28" s="33">
        <v>349</v>
      </c>
      <c r="E28" s="33">
        <v>592</v>
      </c>
      <c r="F28" s="33">
        <v>591</v>
      </c>
      <c r="G28" s="33">
        <v>301</v>
      </c>
      <c r="H28" s="33">
        <v>593</v>
      </c>
      <c r="I28" s="33">
        <v>303</v>
      </c>
      <c r="J28" s="33" t="s">
        <v>3</v>
      </c>
    </row>
    <row r="29" spans="1:10" ht="13.2" x14ac:dyDescent="0.25">
      <c r="A29" s="20">
        <v>27</v>
      </c>
      <c r="B29" s="33" t="s">
        <v>34</v>
      </c>
      <c r="C29" s="33">
        <v>50.7</v>
      </c>
      <c r="D29" s="33">
        <v>354</v>
      </c>
      <c r="E29" s="33">
        <v>576</v>
      </c>
      <c r="F29" s="33">
        <v>575</v>
      </c>
      <c r="G29" s="33">
        <v>285</v>
      </c>
      <c r="H29" s="33">
        <v>577</v>
      </c>
      <c r="I29" s="33">
        <v>287</v>
      </c>
      <c r="J29" s="33" t="s">
        <v>35</v>
      </c>
    </row>
    <row r="30" spans="1:10" ht="13.2" x14ac:dyDescent="0.25">
      <c r="A30" s="52" t="s">
        <v>210</v>
      </c>
      <c r="B30" s="52"/>
      <c r="C30" s="52"/>
      <c r="D30" s="52"/>
      <c r="E30" s="52"/>
      <c r="F30" s="52"/>
      <c r="G30" s="52"/>
      <c r="H30" s="52"/>
      <c r="I30" s="52"/>
    </row>
    <row r="31" spans="1:10" ht="12.75" customHeight="1" x14ac:dyDescent="0.25">
      <c r="A31" s="52" t="s">
        <v>198</v>
      </c>
      <c r="B31" s="52"/>
      <c r="C31" s="52"/>
      <c r="D31" s="52"/>
      <c r="E31" s="52"/>
      <c r="F31" s="52"/>
      <c r="G31" s="52"/>
      <c r="H31" s="52"/>
      <c r="I31" s="52"/>
    </row>
    <row r="32" spans="1:10" x14ac:dyDescent="0.25">
      <c r="B32" s="32"/>
      <c r="D32" s="24"/>
      <c r="I32" s="20"/>
    </row>
    <row r="33" spans="1:9" x14ac:dyDescent="0.25">
      <c r="A33" s="20" t="s">
        <v>184</v>
      </c>
      <c r="B33" s="32"/>
      <c r="D33" s="24"/>
      <c r="I33" s="20"/>
    </row>
    <row r="34" spans="1:9" x14ac:dyDescent="0.25">
      <c r="A34" s="20" t="s">
        <v>197</v>
      </c>
      <c r="B34" s="32"/>
      <c r="D34" s="24"/>
      <c r="I34" s="20"/>
    </row>
    <row r="35" spans="1:9" x14ac:dyDescent="0.25">
      <c r="A35" s="20" t="s">
        <v>196</v>
      </c>
      <c r="B35" s="32"/>
      <c r="D35" s="24"/>
      <c r="I35" s="20"/>
    </row>
    <row r="36" spans="1:9" x14ac:dyDescent="0.25">
      <c r="A36" s="20" t="s">
        <v>195</v>
      </c>
      <c r="B36" s="32"/>
      <c r="D36" s="24"/>
      <c r="I36" s="20"/>
    </row>
    <row r="37" spans="1:9" x14ac:dyDescent="0.25">
      <c r="A37" s="20" t="s">
        <v>194</v>
      </c>
      <c r="B37" s="32"/>
      <c r="D37" s="24"/>
      <c r="I37" s="20"/>
    </row>
  </sheetData>
  <mergeCells count="2">
    <mergeCell ref="A30:I30"/>
    <mergeCell ref="A31:I31"/>
  </mergeCells>
  <pageMargins left="0.7" right="0.7" top="0.75" bottom="0.75" header="0.3" footer="0.3"/>
  <pageSetup paperSize="9" orientation="portrait" horizontalDpi="4294967293" verticalDpi="0"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824B6E-7E5B-4DA9-9617-099B8CCE65F6}">
  <dimension ref="A1:D89"/>
  <sheetViews>
    <sheetView tabSelected="1" workbookViewId="0">
      <selection activeCell="J10" sqref="J10"/>
    </sheetView>
  </sheetViews>
  <sheetFormatPr defaultColWidth="7.88671875" defaultRowHeight="12" x14ac:dyDescent="0.25"/>
  <cols>
    <col min="1" max="1" width="26.5546875" style="20" customWidth="1"/>
    <col min="2" max="2" width="13" style="20" bestFit="1" customWidth="1"/>
    <col min="3" max="3" width="13.6640625" style="20" bestFit="1" customWidth="1"/>
    <col min="4" max="4" width="13.88671875" style="20" bestFit="1" customWidth="1"/>
    <col min="5" max="16384" width="7.88671875" style="20"/>
  </cols>
  <sheetData>
    <row r="1" spans="1:4" ht="15.6" x14ac:dyDescent="0.3">
      <c r="A1" s="31" t="s">
        <v>227</v>
      </c>
    </row>
    <row r="2" spans="1:4" ht="16.2" x14ac:dyDescent="0.3">
      <c r="A2" s="30" t="s">
        <v>0</v>
      </c>
      <c r="B2" s="29" t="s">
        <v>193</v>
      </c>
      <c r="C2" s="29" t="s">
        <v>36</v>
      </c>
      <c r="D2" s="28" t="s">
        <v>37</v>
      </c>
    </row>
    <row r="3" spans="1:4" ht="14.4" x14ac:dyDescent="0.3">
      <c r="A3" s="25" t="s">
        <v>38</v>
      </c>
      <c r="D3" s="24"/>
    </row>
    <row r="4" spans="1:4" ht="14.4" x14ac:dyDescent="0.3">
      <c r="A4" s="25" t="s">
        <v>39</v>
      </c>
      <c r="B4" s="20">
        <v>716</v>
      </c>
      <c r="C4" s="20">
        <v>690</v>
      </c>
      <c r="D4" s="24" t="s">
        <v>40</v>
      </c>
    </row>
    <row r="5" spans="1:4" ht="14.4" x14ac:dyDescent="0.3">
      <c r="A5" s="25" t="s">
        <v>41</v>
      </c>
      <c r="B5" s="20">
        <v>811</v>
      </c>
      <c r="C5" s="20">
        <v>818</v>
      </c>
      <c r="D5" s="24"/>
    </row>
    <row r="6" spans="1:4" ht="14.4" x14ac:dyDescent="0.3">
      <c r="A6" s="25" t="s">
        <v>42</v>
      </c>
      <c r="B6" s="20">
        <v>921</v>
      </c>
      <c r="C6" s="20">
        <v>910</v>
      </c>
      <c r="D6" s="24"/>
    </row>
    <row r="7" spans="1:4" ht="14.4" x14ac:dyDescent="0.3">
      <c r="A7" s="25" t="s">
        <v>43</v>
      </c>
      <c r="B7" s="20">
        <v>924</v>
      </c>
      <c r="C7" s="20">
        <v>914</v>
      </c>
      <c r="D7" s="24"/>
    </row>
    <row r="8" spans="1:4" ht="14.4" x14ac:dyDescent="0.3">
      <c r="A8" s="25" t="s">
        <v>44</v>
      </c>
      <c r="B8" s="20">
        <v>1086</v>
      </c>
      <c r="C8" s="20">
        <v>1084</v>
      </c>
      <c r="D8" s="24" t="s">
        <v>45</v>
      </c>
    </row>
    <row r="9" spans="1:4" ht="14.4" x14ac:dyDescent="0.3">
      <c r="A9" s="25" t="s">
        <v>46</v>
      </c>
      <c r="B9" s="20">
        <v>1142</v>
      </c>
      <c r="C9" s="20">
        <v>1139</v>
      </c>
      <c r="D9" s="24"/>
    </row>
    <row r="10" spans="1:4" ht="14.4" x14ac:dyDescent="0.3">
      <c r="A10" s="25" t="s">
        <v>47</v>
      </c>
      <c r="B10" s="20">
        <v>1147</v>
      </c>
      <c r="C10" s="20">
        <v>1131</v>
      </c>
      <c r="D10" s="24"/>
    </row>
    <row r="11" spans="1:4" ht="14.4" x14ac:dyDescent="0.3">
      <c r="A11" s="25" t="s">
        <v>48</v>
      </c>
      <c r="B11" s="20">
        <v>1187</v>
      </c>
      <c r="C11" s="20">
        <v>1186</v>
      </c>
      <c r="D11" s="24">
        <v>3</v>
      </c>
    </row>
    <row r="12" spans="1:4" ht="14.4" x14ac:dyDescent="0.3">
      <c r="A12" s="25" t="s">
        <v>49</v>
      </c>
      <c r="B12" s="20">
        <v>1205</v>
      </c>
      <c r="C12" s="20">
        <v>1216</v>
      </c>
      <c r="D12" s="24"/>
    </row>
    <row r="13" spans="1:4" ht="14.4" x14ac:dyDescent="0.3">
      <c r="A13" s="25" t="s">
        <v>50</v>
      </c>
      <c r="B13" s="20">
        <v>1224</v>
      </c>
      <c r="C13" s="20">
        <v>1226</v>
      </c>
      <c r="D13" s="24"/>
    </row>
    <row r="14" spans="1:4" ht="14.4" x14ac:dyDescent="0.3">
      <c r="A14" s="25" t="s">
        <v>51</v>
      </c>
      <c r="B14" s="20">
        <v>1290</v>
      </c>
      <c r="C14" s="20">
        <v>1291</v>
      </c>
      <c r="D14" s="24" t="s">
        <v>45</v>
      </c>
    </row>
    <row r="15" spans="1:4" ht="14.4" x14ac:dyDescent="0.3">
      <c r="A15" s="25" t="s">
        <v>52</v>
      </c>
      <c r="B15" s="20">
        <v>1328</v>
      </c>
      <c r="C15" s="20">
        <v>1318</v>
      </c>
      <c r="D15" s="24">
        <v>1</v>
      </c>
    </row>
    <row r="16" spans="1:4" ht="14.4" x14ac:dyDescent="0.3">
      <c r="A16" s="25" t="s">
        <v>53</v>
      </c>
      <c r="B16" s="20">
        <v>1397</v>
      </c>
      <c r="C16" s="20">
        <v>1397</v>
      </c>
      <c r="D16" s="24" t="s">
        <v>54</v>
      </c>
    </row>
    <row r="17" spans="1:4" ht="14.4" x14ac:dyDescent="0.3">
      <c r="A17" s="25" t="s">
        <v>55</v>
      </c>
      <c r="B17" s="20">
        <v>1405</v>
      </c>
      <c r="C17" s="20">
        <v>1407</v>
      </c>
      <c r="D17" s="24">
        <v>3</v>
      </c>
    </row>
    <row r="18" spans="1:4" ht="14.4" x14ac:dyDescent="0.3">
      <c r="A18" s="25" t="s">
        <v>56</v>
      </c>
      <c r="B18" s="20">
        <v>1412</v>
      </c>
      <c r="C18" s="20">
        <v>1406</v>
      </c>
      <c r="D18" s="24"/>
    </row>
    <row r="19" spans="1:4" ht="14.4" x14ac:dyDescent="0.3">
      <c r="A19" s="25" t="s">
        <v>57</v>
      </c>
      <c r="B19" s="20">
        <v>1441</v>
      </c>
      <c r="C19" s="20">
        <v>1430</v>
      </c>
      <c r="D19" s="24">
        <v>3</v>
      </c>
    </row>
    <row r="20" spans="1:4" ht="14.4" x14ac:dyDescent="0.3">
      <c r="A20" s="25" t="s">
        <v>58</v>
      </c>
      <c r="B20" s="20">
        <v>1477</v>
      </c>
      <c r="C20" s="20">
        <v>1508</v>
      </c>
      <c r="D20" s="24">
        <v>3</v>
      </c>
    </row>
    <row r="21" spans="1:4" ht="14.4" x14ac:dyDescent="0.3">
      <c r="A21" s="25" t="s">
        <v>59</v>
      </c>
      <c r="B21" s="20">
        <v>1540</v>
      </c>
      <c r="C21" s="20">
        <v>1529</v>
      </c>
      <c r="D21" s="24" t="s">
        <v>45</v>
      </c>
    </row>
    <row r="22" spans="1:4" ht="14.4" x14ac:dyDescent="0.3">
      <c r="A22" s="25" t="s">
        <v>60</v>
      </c>
      <c r="B22" s="20">
        <v>1549</v>
      </c>
      <c r="C22" s="20">
        <v>1542</v>
      </c>
      <c r="D22" s="24"/>
    </row>
    <row r="23" spans="1:4" ht="14.4" x14ac:dyDescent="0.3">
      <c r="A23" s="25" t="s">
        <v>192</v>
      </c>
      <c r="B23" s="20">
        <v>1636</v>
      </c>
      <c r="C23" s="20">
        <v>1629</v>
      </c>
      <c r="D23" s="24"/>
    </row>
    <row r="24" spans="1:4" ht="14.4" x14ac:dyDescent="0.3">
      <c r="A24" s="25" t="s">
        <v>61</v>
      </c>
      <c r="D24" s="24"/>
    </row>
    <row r="25" spans="1:4" ht="14.4" x14ac:dyDescent="0.3">
      <c r="A25" s="25" t="s">
        <v>62</v>
      </c>
      <c r="B25" s="20">
        <v>832</v>
      </c>
      <c r="C25" s="20">
        <v>827</v>
      </c>
      <c r="D25" s="24"/>
    </row>
    <row r="26" spans="1:4" ht="14.4" x14ac:dyDescent="0.3">
      <c r="A26" s="25" t="s">
        <v>63</v>
      </c>
      <c r="B26" s="20">
        <v>893</v>
      </c>
      <c r="C26" s="20">
        <v>885</v>
      </c>
      <c r="D26" s="24" t="s">
        <v>45</v>
      </c>
    </row>
    <row r="27" spans="1:4" ht="14.4" x14ac:dyDescent="0.3">
      <c r="A27" s="25" t="s">
        <v>64</v>
      </c>
      <c r="B27" s="20">
        <v>1274</v>
      </c>
      <c r="C27" s="20">
        <v>1271</v>
      </c>
      <c r="D27" s="24"/>
    </row>
    <row r="28" spans="1:4" ht="14.4" x14ac:dyDescent="0.3">
      <c r="A28" s="25" t="s">
        <v>65</v>
      </c>
      <c r="B28" s="20">
        <v>1317</v>
      </c>
      <c r="C28" s="20">
        <v>1320</v>
      </c>
      <c r="D28" s="24"/>
    </row>
    <row r="29" spans="1:4" ht="14.4" x14ac:dyDescent="0.3">
      <c r="A29" s="25" t="s">
        <v>66</v>
      </c>
      <c r="B29" s="20">
        <v>1355</v>
      </c>
      <c r="C29" s="20">
        <v>1340</v>
      </c>
      <c r="D29" s="24"/>
    </row>
    <row r="30" spans="1:4" ht="14.4" x14ac:dyDescent="0.3">
      <c r="A30" s="25" t="s">
        <v>67</v>
      </c>
      <c r="B30" s="20">
        <v>1733</v>
      </c>
      <c r="C30" s="20">
        <v>1726</v>
      </c>
      <c r="D30" s="24"/>
    </row>
    <row r="31" spans="1:4" ht="14.4" x14ac:dyDescent="0.3">
      <c r="A31" s="25" t="s">
        <v>68</v>
      </c>
      <c r="D31" s="24"/>
    </row>
    <row r="32" spans="1:4" ht="14.4" x14ac:dyDescent="0.3">
      <c r="A32" s="25" t="s">
        <v>69</v>
      </c>
      <c r="B32" s="20">
        <v>993</v>
      </c>
      <c r="C32" s="20">
        <v>984</v>
      </c>
      <c r="D32" s="24">
        <v>2</v>
      </c>
    </row>
    <row r="33" spans="1:4" ht="14.4" x14ac:dyDescent="0.3">
      <c r="A33" s="25" t="s">
        <v>70</v>
      </c>
      <c r="B33" s="20">
        <v>1046</v>
      </c>
      <c r="C33" s="20">
        <v>1045</v>
      </c>
      <c r="D33" s="24"/>
    </row>
    <row r="34" spans="1:4" ht="14.4" x14ac:dyDescent="0.3">
      <c r="A34" s="25" t="s">
        <v>71</v>
      </c>
      <c r="B34" s="20">
        <v>1642</v>
      </c>
      <c r="C34" s="20">
        <v>1641</v>
      </c>
      <c r="D34" s="24" t="s">
        <v>45</v>
      </c>
    </row>
    <row r="35" spans="1:4" ht="14.4" x14ac:dyDescent="0.3">
      <c r="A35" s="25" t="s">
        <v>72</v>
      </c>
      <c r="D35" s="24"/>
    </row>
    <row r="36" spans="1:4" ht="14.4" x14ac:dyDescent="0.3">
      <c r="A36" s="25" t="s">
        <v>73</v>
      </c>
      <c r="B36" s="20">
        <v>979</v>
      </c>
      <c r="C36" s="20">
        <v>978</v>
      </c>
      <c r="D36" s="24" t="s">
        <v>45</v>
      </c>
    </row>
    <row r="37" spans="1:4" ht="14.4" x14ac:dyDescent="0.3">
      <c r="A37" s="25" t="s">
        <v>74</v>
      </c>
      <c r="B37" s="20">
        <v>1029</v>
      </c>
      <c r="C37" s="20">
        <v>1022</v>
      </c>
      <c r="D37" s="24"/>
    </row>
    <row r="38" spans="1:4" ht="14.4" x14ac:dyDescent="0.3">
      <c r="A38" s="25" t="s">
        <v>75</v>
      </c>
      <c r="B38" s="20">
        <v>1300</v>
      </c>
      <c r="C38" s="20">
        <v>1304</v>
      </c>
      <c r="D38" s="24"/>
    </row>
    <row r="39" spans="1:4" ht="14.4" x14ac:dyDescent="0.3">
      <c r="A39" s="25" t="s">
        <v>76</v>
      </c>
      <c r="B39" s="20">
        <v>1341</v>
      </c>
      <c r="C39" s="20">
        <v>1332</v>
      </c>
      <c r="D39" s="24" t="s">
        <v>45</v>
      </c>
    </row>
    <row r="40" spans="1:4" ht="14.4" x14ac:dyDescent="0.3">
      <c r="A40" s="25" t="s">
        <v>77</v>
      </c>
      <c r="B40" s="20">
        <v>1672</v>
      </c>
      <c r="C40" s="20">
        <v>1679</v>
      </c>
      <c r="D40" s="24" t="s">
        <v>54</v>
      </c>
    </row>
    <row r="41" spans="1:4" ht="14.4" x14ac:dyDescent="0.3">
      <c r="A41" s="25" t="s">
        <v>78</v>
      </c>
      <c r="B41" s="20">
        <v>1777</v>
      </c>
      <c r="C41" s="20">
        <v>1754</v>
      </c>
      <c r="D41" s="24"/>
    </row>
    <row r="42" spans="1:4" ht="14.4" x14ac:dyDescent="0.3">
      <c r="A42" s="25" t="s">
        <v>79</v>
      </c>
      <c r="D42" s="24"/>
    </row>
    <row r="43" spans="1:4" ht="14.4" x14ac:dyDescent="0.3">
      <c r="A43" s="25" t="s">
        <v>80</v>
      </c>
      <c r="B43" s="20">
        <v>943</v>
      </c>
      <c r="C43" s="20">
        <v>937</v>
      </c>
      <c r="D43" s="24"/>
    </row>
    <row r="44" spans="1:4" ht="14.4" x14ac:dyDescent="0.3">
      <c r="A44" s="25" t="s">
        <v>81</v>
      </c>
      <c r="B44" s="20">
        <v>1047</v>
      </c>
      <c r="C44" s="20">
        <v>1036</v>
      </c>
      <c r="D44" s="24">
        <v>3</v>
      </c>
    </row>
    <row r="45" spans="1:4" ht="14.4" x14ac:dyDescent="0.3">
      <c r="A45" s="25" t="s">
        <v>82</v>
      </c>
      <c r="B45" s="20">
        <v>1215</v>
      </c>
      <c r="C45" s="20">
        <v>1236</v>
      </c>
      <c r="D45" s="24">
        <v>1</v>
      </c>
    </row>
    <row r="46" spans="1:4" ht="14.4" x14ac:dyDescent="0.3">
      <c r="A46" s="25" t="s">
        <v>83</v>
      </c>
      <c r="B46" s="20">
        <v>1256</v>
      </c>
      <c r="C46" s="20">
        <v>1259</v>
      </c>
      <c r="D46" s="24">
        <v>3</v>
      </c>
    </row>
    <row r="47" spans="1:4" ht="14.4" x14ac:dyDescent="0.3">
      <c r="A47" s="25" t="s">
        <v>84</v>
      </c>
      <c r="B47" s="20">
        <v>1322</v>
      </c>
      <c r="C47" s="20">
        <v>1322</v>
      </c>
      <c r="D47" s="24"/>
    </row>
    <row r="48" spans="1:4" ht="14.4" x14ac:dyDescent="0.3">
      <c r="A48" s="25" t="s">
        <v>85</v>
      </c>
      <c r="B48" s="20">
        <v>1357</v>
      </c>
      <c r="C48" s="20">
        <v>1345</v>
      </c>
      <c r="D48" s="24">
        <v>3</v>
      </c>
    </row>
    <row r="49" spans="1:4" ht="14.4" x14ac:dyDescent="0.3">
      <c r="A49" s="25" t="s">
        <v>86</v>
      </c>
      <c r="B49" s="20">
        <v>1390</v>
      </c>
      <c r="C49" s="20">
        <v>1390</v>
      </c>
      <c r="D49" s="24" t="s">
        <v>54</v>
      </c>
    </row>
    <row r="50" spans="1:4" ht="14.4" x14ac:dyDescent="0.3">
      <c r="A50" s="25" t="s">
        <v>87</v>
      </c>
      <c r="B50" s="20">
        <v>1458</v>
      </c>
      <c r="C50" s="20">
        <v>1454</v>
      </c>
      <c r="D50" s="24">
        <v>3</v>
      </c>
    </row>
    <row r="51" spans="1:4" ht="14.4" x14ac:dyDescent="0.3">
      <c r="A51" s="25" t="s">
        <v>88</v>
      </c>
      <c r="B51" s="20">
        <v>1500</v>
      </c>
      <c r="C51" s="20">
        <v>1499</v>
      </c>
      <c r="D51" s="24">
        <v>1</v>
      </c>
    </row>
    <row r="52" spans="1:4" ht="14.4" x14ac:dyDescent="0.3">
      <c r="A52" s="25" t="s">
        <v>89</v>
      </c>
      <c r="B52" s="20">
        <v>1625</v>
      </c>
      <c r="C52" s="20">
        <v>1615</v>
      </c>
      <c r="D52" s="24"/>
    </row>
    <row r="53" spans="1:4" ht="14.4" x14ac:dyDescent="0.3">
      <c r="A53" s="25" t="s">
        <v>90</v>
      </c>
      <c r="B53" s="20">
        <v>1896</v>
      </c>
      <c r="C53" s="20">
        <v>1879</v>
      </c>
      <c r="D53" s="24" t="s">
        <v>54</v>
      </c>
    </row>
    <row r="54" spans="1:4" ht="14.4" x14ac:dyDescent="0.3">
      <c r="A54" s="25" t="s">
        <v>91</v>
      </c>
      <c r="D54" s="24"/>
    </row>
    <row r="55" spans="1:4" ht="14.4" x14ac:dyDescent="0.3">
      <c r="A55" s="25" t="s">
        <v>92</v>
      </c>
      <c r="B55" s="20">
        <v>1462</v>
      </c>
      <c r="C55" s="20">
        <v>1448</v>
      </c>
      <c r="D55" s="24"/>
    </row>
    <row r="56" spans="1:4" ht="14.4" x14ac:dyDescent="0.3">
      <c r="A56" s="25" t="s">
        <v>93</v>
      </c>
      <c r="B56" s="20">
        <v>1681</v>
      </c>
      <c r="C56" s="20">
        <v>1676</v>
      </c>
      <c r="D56" s="24">
        <v>1</v>
      </c>
    </row>
    <row r="57" spans="1:4" ht="14.4" x14ac:dyDescent="0.3">
      <c r="A57" s="25" t="s">
        <v>94</v>
      </c>
      <c r="B57" s="20">
        <v>1684</v>
      </c>
      <c r="C57" s="20">
        <v>1670</v>
      </c>
      <c r="D57" s="24">
        <v>1</v>
      </c>
    </row>
    <row r="58" spans="1:4" ht="14.4" x14ac:dyDescent="0.3">
      <c r="A58" s="25" t="s">
        <v>95</v>
      </c>
      <c r="B58" s="20">
        <v>1737</v>
      </c>
      <c r="C58" s="20">
        <v>1743</v>
      </c>
      <c r="D58" s="24"/>
    </row>
    <row r="59" spans="1:4" ht="14.4" x14ac:dyDescent="0.3">
      <c r="A59" s="25" t="s">
        <v>96</v>
      </c>
      <c r="B59" s="20">
        <v>1858</v>
      </c>
      <c r="C59" s="20">
        <v>1852</v>
      </c>
      <c r="D59" s="24"/>
    </row>
    <row r="60" spans="1:4" ht="14.4" x14ac:dyDescent="0.3">
      <c r="A60" s="25" t="s">
        <v>97</v>
      </c>
      <c r="B60" s="20">
        <v>1967</v>
      </c>
      <c r="C60" s="20">
        <v>1956</v>
      </c>
      <c r="D60" s="24"/>
    </row>
    <row r="61" spans="1:4" ht="14.4" x14ac:dyDescent="0.3">
      <c r="A61" s="25" t="s">
        <v>98</v>
      </c>
      <c r="B61" s="20">
        <v>2067</v>
      </c>
      <c r="C61" s="20">
        <v>2072</v>
      </c>
      <c r="D61" s="24"/>
    </row>
    <row r="62" spans="1:4" ht="14.4" x14ac:dyDescent="0.3">
      <c r="A62" s="25" t="s">
        <v>99</v>
      </c>
      <c r="B62" s="20">
        <v>2169</v>
      </c>
      <c r="C62" s="20">
        <v>2165</v>
      </c>
      <c r="D62" s="24"/>
    </row>
    <row r="63" spans="1:4" ht="14.4" x14ac:dyDescent="0.3">
      <c r="A63" s="25" t="s">
        <v>100</v>
      </c>
      <c r="D63" s="24"/>
    </row>
    <row r="64" spans="1:4" ht="14.4" x14ac:dyDescent="0.3">
      <c r="A64" s="25" t="s">
        <v>191</v>
      </c>
      <c r="B64" s="20">
        <v>1028</v>
      </c>
      <c r="C64" s="20">
        <v>1027</v>
      </c>
      <c r="D64" s="24" t="s">
        <v>45</v>
      </c>
    </row>
    <row r="65" spans="1:4" ht="14.4" x14ac:dyDescent="0.3">
      <c r="A65" s="25" t="s">
        <v>101</v>
      </c>
      <c r="B65" s="20">
        <v>1070</v>
      </c>
      <c r="C65" s="20">
        <v>1063</v>
      </c>
      <c r="D65" s="24">
        <v>3</v>
      </c>
    </row>
    <row r="66" spans="1:4" ht="14.4" x14ac:dyDescent="0.3">
      <c r="A66" s="25" t="s">
        <v>190</v>
      </c>
      <c r="B66" s="20">
        <v>1105</v>
      </c>
      <c r="C66" s="20">
        <v>1112</v>
      </c>
      <c r="D66" s="24">
        <v>3</v>
      </c>
    </row>
    <row r="67" spans="1:4" ht="14.4" x14ac:dyDescent="0.3">
      <c r="A67" s="25" t="s">
        <v>102</v>
      </c>
      <c r="B67" s="20">
        <v>1119</v>
      </c>
      <c r="D67" s="24"/>
    </row>
    <row r="68" spans="1:4" ht="14.4" x14ac:dyDescent="0.3">
      <c r="A68" s="25" t="s">
        <v>189</v>
      </c>
      <c r="B68" s="20">
        <v>1180</v>
      </c>
      <c r="C68" s="20">
        <v>1187</v>
      </c>
      <c r="D68" s="24"/>
    </row>
    <row r="69" spans="1:4" ht="14.4" x14ac:dyDescent="0.3">
      <c r="A69" s="25" t="s">
        <v>103</v>
      </c>
      <c r="B69" s="20">
        <v>1196</v>
      </c>
      <c r="C69" s="20">
        <v>1202</v>
      </c>
      <c r="D69" s="24" t="s">
        <v>54</v>
      </c>
    </row>
    <row r="70" spans="1:4" ht="14.4" x14ac:dyDescent="0.3">
      <c r="A70" s="25" t="s">
        <v>104</v>
      </c>
      <c r="B70" s="20">
        <v>1215</v>
      </c>
      <c r="C70" s="20">
        <v>1204</v>
      </c>
      <c r="D70" s="24" t="s">
        <v>45</v>
      </c>
    </row>
    <row r="71" spans="1:4" ht="14.4" x14ac:dyDescent="0.3">
      <c r="A71" s="25" t="s">
        <v>188</v>
      </c>
      <c r="B71" s="20">
        <v>1247</v>
      </c>
      <c r="C71" s="20">
        <v>1251</v>
      </c>
      <c r="D71" s="24">
        <v>3</v>
      </c>
    </row>
    <row r="72" spans="1:4" ht="14.4" x14ac:dyDescent="0.3">
      <c r="A72" s="25" t="s">
        <v>105</v>
      </c>
      <c r="B72" s="20">
        <v>1262</v>
      </c>
      <c r="C72" s="20">
        <v>1255</v>
      </c>
      <c r="D72" s="24">
        <v>1</v>
      </c>
    </row>
    <row r="73" spans="1:4" ht="14.4" x14ac:dyDescent="0.3">
      <c r="A73" s="25" t="s">
        <v>187</v>
      </c>
      <c r="B73" s="20">
        <v>1272</v>
      </c>
      <c r="C73" s="20">
        <v>1265</v>
      </c>
      <c r="D73" s="24"/>
    </row>
    <row r="74" spans="1:4" ht="14.4" x14ac:dyDescent="0.3">
      <c r="A74" s="25" t="s">
        <v>106</v>
      </c>
      <c r="B74" s="20">
        <v>1283</v>
      </c>
      <c r="C74" s="20">
        <v>1280</v>
      </c>
      <c r="D74" s="24"/>
    </row>
    <row r="75" spans="1:4" ht="14.4" x14ac:dyDescent="0.3">
      <c r="A75" s="25" t="s">
        <v>107</v>
      </c>
      <c r="B75" s="20">
        <v>1555</v>
      </c>
      <c r="C75" s="20">
        <v>1550</v>
      </c>
      <c r="D75" s="24" t="s">
        <v>45</v>
      </c>
    </row>
    <row r="76" spans="1:4" ht="14.4" x14ac:dyDescent="0.3">
      <c r="A76" s="25" t="s">
        <v>108</v>
      </c>
      <c r="B76" s="20">
        <v>1612</v>
      </c>
      <c r="C76" s="20">
        <v>1601</v>
      </c>
      <c r="D76" s="24"/>
    </row>
    <row r="77" spans="1:4" ht="14.4" x14ac:dyDescent="0.3">
      <c r="A77" s="25" t="s">
        <v>109</v>
      </c>
      <c r="B77" s="20">
        <v>1616</v>
      </c>
      <c r="C77" s="20">
        <v>1612</v>
      </c>
      <c r="D77" s="24">
        <v>3</v>
      </c>
    </row>
    <row r="78" spans="1:4" ht="14.4" x14ac:dyDescent="0.3">
      <c r="A78" s="25" t="s">
        <v>186</v>
      </c>
      <c r="B78" s="20">
        <v>1700</v>
      </c>
      <c r="C78" s="20">
        <v>1696</v>
      </c>
      <c r="D78" s="24">
        <v>3</v>
      </c>
    </row>
    <row r="79" spans="1:4" ht="14.4" x14ac:dyDescent="0.3">
      <c r="A79" s="25" t="s">
        <v>110</v>
      </c>
      <c r="B79" s="20">
        <v>1700</v>
      </c>
      <c r="C79" s="20">
        <v>1698</v>
      </c>
      <c r="D79" s="24"/>
    </row>
    <row r="80" spans="1:4" ht="14.4" x14ac:dyDescent="0.3">
      <c r="A80" s="27" t="s">
        <v>111</v>
      </c>
      <c r="B80" s="27"/>
      <c r="C80" s="27"/>
      <c r="D80" s="27"/>
    </row>
    <row r="81" spans="1:4" ht="14.4" x14ac:dyDescent="0.3">
      <c r="A81" s="25" t="s">
        <v>112</v>
      </c>
      <c r="B81" s="20">
        <v>958</v>
      </c>
      <c r="C81" s="20">
        <v>944</v>
      </c>
      <c r="D81" s="24"/>
    </row>
    <row r="82" spans="1:4" ht="14.4" x14ac:dyDescent="0.3">
      <c r="A82" s="26" t="s">
        <v>113</v>
      </c>
      <c r="B82" s="26"/>
      <c r="C82" s="26"/>
      <c r="D82" s="26"/>
    </row>
    <row r="83" spans="1:4" ht="14.4" x14ac:dyDescent="0.3">
      <c r="A83" s="25" t="s">
        <v>114</v>
      </c>
      <c r="B83" s="20">
        <v>1172</v>
      </c>
      <c r="D83" s="24"/>
    </row>
    <row r="84" spans="1:4" ht="14.4" x14ac:dyDescent="0.3">
      <c r="A84" s="23" t="s">
        <v>115</v>
      </c>
      <c r="B84" s="22">
        <v>1728</v>
      </c>
      <c r="C84" s="22"/>
      <c r="D84" s="21"/>
    </row>
    <row r="85" spans="1:4" ht="13.8" x14ac:dyDescent="0.3">
      <c r="A85" s="53" t="s">
        <v>185</v>
      </c>
      <c r="B85" s="53"/>
      <c r="C85" s="53"/>
      <c r="D85" s="53"/>
    </row>
    <row r="86" spans="1:4" x14ac:dyDescent="0.25">
      <c r="A86" s="20" t="s">
        <v>184</v>
      </c>
    </row>
    <row r="87" spans="1:4" x14ac:dyDescent="0.25">
      <c r="A87" s="20" t="s">
        <v>183</v>
      </c>
    </row>
    <row r="88" spans="1:4" x14ac:dyDescent="0.25">
      <c r="A88" s="20" t="s">
        <v>182</v>
      </c>
    </row>
    <row r="89" spans="1:4" x14ac:dyDescent="0.25">
      <c r="A89" s="20" t="s">
        <v>181</v>
      </c>
    </row>
  </sheetData>
  <mergeCells count="1">
    <mergeCell ref="A85:D85"/>
  </mergeCells>
  <pageMargins left="0.7" right="0.7" top="0.75" bottom="0.75" header="0.3" footer="0.3"/>
  <pageSetup paperSize="9" orientation="portrait" horizontalDpi="4294967293" verticalDpi="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2e81b9c9-80a2-431b-8a09-2c73ef706826">
      <Terms xmlns="http://schemas.microsoft.com/office/infopath/2007/PartnerControls"/>
    </lcf76f155ced4ddcb4097134ff3c332f>
    <TaxCatchAll xmlns="408a7ba7-63a2-46d7-8119-559d79456aa7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9A103E446137B245B3D4BE3AB3BCBDAE" ma:contentTypeVersion="12" ma:contentTypeDescription="Opprett et nytt dokument." ma:contentTypeScope="" ma:versionID="c734caf430e329e84027ad638fa0da91">
  <xsd:schema xmlns:xsd="http://www.w3.org/2001/XMLSchema" xmlns:xs="http://www.w3.org/2001/XMLSchema" xmlns:p="http://schemas.microsoft.com/office/2006/metadata/properties" xmlns:ns2="2e81b9c9-80a2-431b-8a09-2c73ef706826" xmlns:ns3="408a7ba7-63a2-46d7-8119-559d79456aa7" targetNamespace="http://schemas.microsoft.com/office/2006/metadata/properties" ma:root="true" ma:fieldsID="ebc8f021ee73dcd200f9c04acd9bc4c3" ns2:_="" ns3:_="">
    <xsd:import namespace="2e81b9c9-80a2-431b-8a09-2c73ef706826"/>
    <xsd:import namespace="408a7ba7-63a2-46d7-8119-559d79456aa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e81b9c9-80a2-431b-8a09-2c73ef7068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15" nillable="true" ma:taxonomy="true" ma:internalName="lcf76f155ced4ddcb4097134ff3c332f" ma:taxonomyFieldName="MediaServiceImageTags" ma:displayName="Bildemerkelapper" ma:readOnly="false" ma:fieldId="{5cf76f15-5ced-4ddc-b409-7134ff3c332f}" ma:taxonomyMulti="true" ma:sspId="dcbbc8f3-c8a2-4ef8-89bf-1662f103d30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08a7ba7-63a2-46d7-8119-559d79456aa7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Delt med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Delingsdetaljer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53092c9e-219b-438c-93eb-21834a181dba}" ma:internalName="TaxCatchAll" ma:showField="CatchAllData" ma:web="408a7ba7-63a2-46d7-8119-559d79456aa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nholdstype"/>
        <xsd:element ref="dc:title" minOccurs="0" maxOccurs="1" ma:index="4" ma:displayName="Tit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83D62293-FF9A-430D-B39E-AB796C67CE71}">
  <ds:schemaRefs>
    <ds:schemaRef ds:uri="http://schemas.microsoft.com/office/2006/metadata/properties"/>
    <ds:schemaRef ds:uri="http://purl.org/dc/terms/"/>
    <ds:schemaRef ds:uri="http://schemas.microsoft.com/office/2006/documentManagement/types"/>
    <ds:schemaRef ds:uri="http://schemas.microsoft.com/office/infopath/2007/PartnerControls"/>
    <ds:schemaRef ds:uri="http://purl.org/dc/dcmitype/"/>
    <ds:schemaRef ds:uri="http://schemas.openxmlformats.org/package/2006/metadata/core-properties"/>
    <ds:schemaRef ds:uri="http://purl.org/dc/elements/1.1/"/>
    <ds:schemaRef ds:uri="408a7ba7-63a2-46d7-8119-559d79456aa7"/>
    <ds:schemaRef ds:uri="2e81b9c9-80a2-431b-8a09-2c73ef706826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F6275E40-42EF-4485-BBBB-EDAFAFE7C797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47714B43-42CC-4D88-8270-3C5AD96A18F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2e81b9c9-80a2-431b-8a09-2c73ef706826"/>
    <ds:schemaRef ds:uri="408a7ba7-63a2-46d7-8119-559d79456aa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Supplementary - Figure s1</vt:lpstr>
      <vt:lpstr>Supplementary - Table s1</vt:lpstr>
      <vt:lpstr>Supplementary - Table s2</vt:lpstr>
      <vt:lpstr>Supplementary - Table s3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MDPI</cp:lastModifiedBy>
  <cp:revision/>
  <dcterms:created xsi:type="dcterms:W3CDTF">2023-02-09T09:12:40Z</dcterms:created>
  <dcterms:modified xsi:type="dcterms:W3CDTF">2023-05-26T06:55:22Z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0x0101009A103E446137B245B3D4BE3AB3BCBDAE</vt:lpwstr>
  </property>
  <property fmtid="{D5CDD505-2E9C-101B-9397-08002B2CF9AE}" pid="3" name="MediaServiceImageTags">
    <vt:lpwstr/>
  </property>
</Properties>
</file>