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defaultThemeVersion="124226"/>
  <mc:AlternateContent xmlns:mc="http://schemas.openxmlformats.org/markup-compatibility/2006">
    <mc:Choice Requires="x15">
      <x15ac:absPath xmlns:x15ac="http://schemas.microsoft.com/office/spreadsheetml/2010/11/ac" url="D:\Projects\APVV\Program Tibor\clanok\"/>
    </mc:Choice>
  </mc:AlternateContent>
  <xr:revisionPtr revIDLastSave="0" documentId="13_ncr:1_{15116174-CE5B-4238-9AD9-C6F671640A6F}" xr6:coauthVersionLast="47" xr6:coauthVersionMax="47" xr10:uidLastSave="{00000000-0000-0000-0000-000000000000}"/>
  <bookViews>
    <workbookView xWindow="-38520" yWindow="-120" windowWidth="38640" windowHeight="21840" xr2:uid="{00000000-000D-0000-FFFF-FFFF00000000}"/>
  </bookViews>
  <sheets>
    <sheet name="List1" sheetId="1" r:id="rId1"/>
    <sheet name="List2" sheetId="2" r:id="rId2"/>
    <sheet name="Lis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43" i="1" l="1"/>
  <c r="C29" i="1"/>
  <c r="C28" i="1"/>
  <c r="B32" i="1" s="1"/>
  <c r="M11" i="1" l="1"/>
  <c r="M40" i="1"/>
  <c r="M47" i="1" s="1"/>
  <c r="C50" i="1" l="1"/>
  <c r="M19" i="1"/>
  <c r="C67" i="1"/>
  <c r="M12" i="1" l="1"/>
  <c r="C62" i="1" l="1"/>
</calcChain>
</file>

<file path=xl/sharedStrings.xml><?xml version="1.0" encoding="utf-8"?>
<sst xmlns="http://schemas.openxmlformats.org/spreadsheetml/2006/main" count="84" uniqueCount="72">
  <si>
    <t>s</t>
  </si>
  <si>
    <t>k</t>
  </si>
  <si>
    <t>i</t>
  </si>
  <si>
    <t>L</t>
  </si>
  <si>
    <t>n</t>
  </si>
  <si>
    <t>Q</t>
  </si>
  <si>
    <t>b</t>
  </si>
  <si>
    <t>m/s</t>
  </si>
  <si>
    <t>m/m</t>
  </si>
  <si>
    <t>---</t>
  </si>
  <si>
    <t>m</t>
  </si>
  <si>
    <r>
      <t>m</t>
    </r>
    <r>
      <rPr>
        <vertAlign val="superscript"/>
        <sz val="11"/>
        <color theme="1"/>
        <rFont val="Calibri"/>
        <family val="2"/>
        <charset val="238"/>
        <scheme val="minor"/>
      </rPr>
      <t>3</t>
    </r>
    <r>
      <rPr>
        <sz val="11"/>
        <color theme="1"/>
        <rFont val="Calibri"/>
        <family val="2"/>
        <charset val="238"/>
        <scheme val="minor"/>
      </rPr>
      <t>/s</t>
    </r>
  </si>
  <si>
    <t>Y</t>
  </si>
  <si>
    <t>R</t>
  </si>
  <si>
    <t>t</t>
  </si>
  <si>
    <r>
      <t>2Q/T</t>
    </r>
    <r>
      <rPr>
        <sz val="11"/>
        <color theme="1"/>
        <rFont val="Calibri"/>
        <family val="2"/>
        <charset val="238"/>
      </rPr>
      <t>πi</t>
    </r>
  </si>
  <si>
    <r>
      <t>t</t>
    </r>
    <r>
      <rPr>
        <vertAlign val="subscript"/>
        <sz val="11"/>
        <color theme="1"/>
        <rFont val="Calibri"/>
        <family val="2"/>
        <charset val="238"/>
        <scheme val="minor"/>
      </rPr>
      <t>the</t>
    </r>
  </si>
  <si>
    <t>Assessment of heat pump technology</t>
  </si>
  <si>
    <t>Input data for calculation</t>
  </si>
  <si>
    <t>Auxiliary calculations - do not delete</t>
  </si>
  <si>
    <t>Symbol</t>
  </si>
  <si>
    <t>Variable</t>
  </si>
  <si>
    <t>Unit</t>
  </si>
  <si>
    <t>Value</t>
  </si>
  <si>
    <t>Hydraulic conductivity</t>
  </si>
  <si>
    <t>Groundwater gradient</t>
  </si>
  <si>
    <t>Porosity</t>
  </si>
  <si>
    <t>Thickness of aquifer</t>
  </si>
  <si>
    <t>Distance of wells</t>
  </si>
  <si>
    <t>Pumped amount of water</t>
  </si>
  <si>
    <t xml:space="preserve"> - values marked in yellow are to be filled out</t>
  </si>
  <si>
    <t>STEP 1</t>
  </si>
  <si>
    <t>Evaluation of the hydraulic separation of wells</t>
  </si>
  <si>
    <t>If the wells are hydraulically separated, there is no increase in temperature in the pumped well due to the inflow of already heated water.
For this, the condition must be met</t>
  </si>
  <si>
    <t>Is the condition met?</t>
  </si>
  <si>
    <t>STEP 2</t>
  </si>
  <si>
    <t>Determination of the time of temperature backflow</t>
  </si>
  <si>
    <t xml:space="preserve">If the wells are not hydraulically separated, the resulting system can still be used until the thermally adjusted water flows back into the pumped well.
</t>
  </si>
  <si>
    <t>the time when a temperature change will manifest in the pumped well</t>
  </si>
  <si>
    <t>day</t>
  </si>
  <si>
    <t>number of days of the heating/cooling season</t>
  </si>
  <si>
    <t xml:space="preserve"> - if not specified less - half a year (183 days)</t>
  </si>
  <si>
    <t>Is the given period covered?</t>
  </si>
  <si>
    <t>STEP 3</t>
  </si>
  <si>
    <t>Determination of the thermal cloud range</t>
  </si>
  <si>
    <r>
      <t>X</t>
    </r>
    <r>
      <rPr>
        <vertAlign val="subscript"/>
        <sz val="11"/>
        <color theme="1"/>
        <rFont val="Calibri"/>
        <family val="2"/>
        <charset val="238"/>
        <scheme val="minor"/>
      </rPr>
      <t>cloud</t>
    </r>
  </si>
  <si>
    <r>
      <t>Y</t>
    </r>
    <r>
      <rPr>
        <vertAlign val="subscript"/>
        <sz val="11"/>
        <color theme="1"/>
        <rFont val="Calibri"/>
        <family val="2"/>
        <charset val="238"/>
        <scheme val="minor"/>
      </rPr>
      <t>cloud</t>
    </r>
  </si>
  <si>
    <t>Note, the dimensions of the thermal cloud are determined based on numerical modeling of an idealized case. These should be significantly overestimated values, determined at a thermal gradient of 12°C. The boundaries are chosen lines where the thermal change compared to the original state is 1°C. If the gradient of the poured water was smaller, we cannot say how the boundaries will decrease or increase, only that the temperature change on the given line will be directly proportionally smaller. Such calculated values are never superior to more precise calculations as this is a very rough approximation.</t>
  </si>
  <si>
    <r>
      <t>Q</t>
    </r>
    <r>
      <rPr>
        <vertAlign val="subscript"/>
        <sz val="11"/>
        <color theme="1"/>
        <rFont val="Calibri"/>
        <family val="2"/>
        <charset val="238"/>
        <scheme val="minor"/>
      </rPr>
      <t>back</t>
    </r>
  </si>
  <si>
    <t>Auxiliary quantities</t>
  </si>
  <si>
    <t>condition of hydraulic separation of wells</t>
  </si>
  <si>
    <t>β</t>
  </si>
  <si>
    <t>Water flow time</t>
  </si>
  <si>
    <r>
      <t>t</t>
    </r>
    <r>
      <rPr>
        <vertAlign val="subscript"/>
        <sz val="11"/>
        <color theme="1"/>
        <rFont val="Calibri"/>
        <family val="2"/>
        <charset val="238"/>
        <scheme val="minor"/>
      </rPr>
      <t>hyd</t>
    </r>
  </si>
  <si>
    <t>Heat transport time</t>
  </si>
  <si>
    <t>Parameters</t>
  </si>
  <si>
    <t>heat capacity of water</t>
  </si>
  <si>
    <t>water density</t>
  </si>
  <si>
    <t>heat capacity of the rock</t>
  </si>
  <si>
    <t>rock density</t>
  </si>
  <si>
    <t xml:space="preserve"> - proceed to step 3</t>
  </si>
  <si>
    <t>183 days (1/2 year)</t>
  </si>
  <si>
    <t>Eq. 24</t>
  </si>
  <si>
    <t>Eq. 23</t>
  </si>
  <si>
    <t>Eq. 13</t>
  </si>
  <si>
    <t>Eq. 10</t>
  </si>
  <si>
    <t>Eq. 9</t>
  </si>
  <si>
    <t>Eq. 4</t>
  </si>
  <si>
    <t>Eq. 7</t>
  </si>
  <si>
    <t>Eq. 8</t>
  </si>
  <si>
    <t>Eq. 12</t>
  </si>
  <si>
    <r>
      <t>Determination of the estimated dimensions of the thermal cloud that will spread into the surroundings according to figure. The length of the cloud is marked X</t>
    </r>
    <r>
      <rPr>
        <vertAlign val="subscript"/>
        <sz val="11"/>
        <color theme="1"/>
        <rFont val="Calibri"/>
        <family val="2"/>
        <charset val="238"/>
        <scheme val="minor"/>
      </rPr>
      <t>cloud</t>
    </r>
    <r>
      <rPr>
        <sz val="11"/>
        <color theme="1"/>
        <rFont val="Calibri"/>
        <family val="2"/>
        <charset val="238"/>
        <scheme val="minor"/>
      </rPr>
      <t xml:space="preserve"> and the width of the cloud is marked Y</t>
    </r>
    <r>
      <rPr>
        <vertAlign val="subscript"/>
        <sz val="11"/>
        <color theme="1"/>
        <rFont val="Calibri"/>
        <family val="2"/>
        <charset val="238"/>
        <scheme val="minor"/>
      </rPr>
      <t>cloud</t>
    </r>
    <r>
      <rPr>
        <sz val="11"/>
        <color theme="1"/>
        <rFont val="Calibri"/>
        <family val="2"/>
        <charset val="238"/>
        <scheme val="minor"/>
      </rPr>
      <t>. The parameters are displayed in the picture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</si>
</sst>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charset val="238"/>
      <scheme val="minor"/>
    </font>
    <font>
      <vertAlign val="superscript"/>
      <sz val="11"/>
      <color theme="1"/>
      <name val="Calibri"/>
      <family val="2"/>
      <charset val="238"/>
      <scheme val="minor"/>
    </font>
    <font>
      <sz val="11"/>
      <color theme="1"/>
      <name val="Calibri"/>
      <family val="2"/>
      <charset val="238"/>
    </font>
    <font>
      <b/>
      <i/>
      <sz val="11"/>
      <color theme="1"/>
      <name val="Calibri"/>
      <family val="2"/>
      <charset val="238"/>
      <scheme val="minor"/>
    </font>
    <font>
      <vertAlign val="subscript"/>
      <sz val="11"/>
      <color theme="1"/>
      <name val="Calibri"/>
      <family val="2"/>
      <charset val="238"/>
      <scheme val="minor"/>
    </font>
    <font>
      <b/>
      <sz val="11"/>
      <color theme="1"/>
      <name val="Calibri"/>
      <family val="2"/>
      <charset val="238"/>
      <scheme val="minor"/>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7" tint="0.39997558519241921"/>
        <bgColor indexed="64"/>
      </patternFill>
    </fill>
  </fills>
  <borders count="29">
    <border>
      <left/>
      <right/>
      <top/>
      <bottom/>
      <diagonal/>
    </border>
    <border>
      <left style="double">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style="thin">
        <color auto="1"/>
      </bottom>
      <diagonal/>
    </border>
    <border>
      <left/>
      <right/>
      <top/>
      <bottom style="thin">
        <color auto="1"/>
      </bottom>
      <diagonal/>
    </border>
    <border>
      <left/>
      <right style="double">
        <color auto="1"/>
      </right>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s>
  <cellStyleXfs count="1">
    <xf numFmtId="0" fontId="0" fillId="0" borderId="0"/>
  </cellStyleXfs>
  <cellXfs count="62">
    <xf numFmtId="0" fontId="0" fillId="0" borderId="0" xfId="0"/>
    <xf numFmtId="0" fontId="0" fillId="2" borderId="0" xfId="0" applyFill="1"/>
    <xf numFmtId="0" fontId="0" fillId="0" borderId="2" xfId="0" applyBorder="1"/>
    <xf numFmtId="0" fontId="0" fillId="2" borderId="3" xfId="0" applyFill="1" applyBorder="1"/>
    <xf numFmtId="0" fontId="0" fillId="0" borderId="5" xfId="0" applyBorder="1"/>
    <xf numFmtId="0" fontId="0" fillId="2" borderId="6" xfId="0" applyFill="1" applyBorder="1"/>
    <xf numFmtId="0" fontId="0" fillId="0" borderId="1" xfId="0" applyBorder="1" applyAlignment="1">
      <alignment horizontal="center"/>
    </xf>
    <xf numFmtId="0" fontId="0" fillId="0" borderId="2" xfId="0" applyBorder="1" applyAlignment="1">
      <alignment horizont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4" xfId="0" applyBorder="1" applyAlignment="1">
      <alignment horizontal="center"/>
    </xf>
    <xf numFmtId="0" fontId="0" fillId="0" borderId="2" xfId="0" quotePrefix="1" applyBorder="1" applyAlignment="1">
      <alignment horizontal="center"/>
    </xf>
    <xf numFmtId="0" fontId="0" fillId="0" borderId="5" xfId="0" applyBorder="1" applyAlignment="1">
      <alignment horizontal="center"/>
    </xf>
    <xf numFmtId="0" fontId="0" fillId="0" borderId="0" xfId="0" applyFill="1" applyBorder="1" applyAlignment="1">
      <alignment horizontal="center"/>
    </xf>
    <xf numFmtId="0" fontId="3" fillId="0" borderId="0" xfId="0" applyFont="1" applyFill="1" applyBorder="1" applyAlignment="1">
      <alignment horizontal="left"/>
    </xf>
    <xf numFmtId="0" fontId="0" fillId="0" borderId="13" xfId="0" applyBorder="1" applyAlignment="1">
      <alignment horizontal="center" vertical="center"/>
    </xf>
    <xf numFmtId="0" fontId="0" fillId="0" borderId="15" xfId="0" applyBorder="1"/>
    <xf numFmtId="0" fontId="0" fillId="0" borderId="16" xfId="0" applyBorder="1" applyAlignment="1">
      <alignment horizontal="center" vertical="center"/>
    </xf>
    <xf numFmtId="0" fontId="0" fillId="0" borderId="17" xfId="0" applyBorder="1"/>
    <xf numFmtId="0" fontId="0" fillId="0" borderId="18" xfId="0" applyBorder="1"/>
    <xf numFmtId="0" fontId="0" fillId="0" borderId="7" xfId="0" applyBorder="1"/>
    <xf numFmtId="0" fontId="0" fillId="0" borderId="8" xfId="0" applyBorder="1"/>
    <xf numFmtId="0" fontId="0" fillId="0" borderId="9" xfId="0" applyBorder="1"/>
    <xf numFmtId="0" fontId="0" fillId="0" borderId="19" xfId="0" applyBorder="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3" fillId="0" borderId="0" xfId="0" applyFont="1" applyBorder="1"/>
    <xf numFmtId="0" fontId="0" fillId="2" borderId="0" xfId="0" applyFill="1" applyBorder="1"/>
    <xf numFmtId="0" fontId="0" fillId="3" borderId="0" xfId="0" applyFill="1" applyBorder="1"/>
    <xf numFmtId="0" fontId="0" fillId="0" borderId="24" xfId="0" applyBorder="1"/>
    <xf numFmtId="0" fontId="0" fillId="0" borderId="26" xfId="0" applyBorder="1"/>
    <xf numFmtId="0" fontId="0" fillId="4" borderId="13" xfId="0" applyFill="1" applyBorder="1"/>
    <xf numFmtId="0" fontId="0" fillId="4" borderId="14" xfId="0" applyFill="1" applyBorder="1"/>
    <xf numFmtId="0" fontId="0" fillId="4" borderId="15" xfId="0" applyFill="1" applyBorder="1"/>
    <xf numFmtId="0" fontId="0" fillId="4" borderId="27" xfId="0" applyFill="1" applyBorder="1"/>
    <xf numFmtId="0" fontId="0" fillId="4" borderId="0" xfId="0" applyFill="1" applyBorder="1"/>
    <xf numFmtId="0" fontId="0" fillId="4" borderId="28" xfId="0" applyFill="1" applyBorder="1"/>
    <xf numFmtId="0" fontId="0" fillId="4" borderId="0" xfId="0" quotePrefix="1" applyFill="1" applyBorder="1"/>
    <xf numFmtId="0" fontId="0" fillId="4" borderId="16" xfId="0" applyFill="1" applyBorder="1"/>
    <xf numFmtId="0" fontId="0" fillId="4" borderId="17" xfId="0" applyFill="1" applyBorder="1"/>
    <xf numFmtId="0" fontId="0" fillId="4" borderId="18" xfId="0" applyFill="1" applyBorder="1"/>
    <xf numFmtId="0" fontId="0" fillId="0" borderId="0" xfId="0" applyAlignment="1">
      <alignment horizontal="center" vertical="top"/>
    </xf>
    <xf numFmtId="0" fontId="0" fillId="4" borderId="0" xfId="0" applyFont="1" applyFill="1" applyBorder="1"/>
    <xf numFmtId="2" fontId="0" fillId="4" borderId="0" xfId="0" applyNumberFormat="1" applyFill="1" applyBorder="1"/>
    <xf numFmtId="2" fontId="0" fillId="0" borderId="14" xfId="0" applyNumberFormat="1" applyBorder="1"/>
    <xf numFmtId="2" fontId="0" fillId="0" borderId="0" xfId="0" applyNumberFormat="1" applyBorder="1"/>
    <xf numFmtId="2" fontId="0" fillId="0" borderId="25" xfId="0" applyNumberFormat="1" applyBorder="1"/>
    <xf numFmtId="0" fontId="5" fillId="0" borderId="0" xfId="0" applyFont="1" applyBorder="1"/>
    <xf numFmtId="0" fontId="0" fillId="0" borderId="0" xfId="0" applyBorder="1" applyAlignment="1">
      <alignment horizontal="left" vertical="top" wrapText="1"/>
    </xf>
    <xf numFmtId="0" fontId="0" fillId="0" borderId="20" xfId="0" applyBorder="1" applyAlignment="1">
      <alignment horizontal="left" vertical="top" wrapText="1"/>
    </xf>
    <xf numFmtId="0" fontId="0" fillId="0" borderId="0" xfId="0" applyAlignment="1">
      <alignment horizontal="left" vertical="top" wrapText="1"/>
    </xf>
    <xf numFmtId="0" fontId="0" fillId="0" borderId="7"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0" xfId="0" applyFill="1" applyBorder="1" applyAlignment="1">
      <alignment horizontal="center"/>
    </xf>
  </cellXfs>
  <cellStyles count="1">
    <cellStyle name="Normal" xfId="0" builtinId="0"/>
  </cellStyles>
  <dxfs count="2">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11</xdr:col>
      <xdr:colOff>0</xdr:colOff>
      <xdr:row>6</xdr:row>
      <xdr:rowOff>0</xdr:rowOff>
    </xdr:from>
    <xdr:to>
      <xdr:col>13</xdr:col>
      <xdr:colOff>400050</xdr:colOff>
      <xdr:row>8</xdr:row>
      <xdr:rowOff>142875</xdr:rowOff>
    </xdr:to>
    <xdr:pic>
      <xdr:nvPicPr>
        <xdr:cNvPr id="3" name="Obrázek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05600" y="952500"/>
          <a:ext cx="1619250" cy="523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0</xdr:colOff>
      <xdr:row>37</xdr:row>
      <xdr:rowOff>0</xdr:rowOff>
    </xdr:from>
    <xdr:to>
      <xdr:col>12</xdr:col>
      <xdr:colOff>847725</xdr:colOff>
      <xdr:row>38</xdr:row>
      <xdr:rowOff>152400</xdr:rowOff>
    </xdr:to>
    <xdr:pic>
      <xdr:nvPicPr>
        <xdr:cNvPr id="8" name="Obrázek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629525" y="6886575"/>
          <a:ext cx="1457325"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0</xdr:colOff>
      <xdr:row>44</xdr:row>
      <xdr:rowOff>0</xdr:rowOff>
    </xdr:from>
    <xdr:to>
      <xdr:col>14</xdr:col>
      <xdr:colOff>276225</xdr:colOff>
      <xdr:row>46</xdr:row>
      <xdr:rowOff>47625</xdr:rowOff>
    </xdr:to>
    <xdr:pic>
      <xdr:nvPicPr>
        <xdr:cNvPr id="9" name="Obrázek 8">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629525" y="8220075"/>
          <a:ext cx="2581275" cy="428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0</xdr:colOff>
      <xdr:row>50</xdr:row>
      <xdr:rowOff>0</xdr:rowOff>
    </xdr:from>
    <xdr:to>
      <xdr:col>14</xdr:col>
      <xdr:colOff>247650</xdr:colOff>
      <xdr:row>52</xdr:row>
      <xdr:rowOff>47625</xdr:rowOff>
    </xdr:to>
    <xdr:pic>
      <xdr:nvPicPr>
        <xdr:cNvPr id="10" name="Obrázek 9">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629525" y="9363075"/>
          <a:ext cx="2552700" cy="428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24</xdr:row>
      <xdr:rowOff>0</xdr:rowOff>
    </xdr:from>
    <xdr:to>
      <xdr:col>2</xdr:col>
      <xdr:colOff>476250</xdr:colOff>
      <xdr:row>25</xdr:row>
      <xdr:rowOff>152400</xdr:rowOff>
    </xdr:to>
    <xdr:pic>
      <xdr:nvPicPr>
        <xdr:cNvPr id="12" name="Obrázek 11">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52550" y="4638675"/>
          <a:ext cx="476250"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74544</xdr:colOff>
      <xdr:row>58</xdr:row>
      <xdr:rowOff>16565</xdr:rowOff>
    </xdr:from>
    <xdr:to>
      <xdr:col>4</xdr:col>
      <xdr:colOff>501512</xdr:colOff>
      <xdr:row>60</xdr:row>
      <xdr:rowOff>16565</xdr:rowOff>
    </xdr:to>
    <xdr:pic>
      <xdr:nvPicPr>
        <xdr:cNvPr id="5" name="Picture 4">
          <a:extLst>
            <a:ext uri="{FF2B5EF4-FFF2-40B4-BE49-F238E27FC236}">
              <a16:creationId xmlns:a16="http://schemas.microsoft.com/office/drawing/2014/main" id="{3BFB13EE-7011-B82A-C826-92A321F04E38}"/>
            </a:ext>
          </a:extLst>
        </xdr:cNvPr>
        <xdr:cNvPicPr>
          <a:picLocks noChangeAspect="1" noChangeArrowheads="1"/>
        </xdr:cNvPicPr>
      </xdr:nvPicPr>
      <xdr:blipFill>
        <a:blip xmlns:r="http://schemas.openxmlformats.org/officeDocument/2006/relationships" r:embed="rId6">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87457" y="11380304"/>
          <a:ext cx="3317598"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82827</xdr:colOff>
      <xdr:row>64</xdr:row>
      <xdr:rowOff>0</xdr:rowOff>
    </xdr:from>
    <xdr:to>
      <xdr:col>2</xdr:col>
      <xdr:colOff>1019589</xdr:colOff>
      <xdr:row>65</xdr:row>
      <xdr:rowOff>0</xdr:rowOff>
    </xdr:to>
    <xdr:pic>
      <xdr:nvPicPr>
        <xdr:cNvPr id="7" name="Picture 6">
          <a:extLst>
            <a:ext uri="{FF2B5EF4-FFF2-40B4-BE49-F238E27FC236}">
              <a16:creationId xmlns:a16="http://schemas.microsoft.com/office/drawing/2014/main" id="{311419A5-A1B6-6B6B-890D-6AAB0B7F63C1}"/>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95740" y="12564717"/>
          <a:ext cx="1682197"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604631</xdr:colOff>
      <xdr:row>69</xdr:row>
      <xdr:rowOff>8283</xdr:rowOff>
    </xdr:from>
    <xdr:to>
      <xdr:col>8</xdr:col>
      <xdr:colOff>2146</xdr:colOff>
      <xdr:row>97</xdr:row>
      <xdr:rowOff>33130</xdr:rowOff>
    </xdr:to>
    <xdr:pic>
      <xdr:nvPicPr>
        <xdr:cNvPr id="11" name="Picture 10">
          <a:extLst>
            <a:ext uri="{FF2B5EF4-FFF2-40B4-BE49-F238E27FC236}">
              <a16:creationId xmlns:a16="http://schemas.microsoft.com/office/drawing/2014/main" id="{8082029C-AD0B-8159-8847-C0E61F4D3BD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04631" y="13600044"/>
          <a:ext cx="5352711" cy="5358847"/>
        </a:xfrm>
        <a:prstGeom prst="rect">
          <a:avLst/>
        </a:prstGeom>
        <a:solidFill>
          <a:schemeClr val="bg1"/>
        </a:solidFill>
        <a:ln>
          <a:noFill/>
        </a:ln>
      </xdr:spPr>
    </xdr:pic>
    <xdr:clientData/>
  </xdr:twoCellAnchor>
  <xdr:twoCellAnchor>
    <xdr:from>
      <xdr:col>10</xdr:col>
      <xdr:colOff>588066</xdr:colOff>
      <xdr:row>3</xdr:row>
      <xdr:rowOff>57978</xdr:rowOff>
    </xdr:from>
    <xdr:to>
      <xdr:col>13</xdr:col>
      <xdr:colOff>283265</xdr:colOff>
      <xdr:row>5</xdr:row>
      <xdr:rowOff>10353</xdr:rowOff>
    </xdr:to>
    <xdr:pic>
      <xdr:nvPicPr>
        <xdr:cNvPr id="14" name="Picture 13">
          <a:extLst>
            <a:ext uri="{FF2B5EF4-FFF2-40B4-BE49-F238E27FC236}">
              <a16:creationId xmlns:a16="http://schemas.microsoft.com/office/drawing/2014/main" id="{4CE8ADB8-4268-51B4-3E76-96A9E0C6ED3B}"/>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7769088" y="646043"/>
          <a:ext cx="2006047" cy="3416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Q114"/>
  <sheetViews>
    <sheetView tabSelected="1" zoomScale="115" zoomScaleNormal="115" workbookViewId="0">
      <selection activeCell="M84" sqref="M84"/>
    </sheetView>
  </sheetViews>
  <sheetFormatPr defaultRowHeight="15" x14ac:dyDescent="0.25"/>
  <cols>
    <col min="2" max="2" width="11.140625" customWidth="1"/>
    <col min="3" max="3" width="23" bestFit="1" customWidth="1"/>
    <col min="12" max="12" width="22.85546875" customWidth="1"/>
    <col min="13" max="13" width="16.28515625" bestFit="1" customWidth="1"/>
    <col min="19" max="19" width="16.28515625" bestFit="1" customWidth="1"/>
    <col min="20" max="20" width="23.28515625" bestFit="1" customWidth="1"/>
  </cols>
  <sheetData>
    <row r="2" spans="2:17" ht="15.75" thickBot="1" x14ac:dyDescent="0.3">
      <c r="B2" t="s">
        <v>17</v>
      </c>
      <c r="K2" t="s">
        <v>19</v>
      </c>
    </row>
    <row r="3" spans="2:17" ht="15.75" thickBot="1" x14ac:dyDescent="0.3">
      <c r="K3" s="35"/>
      <c r="L3" s="36"/>
      <c r="M3" s="36"/>
      <c r="N3" s="36"/>
      <c r="O3" s="36"/>
      <c r="P3" s="36"/>
      <c r="Q3" s="37"/>
    </row>
    <row r="4" spans="2:17" ht="15.75" thickTop="1" x14ac:dyDescent="0.25">
      <c r="B4" s="55" t="s">
        <v>18</v>
      </c>
      <c r="C4" s="56"/>
      <c r="D4" s="56"/>
      <c r="E4" s="57"/>
      <c r="K4" s="38"/>
      <c r="L4" s="39"/>
      <c r="M4" s="39"/>
      <c r="N4" s="39"/>
      <c r="O4" s="39"/>
      <c r="P4" s="39"/>
      <c r="Q4" s="40"/>
    </row>
    <row r="5" spans="2:17" x14ac:dyDescent="0.25">
      <c r="B5" s="58"/>
      <c r="C5" s="59"/>
      <c r="D5" s="59"/>
      <c r="E5" s="60"/>
      <c r="K5" s="38"/>
      <c r="L5" s="39"/>
      <c r="M5" s="39"/>
      <c r="N5" s="39"/>
      <c r="O5" s="39"/>
      <c r="P5" s="39"/>
      <c r="Q5" s="40" t="s">
        <v>68</v>
      </c>
    </row>
    <row r="6" spans="2:17" x14ac:dyDescent="0.25">
      <c r="B6" s="8" t="s">
        <v>20</v>
      </c>
      <c r="C6" s="9" t="s">
        <v>21</v>
      </c>
      <c r="D6" s="9" t="s">
        <v>22</v>
      </c>
      <c r="E6" s="10" t="s">
        <v>23</v>
      </c>
      <c r="K6" s="38"/>
      <c r="L6" s="39"/>
      <c r="M6" s="39"/>
      <c r="N6" s="39"/>
      <c r="O6" s="39"/>
      <c r="P6" s="39"/>
      <c r="Q6" s="40"/>
    </row>
    <row r="7" spans="2:17" x14ac:dyDescent="0.25">
      <c r="B7" s="6" t="s">
        <v>1</v>
      </c>
      <c r="C7" s="2" t="s">
        <v>24</v>
      </c>
      <c r="D7" s="7" t="s">
        <v>7</v>
      </c>
      <c r="E7" s="3">
        <v>1.25E-3</v>
      </c>
      <c r="K7" s="38"/>
      <c r="L7" s="39"/>
      <c r="M7" s="39"/>
      <c r="N7" s="39"/>
      <c r="O7" s="39"/>
      <c r="P7" s="39"/>
      <c r="Q7" s="40"/>
    </row>
    <row r="8" spans="2:17" x14ac:dyDescent="0.25">
      <c r="B8" s="6" t="s">
        <v>2</v>
      </c>
      <c r="C8" s="2" t="s">
        <v>25</v>
      </c>
      <c r="D8" s="7" t="s">
        <v>8</v>
      </c>
      <c r="E8" s="3">
        <v>1E-3</v>
      </c>
      <c r="K8" s="38"/>
      <c r="L8" s="39"/>
      <c r="M8" s="39"/>
      <c r="N8" s="39"/>
      <c r="O8" s="39"/>
      <c r="P8" s="39"/>
      <c r="Q8" s="40" t="s">
        <v>69</v>
      </c>
    </row>
    <row r="9" spans="2:17" x14ac:dyDescent="0.25">
      <c r="B9" s="6" t="s">
        <v>4</v>
      </c>
      <c r="C9" s="2" t="s">
        <v>26</v>
      </c>
      <c r="D9" s="12" t="s">
        <v>9</v>
      </c>
      <c r="E9" s="3">
        <v>0.3</v>
      </c>
      <c r="K9" s="38"/>
      <c r="L9" s="39"/>
      <c r="M9" s="39"/>
      <c r="N9" s="39"/>
      <c r="O9" s="39"/>
      <c r="P9" s="39"/>
      <c r="Q9" s="40"/>
    </row>
    <row r="10" spans="2:17" x14ac:dyDescent="0.25">
      <c r="B10" s="6" t="s">
        <v>6</v>
      </c>
      <c r="C10" s="2" t="s">
        <v>27</v>
      </c>
      <c r="D10" s="7" t="s">
        <v>10</v>
      </c>
      <c r="E10" s="3">
        <v>10</v>
      </c>
      <c r="K10" s="38"/>
      <c r="L10" s="39"/>
      <c r="M10" s="39"/>
      <c r="N10" s="39"/>
      <c r="O10" s="39"/>
      <c r="P10" s="39"/>
      <c r="Q10" s="40"/>
    </row>
    <row r="11" spans="2:17" x14ac:dyDescent="0.25">
      <c r="B11" s="6" t="s">
        <v>3</v>
      </c>
      <c r="C11" s="2" t="s">
        <v>28</v>
      </c>
      <c r="D11" s="7" t="s">
        <v>10</v>
      </c>
      <c r="E11" s="3">
        <v>50</v>
      </c>
      <c r="K11" s="38"/>
      <c r="L11" s="39" t="s">
        <v>12</v>
      </c>
      <c r="M11" s="39">
        <f>IF(C29&gt;C28,0,SQRT((E12*E11/(2*PI()*E10*E7*E8))-POWER(E11/2,2)))</f>
        <v>66.842787037500543</v>
      </c>
      <c r="N11" s="39" t="s">
        <v>10</v>
      </c>
      <c r="O11" s="39"/>
      <c r="P11" s="39"/>
      <c r="Q11" s="40"/>
    </row>
    <row r="12" spans="2:17" ht="19.5" thickBot="1" x14ac:dyDescent="0.4">
      <c r="B12" s="11" t="s">
        <v>5</v>
      </c>
      <c r="C12" s="4" t="s">
        <v>29</v>
      </c>
      <c r="D12" s="13" t="s">
        <v>11</v>
      </c>
      <c r="E12" s="5">
        <v>8.0000000000000002E-3</v>
      </c>
      <c r="K12" s="38"/>
      <c r="L12" s="39" t="s">
        <v>48</v>
      </c>
      <c r="M12" s="39">
        <f>-2*E7*E8*E10*M11+(2*E12/PI())*ATAN(2*M11/E11)</f>
        <v>4.5061395138492021E-3</v>
      </c>
      <c r="N12" s="39" t="s">
        <v>11</v>
      </c>
      <c r="O12" s="39"/>
      <c r="P12" s="39"/>
      <c r="Q12" s="40"/>
    </row>
    <row r="13" spans="2:17" ht="15.75" thickTop="1" x14ac:dyDescent="0.25">
      <c r="K13" s="38"/>
      <c r="L13" s="39"/>
      <c r="M13" s="39"/>
      <c r="N13" s="39"/>
      <c r="O13" s="39"/>
      <c r="P13" s="39"/>
      <c r="Q13" s="40"/>
    </row>
    <row r="14" spans="2:17" x14ac:dyDescent="0.25">
      <c r="B14" s="1"/>
      <c r="C14" t="s">
        <v>30</v>
      </c>
      <c r="K14" s="38"/>
      <c r="L14" s="39"/>
      <c r="M14" s="39"/>
      <c r="N14" s="39"/>
      <c r="O14" s="39"/>
      <c r="P14" s="39"/>
      <c r="Q14" s="40"/>
    </row>
    <row r="15" spans="2:17" x14ac:dyDescent="0.25">
      <c r="K15" s="38"/>
      <c r="L15" s="39"/>
      <c r="M15" s="39"/>
      <c r="N15" s="39"/>
      <c r="O15" s="39"/>
      <c r="P15" s="39"/>
      <c r="Q15" s="40"/>
    </row>
    <row r="16" spans="2:17" ht="15.75" thickBot="1" x14ac:dyDescent="0.3">
      <c r="K16" s="38"/>
      <c r="L16" s="39"/>
      <c r="M16" s="39"/>
      <c r="N16" s="39"/>
      <c r="O16" s="39"/>
      <c r="P16" s="39"/>
      <c r="Q16" s="40"/>
    </row>
    <row r="17" spans="1:17" ht="15.75" thickTop="1" x14ac:dyDescent="0.25">
      <c r="A17" s="21"/>
      <c r="B17" s="22"/>
      <c r="C17" s="22"/>
      <c r="D17" s="22"/>
      <c r="E17" s="22"/>
      <c r="F17" s="23"/>
      <c r="K17" s="38"/>
      <c r="L17" s="39" t="s">
        <v>49</v>
      </c>
      <c r="M17" s="39"/>
      <c r="N17" s="39"/>
      <c r="O17" s="39"/>
      <c r="P17" s="39"/>
      <c r="Q17" s="40"/>
    </row>
    <row r="18" spans="1:17" x14ac:dyDescent="0.25">
      <c r="A18" s="24"/>
      <c r="B18" s="14" t="s">
        <v>31</v>
      </c>
      <c r="C18" s="25"/>
      <c r="D18" s="25"/>
      <c r="E18" s="25"/>
      <c r="F18" s="26"/>
      <c r="K18" s="38"/>
      <c r="L18" s="39" t="s">
        <v>13</v>
      </c>
      <c r="M18" s="39">
        <v>3</v>
      </c>
      <c r="N18" s="41" t="s">
        <v>9</v>
      </c>
      <c r="O18" s="39"/>
      <c r="P18" s="39"/>
      <c r="Q18" s="40"/>
    </row>
    <row r="19" spans="1:17" x14ac:dyDescent="0.25">
      <c r="A19" s="24"/>
      <c r="B19" s="15" t="s">
        <v>32</v>
      </c>
      <c r="C19" s="25"/>
      <c r="D19" s="25"/>
      <c r="E19" s="25"/>
      <c r="F19" s="26"/>
      <c r="K19" s="38"/>
      <c r="L19" s="39" t="s">
        <v>14</v>
      </c>
      <c r="M19" s="39">
        <f>183*86400</f>
        <v>15811200</v>
      </c>
      <c r="N19" s="39" t="s">
        <v>0</v>
      </c>
      <c r="O19" s="39" t="s">
        <v>61</v>
      </c>
      <c r="P19" s="39"/>
      <c r="Q19" s="40"/>
    </row>
    <row r="20" spans="1:17" x14ac:dyDescent="0.25">
      <c r="A20" s="24"/>
      <c r="B20" s="52" t="s">
        <v>33</v>
      </c>
      <c r="C20" s="52"/>
      <c r="D20" s="52"/>
      <c r="E20" s="52"/>
      <c r="F20" s="53"/>
      <c r="K20" s="38"/>
      <c r="L20" s="39"/>
      <c r="M20" s="39"/>
      <c r="N20" s="39"/>
      <c r="O20" s="39"/>
      <c r="P20" s="39"/>
      <c r="Q20" s="40"/>
    </row>
    <row r="21" spans="1:17" x14ac:dyDescent="0.25">
      <c r="A21" s="24"/>
      <c r="B21" s="52"/>
      <c r="C21" s="52"/>
      <c r="D21" s="52"/>
      <c r="E21" s="52"/>
      <c r="F21" s="53"/>
      <c r="K21" s="38"/>
      <c r="L21" s="39"/>
      <c r="M21" s="39"/>
      <c r="N21" s="39"/>
      <c r="O21" s="39"/>
      <c r="P21" s="39"/>
      <c r="Q21" s="40"/>
    </row>
    <row r="22" spans="1:17" x14ac:dyDescent="0.25">
      <c r="A22" s="24"/>
      <c r="B22" s="52"/>
      <c r="C22" s="52"/>
      <c r="D22" s="52"/>
      <c r="E22" s="52"/>
      <c r="F22" s="53"/>
      <c r="K22" s="38"/>
      <c r="L22" s="39"/>
      <c r="M22" s="39"/>
      <c r="N22" s="39"/>
      <c r="O22" s="39"/>
      <c r="P22" s="39"/>
      <c r="Q22" s="40"/>
    </row>
    <row r="23" spans="1:17" x14ac:dyDescent="0.25">
      <c r="A23" s="24"/>
      <c r="B23" s="52"/>
      <c r="C23" s="52"/>
      <c r="D23" s="52"/>
      <c r="E23" s="52"/>
      <c r="F23" s="53"/>
      <c r="K23" s="38"/>
      <c r="L23" s="39"/>
      <c r="M23" s="39"/>
      <c r="N23" s="39"/>
      <c r="O23" s="39"/>
      <c r="P23" s="39"/>
      <c r="Q23" s="40"/>
    </row>
    <row r="24" spans="1:17" x14ac:dyDescent="0.25">
      <c r="A24" s="24"/>
      <c r="B24" s="52"/>
      <c r="C24" s="52"/>
      <c r="D24" s="52"/>
      <c r="E24" s="52"/>
      <c r="F24" s="53"/>
      <c r="K24" s="38"/>
      <c r="L24" s="39"/>
      <c r="M24" s="39"/>
      <c r="N24" s="39"/>
      <c r="O24" s="39"/>
      <c r="P24" s="39"/>
      <c r="Q24" s="40"/>
    </row>
    <row r="25" spans="1:17" x14ac:dyDescent="0.25">
      <c r="A25" s="24"/>
      <c r="B25" s="25"/>
      <c r="C25" s="25"/>
      <c r="D25" s="25"/>
      <c r="E25" s="25"/>
      <c r="F25" s="26" t="s">
        <v>67</v>
      </c>
      <c r="K25" s="38"/>
      <c r="L25" s="39"/>
      <c r="M25" s="39"/>
      <c r="N25" s="39"/>
      <c r="O25" s="39"/>
      <c r="P25" s="39"/>
      <c r="Q25" s="40"/>
    </row>
    <row r="26" spans="1:17" x14ac:dyDescent="0.25">
      <c r="A26" s="24"/>
      <c r="B26" s="25"/>
      <c r="C26" s="25"/>
      <c r="D26" s="25"/>
      <c r="E26" s="25"/>
      <c r="F26" s="26"/>
      <c r="K26" s="38"/>
      <c r="L26" s="39"/>
      <c r="M26" s="39"/>
      <c r="N26" s="39"/>
      <c r="O26" s="39"/>
      <c r="P26" s="39"/>
      <c r="Q26" s="40"/>
    </row>
    <row r="27" spans="1:17" ht="15.75" thickBot="1" x14ac:dyDescent="0.3">
      <c r="A27" s="24"/>
      <c r="B27" s="25"/>
      <c r="C27" s="25"/>
      <c r="D27" s="25"/>
      <c r="E27" s="25"/>
      <c r="F27" s="26"/>
      <c r="K27" s="38"/>
      <c r="L27" s="39"/>
      <c r="M27" s="39"/>
      <c r="N27" s="39"/>
      <c r="O27" s="39"/>
      <c r="P27" s="39"/>
      <c r="Q27" s="40"/>
    </row>
    <row r="28" spans="1:17" x14ac:dyDescent="0.25">
      <c r="A28" s="24"/>
      <c r="B28" s="16" t="s">
        <v>15</v>
      </c>
      <c r="C28" s="48">
        <f>2*E12/(E7*E10*PI()*E8)</f>
        <v>407.4366543152521</v>
      </c>
      <c r="D28" s="17" t="s">
        <v>10</v>
      </c>
      <c r="E28" s="25"/>
      <c r="F28" s="26"/>
      <c r="K28" s="38"/>
      <c r="L28" s="39"/>
      <c r="M28" s="39"/>
      <c r="N28" s="39"/>
      <c r="O28" s="39"/>
      <c r="P28" s="39"/>
      <c r="Q28" s="40"/>
    </row>
    <row r="29" spans="1:17" ht="15.75" thickBot="1" x14ac:dyDescent="0.3">
      <c r="A29" s="24"/>
      <c r="B29" s="18" t="s">
        <v>3</v>
      </c>
      <c r="C29" s="19">
        <f>E11</f>
        <v>50</v>
      </c>
      <c r="D29" s="20" t="s">
        <v>10</v>
      </c>
      <c r="E29" s="25"/>
      <c r="F29" s="26"/>
      <c r="K29" s="38"/>
      <c r="L29" s="39" t="s">
        <v>50</v>
      </c>
      <c r="M29" s="39"/>
      <c r="N29" s="39"/>
      <c r="O29" s="39"/>
      <c r="P29" s="39"/>
      <c r="Q29" s="40"/>
    </row>
    <row r="30" spans="1:17" x14ac:dyDescent="0.25">
      <c r="A30" s="24"/>
      <c r="B30" s="25"/>
      <c r="C30" s="25"/>
      <c r="D30" s="25"/>
      <c r="E30" s="25"/>
      <c r="F30" s="26"/>
      <c r="K30" s="38"/>
      <c r="L30" s="39"/>
      <c r="M30" s="39"/>
      <c r="N30" s="39"/>
      <c r="O30" s="39"/>
      <c r="P30" s="39"/>
      <c r="Q30" s="40"/>
    </row>
    <row r="31" spans="1:17" x14ac:dyDescent="0.25">
      <c r="A31" s="24"/>
      <c r="B31" s="25" t="s">
        <v>34</v>
      </c>
      <c r="C31" s="25"/>
      <c r="D31" s="25"/>
      <c r="E31" s="25"/>
      <c r="F31" s="26"/>
      <c r="K31" s="38"/>
      <c r="L31" s="39"/>
      <c r="M31" s="39"/>
      <c r="N31" s="39"/>
      <c r="O31" s="39"/>
      <c r="P31" s="39"/>
      <c r="Q31" s="40"/>
    </row>
    <row r="32" spans="1:17" x14ac:dyDescent="0.25">
      <c r="A32" s="24"/>
      <c r="B32" s="61" t="str">
        <f>IF(C28&lt;C29,"Yes, proceed to step 3", "No, proceed to step 2")</f>
        <v>No, proceed to step 2</v>
      </c>
      <c r="C32" s="61"/>
      <c r="D32" s="25"/>
      <c r="E32" s="25"/>
      <c r="F32" s="26"/>
      <c r="K32" s="38"/>
      <c r="L32" s="39"/>
      <c r="M32" s="39"/>
      <c r="N32" s="39"/>
      <c r="O32" s="39"/>
      <c r="P32" s="39"/>
      <c r="Q32" s="40"/>
    </row>
    <row r="33" spans="1:17" ht="15.75" thickBot="1" x14ac:dyDescent="0.3">
      <c r="A33" s="27"/>
      <c r="B33" s="28"/>
      <c r="C33" s="28"/>
      <c r="D33" s="28"/>
      <c r="E33" s="28"/>
      <c r="F33" s="29"/>
      <c r="K33" s="38"/>
      <c r="L33" s="39"/>
      <c r="M33" s="39"/>
      <c r="N33" s="39"/>
      <c r="O33" s="39"/>
      <c r="P33" s="39"/>
      <c r="Q33" s="40"/>
    </row>
    <row r="34" spans="1:17" ht="15.75" thickTop="1" x14ac:dyDescent="0.25">
      <c r="A34" s="21"/>
      <c r="B34" s="22"/>
      <c r="C34" s="22"/>
      <c r="D34" s="22"/>
      <c r="E34" s="22"/>
      <c r="F34" s="23"/>
      <c r="K34" s="38"/>
      <c r="L34" s="39" t="s">
        <v>34</v>
      </c>
      <c r="M34" s="39"/>
      <c r="N34" s="39"/>
      <c r="O34" s="39"/>
      <c r="P34" s="39"/>
      <c r="Q34" s="40"/>
    </row>
    <row r="35" spans="1:17" x14ac:dyDescent="0.25">
      <c r="A35" s="24"/>
      <c r="B35" s="25" t="s">
        <v>35</v>
      </c>
      <c r="C35" s="25"/>
      <c r="D35" s="25"/>
      <c r="E35" s="25"/>
      <c r="F35" s="26"/>
      <c r="K35" s="38"/>
      <c r="L35" s="39"/>
      <c r="M35" s="39"/>
      <c r="N35" s="39"/>
      <c r="O35" s="39"/>
      <c r="P35" s="39"/>
      <c r="Q35" s="40"/>
    </row>
    <row r="36" spans="1:17" x14ac:dyDescent="0.25">
      <c r="A36" s="24"/>
      <c r="B36" s="30" t="s">
        <v>36</v>
      </c>
      <c r="C36" s="25"/>
      <c r="D36" s="25"/>
      <c r="E36" s="25"/>
      <c r="F36" s="26"/>
      <c r="K36" s="38"/>
      <c r="L36" s="39"/>
      <c r="M36" s="39"/>
      <c r="N36" s="39"/>
      <c r="O36" s="39"/>
      <c r="P36" s="39"/>
      <c r="Q36" s="40"/>
    </row>
    <row r="37" spans="1:17" x14ac:dyDescent="0.25">
      <c r="A37" s="24"/>
      <c r="B37" s="52" t="s">
        <v>37</v>
      </c>
      <c r="C37" s="52"/>
      <c r="D37" s="52"/>
      <c r="E37" s="52"/>
      <c r="F37" s="53"/>
      <c r="K37" s="38"/>
      <c r="L37" s="39"/>
      <c r="M37" s="39"/>
      <c r="N37" s="39"/>
      <c r="O37" s="39"/>
      <c r="P37" s="39"/>
      <c r="Q37" s="40"/>
    </row>
    <row r="38" spans="1:17" x14ac:dyDescent="0.25">
      <c r="A38" s="24"/>
      <c r="B38" s="52"/>
      <c r="C38" s="52"/>
      <c r="D38" s="52"/>
      <c r="E38" s="52"/>
      <c r="F38" s="53"/>
      <c r="K38" s="38"/>
      <c r="L38" s="39"/>
      <c r="M38" s="39"/>
      <c r="N38" s="39"/>
      <c r="O38" s="39"/>
      <c r="P38" s="39"/>
      <c r="Q38" s="40" t="s">
        <v>66</v>
      </c>
    </row>
    <row r="39" spans="1:17" x14ac:dyDescent="0.25">
      <c r="A39" s="24"/>
      <c r="B39" s="52"/>
      <c r="C39" s="52"/>
      <c r="D39" s="52"/>
      <c r="E39" s="52"/>
      <c r="F39" s="53"/>
      <c r="K39" s="38"/>
      <c r="L39" s="39"/>
      <c r="M39" s="39"/>
      <c r="N39" s="39"/>
      <c r="O39" s="39"/>
      <c r="P39" s="39"/>
      <c r="Q39" s="40"/>
    </row>
    <row r="40" spans="1:17" x14ac:dyDescent="0.25">
      <c r="A40" s="24"/>
      <c r="B40" s="52"/>
      <c r="C40" s="52"/>
      <c r="D40" s="52"/>
      <c r="E40" s="52"/>
      <c r="F40" s="53"/>
      <c r="K40" s="38"/>
      <c r="L40" s="46" t="s">
        <v>51</v>
      </c>
      <c r="M40" s="47">
        <f>C28/C29</f>
        <v>8.1487330863050413</v>
      </c>
      <c r="N40" s="39"/>
      <c r="O40" s="39"/>
      <c r="P40" s="39"/>
      <c r="Q40" s="40"/>
    </row>
    <row r="41" spans="1:17" x14ac:dyDescent="0.25">
      <c r="A41" s="24"/>
      <c r="B41" s="25"/>
      <c r="C41" s="25"/>
      <c r="D41" s="25"/>
      <c r="E41" s="25"/>
      <c r="F41" s="26"/>
      <c r="K41" s="38"/>
      <c r="L41" s="39"/>
      <c r="M41" s="39"/>
      <c r="N41" s="39"/>
      <c r="O41" s="39"/>
      <c r="P41" s="39"/>
      <c r="Q41" s="40"/>
    </row>
    <row r="42" spans="1:17" x14ac:dyDescent="0.25">
      <c r="A42" s="24"/>
      <c r="B42" s="25" t="s">
        <v>38</v>
      </c>
      <c r="C42" s="25"/>
      <c r="D42" s="25"/>
      <c r="E42" s="25"/>
      <c r="F42" s="26"/>
      <c r="K42" s="38"/>
      <c r="L42" s="39"/>
      <c r="M42" s="39"/>
      <c r="N42" s="39"/>
      <c r="O42" s="39"/>
      <c r="P42" s="39"/>
      <c r="Q42" s="40"/>
    </row>
    <row r="43" spans="1:17" ht="18" x14ac:dyDescent="0.35">
      <c r="A43" s="24"/>
      <c r="B43" s="25" t="s">
        <v>16</v>
      </c>
      <c r="C43" s="49">
        <f>IF(C29&gt;C28,"never",M47*M18)</f>
        <v>37.830343157956762</v>
      </c>
      <c r="D43" s="25" t="s">
        <v>39</v>
      </c>
      <c r="E43" s="25"/>
      <c r="F43" s="26" t="s">
        <v>70</v>
      </c>
      <c r="K43" s="38"/>
      <c r="L43" s="39"/>
      <c r="M43" s="39"/>
      <c r="N43" s="39"/>
      <c r="O43" s="39"/>
      <c r="P43" s="39"/>
      <c r="Q43" s="40"/>
    </row>
    <row r="44" spans="1:17" x14ac:dyDescent="0.25">
      <c r="A44" s="24"/>
      <c r="B44" s="25"/>
      <c r="C44" s="25"/>
      <c r="D44" s="25"/>
      <c r="E44" s="25"/>
      <c r="F44" s="26"/>
      <c r="K44" s="38"/>
      <c r="L44" s="39" t="s">
        <v>52</v>
      </c>
      <c r="M44" s="39"/>
      <c r="N44" s="39"/>
      <c r="O44" s="39"/>
      <c r="P44" s="39"/>
      <c r="Q44" s="40"/>
    </row>
    <row r="45" spans="1:17" x14ac:dyDescent="0.25">
      <c r="A45" s="24"/>
      <c r="B45" s="25" t="s">
        <v>40</v>
      </c>
      <c r="C45" s="25"/>
      <c r="D45" s="25"/>
      <c r="E45" s="25"/>
      <c r="F45" s="26"/>
      <c r="K45" s="38"/>
      <c r="L45" s="39"/>
      <c r="M45" s="39"/>
      <c r="N45" s="39"/>
      <c r="O45" s="39"/>
      <c r="P45" s="39"/>
      <c r="Q45" s="40" t="s">
        <v>65</v>
      </c>
    </row>
    <row r="46" spans="1:17" x14ac:dyDescent="0.25">
      <c r="A46" s="24"/>
      <c r="B46" s="25"/>
      <c r="C46" s="31">
        <v>180</v>
      </c>
      <c r="D46" s="25" t="s">
        <v>39</v>
      </c>
      <c r="E46" s="25"/>
      <c r="F46" s="26"/>
      <c r="K46" s="38"/>
      <c r="L46" s="39"/>
      <c r="M46" s="39"/>
      <c r="N46" s="39"/>
      <c r="O46" s="39"/>
      <c r="P46" s="39"/>
      <c r="Q46" s="40"/>
    </row>
    <row r="47" spans="1:17" ht="18" x14ac:dyDescent="0.35">
      <c r="A47" s="24"/>
      <c r="B47" s="25"/>
      <c r="C47" s="25" t="s">
        <v>41</v>
      </c>
      <c r="D47" s="25"/>
      <c r="E47" s="25"/>
      <c r="F47" s="26"/>
      <c r="K47" s="38"/>
      <c r="L47" s="39" t="s">
        <v>53</v>
      </c>
      <c r="M47" s="47">
        <f>(E11*E9/(E7*E8))*((M40/(SQRT(M40-1)))*ATAN(1/(SQRT(M40-1))) -1)/86400</f>
        <v>12.610114385985586</v>
      </c>
      <c r="N47" s="39" t="s">
        <v>39</v>
      </c>
      <c r="O47" s="39"/>
      <c r="P47" s="39"/>
      <c r="Q47" s="40"/>
    </row>
    <row r="48" spans="1:17" x14ac:dyDescent="0.25">
      <c r="A48" s="24"/>
      <c r="B48" s="25"/>
      <c r="C48" s="25"/>
      <c r="D48" s="25"/>
      <c r="E48" s="25"/>
      <c r="F48" s="26"/>
      <c r="K48" s="38"/>
      <c r="L48" s="39"/>
      <c r="M48" s="39"/>
      <c r="N48" s="39"/>
      <c r="O48" s="39"/>
      <c r="P48" s="39"/>
      <c r="Q48" s="40"/>
    </row>
    <row r="49" spans="1:17" x14ac:dyDescent="0.25">
      <c r="A49" s="24"/>
      <c r="B49" s="25" t="s">
        <v>42</v>
      </c>
      <c r="C49" s="25"/>
      <c r="D49" s="25"/>
      <c r="E49" s="25"/>
      <c r="F49" s="26"/>
      <c r="K49" s="38"/>
      <c r="L49" s="39"/>
      <c r="M49" s="39"/>
      <c r="N49" s="39"/>
      <c r="O49" s="39"/>
      <c r="P49" s="39"/>
      <c r="Q49" s="40"/>
    </row>
    <row r="50" spans="1:17" x14ac:dyDescent="0.25">
      <c r="A50" s="24"/>
      <c r="B50" s="25"/>
      <c r="C50" s="32" t="str">
        <f>IF(C46&lt;C43,"Yes","No")</f>
        <v>No</v>
      </c>
      <c r="D50" s="25" t="s">
        <v>60</v>
      </c>
      <c r="E50" s="25"/>
      <c r="F50" s="26"/>
      <c r="K50" s="38"/>
      <c r="L50" s="39" t="s">
        <v>54</v>
      </c>
      <c r="M50" s="39"/>
      <c r="N50" s="39"/>
      <c r="O50" s="39"/>
      <c r="P50" s="39"/>
      <c r="Q50" s="40"/>
    </row>
    <row r="51" spans="1:17" ht="15.75" thickBot="1" x14ac:dyDescent="0.3">
      <c r="A51" s="27"/>
      <c r="B51" s="28"/>
      <c r="C51" s="28"/>
      <c r="D51" s="28"/>
      <c r="E51" s="28"/>
      <c r="F51" s="29"/>
      <c r="K51" s="38"/>
      <c r="L51" s="39"/>
      <c r="M51" s="39"/>
      <c r="N51" s="39"/>
      <c r="O51" s="39"/>
      <c r="P51" s="39"/>
      <c r="Q51" s="40" t="s">
        <v>64</v>
      </c>
    </row>
    <row r="52" spans="1:17" ht="15.75" thickTop="1" x14ac:dyDescent="0.25">
      <c r="A52" s="21"/>
      <c r="B52" s="22"/>
      <c r="C52" s="22"/>
      <c r="D52" s="22"/>
      <c r="E52" s="22"/>
      <c r="F52" s="23"/>
      <c r="K52" s="38"/>
      <c r="L52" s="39"/>
      <c r="M52" s="39"/>
      <c r="N52" s="39"/>
      <c r="O52" s="39"/>
      <c r="P52" s="39"/>
      <c r="Q52" s="40"/>
    </row>
    <row r="53" spans="1:17" x14ac:dyDescent="0.25">
      <c r="A53" s="24"/>
      <c r="B53" s="25" t="s">
        <v>43</v>
      </c>
      <c r="C53" s="25"/>
      <c r="D53" s="25"/>
      <c r="E53" s="25"/>
      <c r="F53" s="26"/>
      <c r="K53" s="38"/>
      <c r="L53" s="39"/>
      <c r="M53" s="39"/>
      <c r="N53" s="39"/>
      <c r="O53" s="39"/>
      <c r="P53" s="39"/>
      <c r="Q53" s="40"/>
    </row>
    <row r="54" spans="1:17" x14ac:dyDescent="0.25">
      <c r="A54" s="24"/>
      <c r="B54" s="51" t="s">
        <v>44</v>
      </c>
      <c r="C54" s="25"/>
      <c r="D54" s="25"/>
      <c r="E54" s="25"/>
      <c r="F54" s="26"/>
      <c r="K54" s="38"/>
      <c r="L54" s="39"/>
      <c r="M54" s="39"/>
      <c r="N54" s="39"/>
      <c r="O54" s="39"/>
      <c r="P54" s="39"/>
      <c r="Q54" s="40"/>
    </row>
    <row r="55" spans="1:17" x14ac:dyDescent="0.25">
      <c r="A55" s="24"/>
      <c r="B55" s="52" t="s">
        <v>71</v>
      </c>
      <c r="C55" s="52"/>
      <c r="D55" s="52"/>
      <c r="E55" s="52"/>
      <c r="F55" s="53"/>
      <c r="K55" s="38"/>
      <c r="L55" s="39" t="s">
        <v>55</v>
      </c>
      <c r="M55" s="39"/>
      <c r="N55" s="39"/>
      <c r="O55" s="39"/>
      <c r="P55" s="39"/>
      <c r="Q55" s="40"/>
    </row>
    <row r="56" spans="1:17" x14ac:dyDescent="0.25">
      <c r="A56" s="24"/>
      <c r="B56" s="52"/>
      <c r="C56" s="52"/>
      <c r="D56" s="52"/>
      <c r="E56" s="52"/>
      <c r="F56" s="53"/>
      <c r="K56" s="38"/>
      <c r="L56" s="39" t="s">
        <v>56</v>
      </c>
      <c r="M56" s="39">
        <v>4180</v>
      </c>
      <c r="N56" s="39"/>
      <c r="O56" s="39"/>
      <c r="P56" s="39"/>
      <c r="Q56" s="40"/>
    </row>
    <row r="57" spans="1:17" x14ac:dyDescent="0.25">
      <c r="A57" s="24"/>
      <c r="B57" s="52"/>
      <c r="C57" s="52"/>
      <c r="D57" s="52"/>
      <c r="E57" s="52"/>
      <c r="F57" s="53"/>
      <c r="K57" s="38"/>
      <c r="L57" s="39" t="s">
        <v>57</v>
      </c>
      <c r="M57" s="39">
        <v>1000</v>
      </c>
      <c r="N57" s="39"/>
      <c r="O57" s="39"/>
      <c r="P57" s="39"/>
      <c r="Q57" s="40"/>
    </row>
    <row r="58" spans="1:17" ht="25.5" customHeight="1" x14ac:dyDescent="0.25">
      <c r="A58" s="24"/>
      <c r="B58" s="52"/>
      <c r="C58" s="52"/>
      <c r="D58" s="52"/>
      <c r="E58" s="52"/>
      <c r="F58" s="53"/>
      <c r="K58" s="38"/>
      <c r="L58" s="39" t="s">
        <v>58</v>
      </c>
      <c r="M58" s="39">
        <v>820</v>
      </c>
      <c r="N58" s="39"/>
      <c r="O58" s="39"/>
      <c r="P58" s="39"/>
      <c r="Q58" s="40"/>
    </row>
    <row r="59" spans="1:17" x14ac:dyDescent="0.25">
      <c r="A59" s="24"/>
      <c r="B59" s="25"/>
      <c r="C59" s="25"/>
      <c r="D59" s="25"/>
      <c r="E59" s="25"/>
      <c r="F59" s="26"/>
      <c r="K59" s="38"/>
      <c r="L59" s="39" t="s">
        <v>59</v>
      </c>
      <c r="M59" s="39">
        <v>2600</v>
      </c>
      <c r="N59" s="39"/>
      <c r="O59" s="39"/>
      <c r="P59" s="39"/>
      <c r="Q59" s="40"/>
    </row>
    <row r="60" spans="1:17" x14ac:dyDescent="0.25">
      <c r="A60" s="24"/>
      <c r="B60" s="25"/>
      <c r="C60" s="25"/>
      <c r="D60" s="25"/>
      <c r="E60" s="25"/>
      <c r="F60" s="26" t="s">
        <v>63</v>
      </c>
      <c r="K60" s="38"/>
      <c r="L60" s="39"/>
      <c r="M60" s="47"/>
      <c r="N60" s="39"/>
      <c r="O60" s="39"/>
      <c r="P60" s="39"/>
      <c r="Q60" s="40"/>
    </row>
    <row r="61" spans="1:17" ht="15.75" thickBot="1" x14ac:dyDescent="0.3">
      <c r="A61" s="24"/>
      <c r="B61" s="25"/>
      <c r="C61" s="25"/>
      <c r="D61" s="25"/>
      <c r="E61" s="25"/>
      <c r="F61" s="26"/>
      <c r="K61" s="38"/>
      <c r="L61" s="39"/>
      <c r="M61" s="39"/>
      <c r="N61" s="39"/>
      <c r="O61" s="39"/>
      <c r="P61" s="39"/>
      <c r="Q61" s="40"/>
    </row>
    <row r="62" spans="1:17" ht="18.75" thickBot="1" x14ac:dyDescent="0.4">
      <c r="A62" s="24"/>
      <c r="B62" s="33" t="s">
        <v>45</v>
      </c>
      <c r="C62" s="50">
        <f>E7*E8*M19/(M18*E9)+46944.56*POWER((E12*(1-M12)*E7*E8)/(E9*E10),0.33)+9.71</f>
        <v>106.39879721237068</v>
      </c>
      <c r="D62" s="34" t="s">
        <v>10</v>
      </c>
      <c r="E62" s="25"/>
      <c r="F62" s="26"/>
      <c r="K62" s="38"/>
      <c r="L62" s="39"/>
      <c r="M62" s="39"/>
      <c r="N62" s="39"/>
      <c r="O62" s="39"/>
      <c r="P62" s="39"/>
      <c r="Q62" s="40"/>
    </row>
    <row r="63" spans="1:17" x14ac:dyDescent="0.25">
      <c r="A63" s="24"/>
      <c r="B63" s="25"/>
      <c r="C63" s="25"/>
      <c r="D63" s="25"/>
      <c r="E63" s="25"/>
      <c r="F63" s="26"/>
      <c r="K63" s="38"/>
      <c r="L63" s="39"/>
      <c r="M63" s="39"/>
      <c r="N63" s="39"/>
      <c r="O63" s="39"/>
      <c r="P63" s="39"/>
      <c r="Q63" s="40"/>
    </row>
    <row r="64" spans="1:17" x14ac:dyDescent="0.25">
      <c r="A64" s="24"/>
      <c r="B64" s="25"/>
      <c r="C64" s="25"/>
      <c r="D64" s="25"/>
      <c r="E64" s="25"/>
      <c r="F64" s="26"/>
      <c r="K64" s="38"/>
      <c r="L64" s="39"/>
      <c r="M64" s="39"/>
      <c r="N64" s="39"/>
      <c r="O64" s="39"/>
      <c r="P64" s="39"/>
      <c r="Q64" s="40"/>
    </row>
    <row r="65" spans="1:17" x14ac:dyDescent="0.25">
      <c r="A65" s="24"/>
      <c r="B65" s="25"/>
      <c r="C65" s="25"/>
      <c r="D65" s="25"/>
      <c r="E65" s="25"/>
      <c r="F65" s="26" t="s">
        <v>62</v>
      </c>
      <c r="K65" s="38"/>
      <c r="L65" s="39"/>
      <c r="M65" s="39"/>
      <c r="N65" s="39"/>
      <c r="O65" s="39"/>
      <c r="P65" s="39"/>
      <c r="Q65" s="40"/>
    </row>
    <row r="66" spans="1:17" ht="15.75" thickBot="1" x14ac:dyDescent="0.3">
      <c r="A66" s="24"/>
      <c r="B66" s="25"/>
      <c r="C66" s="25"/>
      <c r="D66" s="25"/>
      <c r="E66" s="25"/>
      <c r="F66" s="26"/>
      <c r="K66" s="38"/>
      <c r="L66" s="39"/>
      <c r="M66" s="39"/>
      <c r="N66" s="39"/>
      <c r="O66" s="39"/>
      <c r="P66" s="39"/>
      <c r="Q66" s="40"/>
    </row>
    <row r="67" spans="1:17" ht="18.75" thickBot="1" x14ac:dyDescent="0.4">
      <c r="A67" s="24"/>
      <c r="B67" s="33" t="s">
        <v>46</v>
      </c>
      <c r="C67" s="50">
        <f>1.031*2*M11 + 70.35</f>
        <v>208.1798268713261</v>
      </c>
      <c r="D67" s="34" t="s">
        <v>10</v>
      </c>
      <c r="E67" s="25"/>
      <c r="F67" s="26"/>
      <c r="K67" s="42"/>
      <c r="L67" s="43"/>
      <c r="M67" s="43"/>
      <c r="N67" s="43"/>
      <c r="O67" s="43"/>
      <c r="P67" s="43"/>
      <c r="Q67" s="44"/>
    </row>
    <row r="68" spans="1:17" ht="15.75" thickBot="1" x14ac:dyDescent="0.3">
      <c r="A68" s="27"/>
      <c r="B68" s="28"/>
      <c r="C68" s="28"/>
      <c r="D68" s="28"/>
      <c r="E68" s="28"/>
      <c r="F68" s="29"/>
    </row>
    <row r="69" spans="1:17" ht="15.75" thickTop="1" x14ac:dyDescent="0.25"/>
    <row r="97" spans="2:12" x14ac:dyDescent="0.25">
      <c r="L97" s="45"/>
    </row>
    <row r="99" spans="2:12" x14ac:dyDescent="0.25">
      <c r="B99" s="54" t="s">
        <v>47</v>
      </c>
      <c r="C99" s="54"/>
      <c r="D99" s="54"/>
      <c r="E99" s="54"/>
      <c r="F99" s="54"/>
      <c r="G99" s="54"/>
      <c r="H99" s="54"/>
    </row>
    <row r="100" spans="2:12" x14ac:dyDescent="0.25">
      <c r="B100" s="54"/>
      <c r="C100" s="54"/>
      <c r="D100" s="54"/>
      <c r="E100" s="54"/>
      <c r="F100" s="54"/>
      <c r="G100" s="54"/>
      <c r="H100" s="54"/>
    </row>
    <row r="101" spans="2:12" x14ac:dyDescent="0.25">
      <c r="B101" s="54"/>
      <c r="C101" s="54"/>
      <c r="D101" s="54"/>
      <c r="E101" s="54"/>
      <c r="F101" s="54"/>
      <c r="G101" s="54"/>
      <c r="H101" s="54"/>
    </row>
    <row r="102" spans="2:12" x14ac:dyDescent="0.25">
      <c r="B102" s="54"/>
      <c r="C102" s="54"/>
      <c r="D102" s="54"/>
      <c r="E102" s="54"/>
      <c r="F102" s="54"/>
      <c r="G102" s="54"/>
      <c r="H102" s="54"/>
    </row>
    <row r="103" spans="2:12" x14ac:dyDescent="0.25">
      <c r="B103" s="54"/>
      <c r="C103" s="54"/>
      <c r="D103" s="54"/>
      <c r="E103" s="54"/>
      <c r="F103" s="54"/>
      <c r="G103" s="54"/>
      <c r="H103" s="54"/>
    </row>
    <row r="104" spans="2:12" x14ac:dyDescent="0.25">
      <c r="B104" s="54"/>
      <c r="C104" s="54"/>
      <c r="D104" s="54"/>
      <c r="E104" s="54"/>
      <c r="F104" s="54"/>
      <c r="G104" s="54"/>
      <c r="H104" s="54"/>
    </row>
    <row r="105" spans="2:12" x14ac:dyDescent="0.25">
      <c r="B105" s="54"/>
      <c r="C105" s="54"/>
      <c r="D105" s="54"/>
      <c r="E105" s="54"/>
      <c r="F105" s="54"/>
      <c r="G105" s="54"/>
      <c r="H105" s="54"/>
    </row>
    <row r="106" spans="2:12" x14ac:dyDescent="0.25">
      <c r="B106" s="54"/>
      <c r="C106" s="54"/>
      <c r="D106" s="54"/>
      <c r="E106" s="54"/>
      <c r="F106" s="54"/>
      <c r="G106" s="54"/>
      <c r="H106" s="54"/>
    </row>
    <row r="107" spans="2:12" x14ac:dyDescent="0.25">
      <c r="B107" s="54"/>
      <c r="C107" s="54"/>
      <c r="D107" s="54"/>
      <c r="E107" s="54"/>
      <c r="F107" s="54"/>
      <c r="G107" s="54"/>
      <c r="H107" s="54"/>
    </row>
    <row r="108" spans="2:12" x14ac:dyDescent="0.25">
      <c r="B108" s="54"/>
      <c r="C108" s="54"/>
      <c r="D108" s="54"/>
      <c r="E108" s="54"/>
      <c r="F108" s="54"/>
      <c r="G108" s="54"/>
      <c r="H108" s="54"/>
    </row>
    <row r="109" spans="2:12" x14ac:dyDescent="0.25">
      <c r="B109" s="54"/>
      <c r="C109" s="54"/>
      <c r="D109" s="54"/>
      <c r="E109" s="54"/>
      <c r="F109" s="54"/>
      <c r="G109" s="54"/>
      <c r="H109" s="54"/>
    </row>
    <row r="110" spans="2:12" x14ac:dyDescent="0.25">
      <c r="B110" s="54"/>
      <c r="C110" s="54"/>
      <c r="D110" s="54"/>
      <c r="E110" s="54"/>
      <c r="F110" s="54"/>
      <c r="G110" s="54"/>
      <c r="H110" s="54"/>
    </row>
    <row r="111" spans="2:12" x14ac:dyDescent="0.25">
      <c r="B111" s="54"/>
      <c r="C111" s="54"/>
      <c r="D111" s="54"/>
      <c r="E111" s="54"/>
      <c r="F111" s="54"/>
      <c r="G111" s="54"/>
      <c r="H111" s="54"/>
    </row>
    <row r="112" spans="2:12" x14ac:dyDescent="0.25">
      <c r="B112" s="54"/>
      <c r="C112" s="54"/>
      <c r="D112" s="54"/>
      <c r="E112" s="54"/>
      <c r="F112" s="54"/>
      <c r="G112" s="54"/>
      <c r="H112" s="54"/>
    </row>
    <row r="113" spans="2:8" x14ac:dyDescent="0.25">
      <c r="B113" s="54"/>
      <c r="C113" s="54"/>
      <c r="D113" s="54"/>
      <c r="E113" s="54"/>
      <c r="F113" s="54"/>
      <c r="G113" s="54"/>
      <c r="H113" s="54"/>
    </row>
    <row r="114" spans="2:8" x14ac:dyDescent="0.25">
      <c r="B114" s="54"/>
      <c r="C114" s="54"/>
      <c r="D114" s="54"/>
      <c r="E114" s="54"/>
      <c r="F114" s="54"/>
      <c r="G114" s="54"/>
      <c r="H114" s="54"/>
    </row>
  </sheetData>
  <mergeCells count="6">
    <mergeCell ref="B55:F58"/>
    <mergeCell ref="B99:H114"/>
    <mergeCell ref="B4:E5"/>
    <mergeCell ref="B20:F24"/>
    <mergeCell ref="B32:C32"/>
    <mergeCell ref="B37:F40"/>
  </mergeCells>
  <conditionalFormatting sqref="B32">
    <cfRule type="cellIs" dxfId="1" priority="3" operator="equal">
      <formula>"No, proceed to step 2"</formula>
    </cfRule>
  </conditionalFormatting>
  <conditionalFormatting sqref="C50">
    <cfRule type="cellIs" dxfId="0" priority="2" operator="equal">
      <formula>"No"</formula>
    </cfRule>
  </conditionalFormatting>
  <pageMargins left="0.7" right="0.7" top="0.78740157499999996" bottom="0.78740157499999996" header="0.3" footer="0.3"/>
  <pageSetup paperSize="9" orientation="portrait" horizontalDpi="4294967293"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5" x14ac:dyDescent="0.25"/>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RowHeight="15" x14ac:dyDescent="0.25"/>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List1</vt:lpstr>
      <vt:lpstr>List2</vt:lpstr>
      <vt:lpstr>List3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Používateľ systému Windows</dc:creator>
  <cp:lastModifiedBy>DK</cp:lastModifiedBy>
  <dcterms:created xsi:type="dcterms:W3CDTF">2019-02-13T09:46:18Z</dcterms:created>
  <dcterms:modified xsi:type="dcterms:W3CDTF">2023-11-28T17:33:11Z</dcterms:modified>
</cp:coreProperties>
</file>