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/>
  <mc:AlternateContent xmlns:mc="http://schemas.openxmlformats.org/markup-compatibility/2006">
    <mc:Choice Requires="x15">
      <x15ac:absPath xmlns:x15ac="http://schemas.microsoft.com/office/spreadsheetml/2010/11/ac" url="C:\Users\Alessia\Documents\2023\Diversity and Ecology\Revision1\"/>
    </mc:Choice>
  </mc:AlternateContent>
  <xr:revisionPtr revIDLastSave="0" documentId="13_ncr:1_{14844F0A-5A07-4915-8465-39044B5DAC5E}" xr6:coauthVersionLast="47" xr6:coauthVersionMax="47" xr10:uidLastSave="{00000000-0000-0000-0000-000000000000}"/>
  <bookViews>
    <workbookView xWindow="-120" yWindow="-120" windowWidth="20730" windowHeight="11160" activeTab="2" xr2:uid="{00000000-000D-0000-FFFF-FFFF00000000}"/>
  </bookViews>
  <sheets>
    <sheet name="Arctic Lakes" sheetId="1" r:id="rId1"/>
    <sheet name="Antarctic Lakes" sheetId="2" r:id="rId2"/>
    <sheet name="Arctic vs. Antarctic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A4" i="3" l="1"/>
  <c r="F5" i="3"/>
  <c r="AL22" i="2"/>
  <c r="AN22" i="2" s="1"/>
  <c r="AL21" i="2"/>
  <c r="AN21" i="2" s="1"/>
  <c r="AL20" i="2"/>
  <c r="AN20" i="2" s="1"/>
  <c r="AL19" i="2"/>
  <c r="AN19" i="2" s="1"/>
  <c r="AL18" i="2"/>
  <c r="AN18" i="2" s="1"/>
  <c r="AL17" i="2"/>
  <c r="AN17" i="2" s="1"/>
  <c r="AL16" i="2"/>
  <c r="AN16" i="2" s="1"/>
  <c r="AL15" i="2"/>
  <c r="AN15" i="2" s="1"/>
  <c r="AL14" i="2"/>
  <c r="AN14" i="2" s="1"/>
  <c r="AL13" i="2"/>
  <c r="AN13" i="2" s="1"/>
  <c r="B3" i="2"/>
  <c r="D5" i="2" s="1"/>
  <c r="BN22" i="1"/>
  <c r="BP22" i="1" s="1"/>
  <c r="S21" i="1"/>
  <c r="U21" i="1" s="1"/>
  <c r="BN21" i="1"/>
  <c r="BP21" i="1" s="1"/>
  <c r="S20" i="1"/>
  <c r="U20" i="1" s="1"/>
  <c r="BN20" i="1"/>
  <c r="BP20" i="1" s="1"/>
  <c r="S19" i="1"/>
  <c r="U19" i="1" s="1"/>
  <c r="BN19" i="1"/>
  <c r="BP19" i="1" s="1"/>
  <c r="S18" i="1"/>
  <c r="U18" i="1" s="1"/>
  <c r="BN18" i="1"/>
  <c r="BP18" i="1" s="1"/>
  <c r="S17" i="1"/>
  <c r="U17" i="1" s="1"/>
  <c r="BN17" i="1"/>
  <c r="BP17" i="1" s="1"/>
  <c r="S16" i="1"/>
  <c r="U16" i="1" s="1"/>
  <c r="BN16" i="1"/>
  <c r="BP16" i="1" s="1"/>
  <c r="S15" i="1"/>
  <c r="U15" i="1" s="1"/>
  <c r="BN15" i="1"/>
  <c r="BP15" i="1" s="1"/>
  <c r="S14" i="1"/>
  <c r="U14" i="1" s="1"/>
  <c r="G8" i="1"/>
  <c r="BN14" i="1"/>
  <c r="BP14" i="1" s="1"/>
  <c r="S13" i="1"/>
  <c r="U13" i="1" s="1"/>
  <c r="BN13" i="1"/>
  <c r="BP13" i="1" s="1"/>
  <c r="S12" i="1"/>
  <c r="U12" i="1" s="1"/>
</calcChain>
</file>

<file path=xl/sharedStrings.xml><?xml version="1.0" encoding="utf-8"?>
<sst xmlns="http://schemas.openxmlformats.org/spreadsheetml/2006/main" count="225" uniqueCount="146">
  <si>
    <t>L1-w</t>
  </si>
  <si>
    <t>L2-w</t>
  </si>
  <si>
    <t>L3-w</t>
  </si>
  <si>
    <t>L4-w</t>
  </si>
  <si>
    <t>L5-w</t>
  </si>
  <si>
    <t>L3-s</t>
  </si>
  <si>
    <t>L4-s</t>
  </si>
  <si>
    <t>L5-s</t>
  </si>
  <si>
    <t>L1</t>
  </si>
  <si>
    <t>L2</t>
  </si>
  <si>
    <t>L3</t>
  </si>
  <si>
    <t>L4</t>
  </si>
  <si>
    <t>L5</t>
  </si>
  <si>
    <t>L1-L2</t>
  </si>
  <si>
    <t>L3-L4</t>
  </si>
  <si>
    <t xml:space="preserve">Arctic </t>
  </si>
  <si>
    <t>% of shared ASVs</t>
  </si>
  <si>
    <t>% of shared ASVs in water</t>
  </si>
  <si>
    <t>% of shared ASVs in sediemnts</t>
  </si>
  <si>
    <t xml:space="preserve">% of shared ASVs in sampled lakes </t>
  </si>
  <si>
    <t>L1-L3</t>
  </si>
  <si>
    <t>L3-L5</t>
  </si>
  <si>
    <t>Water</t>
  </si>
  <si>
    <t>L1-w vs L2-w</t>
  </si>
  <si>
    <t>L1 vs L2</t>
  </si>
  <si>
    <t>L1-L4</t>
  </si>
  <si>
    <t>L4-L5</t>
  </si>
  <si>
    <t>vs</t>
  </si>
  <si>
    <t>L1-w vs L3-w</t>
  </si>
  <si>
    <t>L1 vs L3</t>
  </si>
  <si>
    <t>L1-L5</t>
  </si>
  <si>
    <t>Sediments</t>
  </si>
  <si>
    <t>L1-w vs L4-w</t>
  </si>
  <si>
    <t>L1 vs L4</t>
  </si>
  <si>
    <t>L2-L3</t>
  </si>
  <si>
    <t>L1-w vs L5-w</t>
  </si>
  <si>
    <t>L1 vs L5</t>
  </si>
  <si>
    <t>L2-L4</t>
  </si>
  <si>
    <t>L2-w vs L3-w</t>
  </si>
  <si>
    <t>L2 vs L3</t>
  </si>
  <si>
    <t>L2-L5</t>
  </si>
  <si>
    <t>L2-w vs L4-w</t>
  </si>
  <si>
    <t>L2 vs L4</t>
  </si>
  <si>
    <t>L2-w vs L5-w</t>
  </si>
  <si>
    <t>L2 vs L5</t>
  </si>
  <si>
    <t>L3-w vs L4-w</t>
  </si>
  <si>
    <t>L3-s vs L4-s</t>
  </si>
  <si>
    <t>L3 vs L4</t>
  </si>
  <si>
    <t>L3-w vs L5-w</t>
  </si>
  <si>
    <t>L3-s vs L5-s</t>
  </si>
  <si>
    <t>L3 vs L5</t>
  </si>
  <si>
    <t>L4-w vs L5-w</t>
  </si>
  <si>
    <t>L4-s vs L5-s</t>
  </si>
  <si>
    <t>L4 vs L5</t>
  </si>
  <si>
    <t>LA-w</t>
  </si>
  <si>
    <t>LB-w</t>
  </si>
  <si>
    <t>LS-w</t>
  </si>
  <si>
    <t>LT-w</t>
  </si>
  <si>
    <t>LZ-w</t>
  </si>
  <si>
    <t>LA-s</t>
  </si>
  <si>
    <t>LB-s</t>
  </si>
  <si>
    <t>LS-s</t>
  </si>
  <si>
    <t>LT-s</t>
  </si>
  <si>
    <t>LZ-s</t>
  </si>
  <si>
    <t>LA</t>
  </si>
  <si>
    <t>LB</t>
  </si>
  <si>
    <t>LS</t>
  </si>
  <si>
    <t>LT</t>
  </si>
  <si>
    <t>LZ</t>
  </si>
  <si>
    <t>LA-LB</t>
  </si>
  <si>
    <t>Antarctic</t>
  </si>
  <si>
    <t>LA-LS</t>
  </si>
  <si>
    <t>LA-w vs LB-w</t>
  </si>
  <si>
    <t>LA-s vs LB-s</t>
  </si>
  <si>
    <t>LA vs LB</t>
  </si>
  <si>
    <t>LA-LT</t>
  </si>
  <si>
    <t>LA-w vs LS-w</t>
  </si>
  <si>
    <t>LA-s vs LS-s</t>
  </si>
  <si>
    <t>LA vs LS</t>
  </si>
  <si>
    <t>LA-LZ</t>
  </si>
  <si>
    <t>LA-w vs LT-w</t>
  </si>
  <si>
    <t>LA-s vs LT-s</t>
  </si>
  <si>
    <t>LA vs LT</t>
  </si>
  <si>
    <t>LB-LS</t>
  </si>
  <si>
    <t>LA-w vs LZ-w</t>
  </si>
  <si>
    <t>LA-s vs LZ-s</t>
  </si>
  <si>
    <t>LA vs LZ</t>
  </si>
  <si>
    <t>LB-LT</t>
  </si>
  <si>
    <t>LB-w vs LS-w</t>
  </si>
  <si>
    <t>LB-s vs LS-s</t>
  </si>
  <si>
    <t>LB vs LS</t>
  </si>
  <si>
    <t>LB-LZ</t>
  </si>
  <si>
    <t>LB-w vs LT-w</t>
  </si>
  <si>
    <t>LB-s vs LT-s</t>
  </si>
  <si>
    <t>LB vs LT</t>
  </si>
  <si>
    <t>LS-LT</t>
  </si>
  <si>
    <t>LB-w vs LZ-w</t>
  </si>
  <si>
    <t>LB-s vs LZ-s</t>
  </si>
  <si>
    <t>LB vs LZ</t>
  </si>
  <si>
    <t>LS-LZ</t>
  </si>
  <si>
    <t>LS-w vs LT-w</t>
  </si>
  <si>
    <t>LS-s vs LT-s</t>
  </si>
  <si>
    <t>LS vs LT</t>
  </si>
  <si>
    <t>LT-LZ</t>
  </si>
  <si>
    <t>LS-w vs LZ-w</t>
  </si>
  <si>
    <t>LS-s vs LZ-s</t>
  </si>
  <si>
    <t>LS vs LZ</t>
  </si>
  <si>
    <t>LT-w vs LZ-w</t>
  </si>
  <si>
    <t>LT-s vs LZ-s</t>
  </si>
  <si>
    <t>LT vs LZ</t>
  </si>
  <si>
    <t>% of shared ASVs in sediments</t>
  </si>
  <si>
    <t>Total ASVs</t>
  </si>
  <si>
    <t>Arctic Water ASVs</t>
  </si>
  <si>
    <t>Arctic Sediments ASVs</t>
  </si>
  <si>
    <t>Common ASVs</t>
  </si>
  <si>
    <t>% of common ASVs</t>
  </si>
  <si>
    <t>Total Arctic ASVs</t>
  </si>
  <si>
    <t>ASVs in water samples</t>
  </si>
  <si>
    <t>Sample</t>
  </si>
  <si>
    <t>n. of ASVs</t>
  </si>
  <si>
    <t>n. of shared ASVs</t>
  </si>
  <si>
    <t>Lakes</t>
  </si>
  <si>
    <t>Samples</t>
  </si>
  <si>
    <t>ASVs in sediment samples</t>
  </si>
  <si>
    <t>Total ASVs of each Arctic lake</t>
  </si>
  <si>
    <t>Lake</t>
  </si>
  <si>
    <t xml:space="preserve">Total ASVs </t>
  </si>
  <si>
    <t xml:space="preserve">Summary table of ASVs distribution in Arctic lakes  </t>
  </si>
  <si>
    <t xml:space="preserve">Summary table of ASVs distribution in Antarctic lakes  </t>
  </si>
  <si>
    <t xml:space="preserve">Table S2. ASVs distribution in Arctic and Antarctic lakes </t>
  </si>
  <si>
    <t xml:space="preserve">Venn diagram generated using all the retrieved ASVs in sediment samples of Arctic lakes . The diagram has been made by InteractiVenn online tool [35]. </t>
  </si>
  <si>
    <t xml:space="preserve">Venn diagram generated using all the retrieved ASVs  in each Arctic lake . The diagram has been made by InteractiVenn online tool [35]. </t>
  </si>
  <si>
    <t xml:space="preserve">Venn diagram generated using all the retrieved ASVs in Arctic lakes separated by  matrix of origin (water and sediment). The diagram has been made by InteractiVenn online tool [35]. </t>
  </si>
  <si>
    <t xml:space="preserve">Venn diagram generated using all the retrieved ASVs in water samples of Arctic lakes . The diagram has been made by InteractiVenn online tool [35]. </t>
  </si>
  <si>
    <t xml:space="preserve">Venn diagram generated using all the retrieved ASVs in Antarctic lakes separated by  matrix of origin (water and sediment). The diagram has been made by InteractiVenn online tool [35]. </t>
  </si>
  <si>
    <t xml:space="preserve">Venn diagram generated using all the retrieved ASVs in water samples of Antarctic lakes . The diagram has been made by InteractiVenn online tool [35]. </t>
  </si>
  <si>
    <t xml:space="preserve">Venn diagram generated using all the retrieved ASVs in sediment samples of Antarctic lakes . The diagram has been made by InteractiVenn online tool [35]. </t>
  </si>
  <si>
    <t xml:space="preserve">Venn diagram generated using all the retrieved ASVs  in each Antarctic lake . The diagram has been made by InteractiVenn online tool [35]. </t>
  </si>
  <si>
    <t xml:space="preserve">Venn diagram generated using all the retrieved ASVs separated by region of origin (Arctic and Antarctic). The diagram was made by InterctiVenn online tool [35]. </t>
  </si>
  <si>
    <t xml:space="preserve">Venn diagram generated using all the retrieved ASVs separated by matrix of origin (water and sediment). The diagram was made by InterctiVenn online tool [35]. </t>
  </si>
  <si>
    <t>Arctic ASVs</t>
  </si>
  <si>
    <t>Antarctic ASVs</t>
  </si>
  <si>
    <t>Water ASVs</t>
  </si>
  <si>
    <t>Sediment ASVs</t>
  </si>
  <si>
    <t>Arctic Sediment ASVs</t>
  </si>
  <si>
    <t>Sediment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</si>
</sst>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2" borderId="0" xfId="0" applyFill="1"/>
    <xf numFmtId="0" fontId="0" fillId="2" borderId="1" xfId="0" applyFill="1" applyBorder="1"/>
    <xf numFmtId="0" fontId="0" fillId="2" borderId="0" xfId="0" applyFill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2" fontId="0" fillId="2" borderId="0" xfId="0" applyNumberFormat="1" applyFill="1" applyAlignment="1">
      <alignment horizontal="center" vertical="center"/>
    </xf>
    <xf numFmtId="0" fontId="0" fillId="0" borderId="3" xfId="0" applyBorder="1"/>
    <xf numFmtId="0" fontId="0" fillId="0" borderId="4" xfId="0" applyBorder="1"/>
    <xf numFmtId="0" fontId="0" fillId="2" borderId="1" xfId="0" applyFill="1" applyBorder="1" applyAlignment="1">
      <alignment horizontal="center" vertical="center"/>
    </xf>
    <xf numFmtId="2" fontId="0" fillId="2" borderId="1" xfId="0" applyNumberFormat="1" applyFill="1" applyBorder="1" applyAlignment="1">
      <alignment horizontal="center" vertical="center"/>
    </xf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10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0</xdr:rowOff>
    </xdr:from>
    <xdr:to>
      <xdr:col>13</xdr:col>
      <xdr:colOff>3960</xdr:colOff>
      <xdr:row>49</xdr:row>
      <xdr:rowOff>118783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8ED66883-2B43-4839-904A-F74095899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821" y="1891393"/>
          <a:ext cx="8086603" cy="7779604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1</xdr:row>
      <xdr:rowOff>13607</xdr:rowOff>
    </xdr:from>
    <xdr:to>
      <xdr:col>36</xdr:col>
      <xdr:colOff>201705</xdr:colOff>
      <xdr:row>41</xdr:row>
      <xdr:rowOff>49066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BACAD1C0-2DD7-4370-A1DD-2737283E4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43464" y="353786"/>
          <a:ext cx="8161884" cy="7791530"/>
        </a:xfrm>
        <a:prstGeom prst="rect">
          <a:avLst/>
        </a:prstGeom>
      </xdr:spPr>
    </xdr:pic>
    <xdr:clientData/>
  </xdr:twoCellAnchor>
  <xdr:twoCellAnchor editAs="oneCell">
    <xdr:from>
      <xdr:col>48</xdr:col>
      <xdr:colOff>13607</xdr:colOff>
      <xdr:row>1</xdr:row>
      <xdr:rowOff>27213</xdr:rowOff>
    </xdr:from>
    <xdr:to>
      <xdr:col>61</xdr:col>
      <xdr:colOff>215313</xdr:colOff>
      <xdr:row>41</xdr:row>
      <xdr:rowOff>62672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B5651EF1-C7BE-4966-8C03-E58B474E3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350857" y="367392"/>
          <a:ext cx="8161885" cy="7791530"/>
        </a:xfrm>
        <a:prstGeom prst="rect">
          <a:avLst/>
        </a:prstGeom>
      </xdr:spPr>
    </xdr:pic>
    <xdr:clientData/>
  </xdr:twoCellAnchor>
  <xdr:twoCellAnchor editAs="oneCell">
    <xdr:from>
      <xdr:col>71</xdr:col>
      <xdr:colOff>0</xdr:colOff>
      <xdr:row>1</xdr:row>
      <xdr:rowOff>0</xdr:rowOff>
    </xdr:from>
    <xdr:to>
      <xdr:col>84</xdr:col>
      <xdr:colOff>201706</xdr:colOff>
      <xdr:row>41</xdr:row>
      <xdr:rowOff>35459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1C63AF70-7EBA-4679-8EDC-B37FD7529D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978536" y="340179"/>
          <a:ext cx="8161884" cy="77915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583746</xdr:colOff>
      <xdr:row>0</xdr:row>
      <xdr:rowOff>185057</xdr:rowOff>
    </xdr:from>
    <xdr:to>
      <xdr:col>32</xdr:col>
      <xdr:colOff>346181</xdr:colOff>
      <xdr:row>41</xdr:row>
      <xdr:rowOff>66995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87032" y="185057"/>
          <a:ext cx="8103613" cy="7787688"/>
        </a:xfrm>
        <a:prstGeom prst="rect">
          <a:avLst/>
        </a:prstGeom>
      </xdr:spPr>
    </xdr:pic>
    <xdr:clientData/>
  </xdr:twoCellAnchor>
  <xdr:twoCellAnchor editAs="oneCell">
    <xdr:from>
      <xdr:col>64</xdr:col>
      <xdr:colOff>1600</xdr:colOff>
      <xdr:row>0</xdr:row>
      <xdr:rowOff>78441</xdr:rowOff>
    </xdr:from>
    <xdr:to>
      <xdr:col>77</xdr:col>
      <xdr:colOff>203305</xdr:colOff>
      <xdr:row>40</xdr:row>
      <xdr:rowOff>147517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340350" y="78441"/>
          <a:ext cx="8161884" cy="77843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10</xdr:col>
      <xdr:colOff>494498</xdr:colOff>
      <xdr:row>47</xdr:row>
      <xdr:rowOff>126867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F3DCDDD7-4938-4059-9429-43F0438EF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321" y="1333500"/>
          <a:ext cx="8100891" cy="7787688"/>
        </a:xfrm>
        <a:prstGeom prst="rect">
          <a:avLst/>
        </a:prstGeom>
      </xdr:spPr>
    </xdr:pic>
    <xdr:clientData/>
  </xdr:twoCellAnchor>
  <xdr:twoCellAnchor editAs="oneCell">
    <xdr:from>
      <xdr:col>42</xdr:col>
      <xdr:colOff>0</xdr:colOff>
      <xdr:row>1</xdr:row>
      <xdr:rowOff>0</xdr:rowOff>
    </xdr:from>
    <xdr:to>
      <xdr:col>55</xdr:col>
      <xdr:colOff>201706</xdr:colOff>
      <xdr:row>41</xdr:row>
      <xdr:rowOff>69076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DDB8A70E-FF4B-49BA-9F5D-B9F1FA5C5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67679" y="190500"/>
          <a:ext cx="8161884" cy="778432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38100</xdr:rowOff>
    </xdr:from>
    <xdr:to>
      <xdr:col>11</xdr:col>
      <xdr:colOff>463780</xdr:colOff>
      <xdr:row>50</xdr:row>
      <xdr:rowOff>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E72E16AD-D6B2-4C49-A732-3CC4967BF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752600"/>
          <a:ext cx="8118705" cy="7772400"/>
        </a:xfrm>
        <a:prstGeom prst="rect">
          <a:avLst/>
        </a:prstGeom>
      </xdr:spPr>
    </xdr:pic>
    <xdr:clientData/>
  </xdr:twoCellAnchor>
  <xdr:twoCellAnchor editAs="oneCell">
    <xdr:from>
      <xdr:col>21</xdr:col>
      <xdr:colOff>19050</xdr:colOff>
      <xdr:row>9</xdr:row>
      <xdr:rowOff>0</xdr:rowOff>
    </xdr:from>
    <xdr:to>
      <xdr:col>32</xdr:col>
      <xdr:colOff>80512</xdr:colOff>
      <xdr:row>49</xdr:row>
      <xdr:rowOff>57150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4A4A2292-64DD-4BB6-95AA-FC9E3F6C8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650" y="1714500"/>
          <a:ext cx="8113262" cy="7677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K52"/>
  <sheetViews>
    <sheetView topLeftCell="AK16" zoomScale="60" zoomScaleNormal="60" workbookViewId="0">
      <selection activeCell="CN24" sqref="CN24"/>
    </sheetView>
  </sheetViews>
  <sheetFormatPr defaultRowHeight="15" x14ac:dyDescent="0.25"/>
  <cols>
    <col min="1" max="1" width="12" customWidth="1"/>
    <col min="2" max="2" width="16.28515625" customWidth="1"/>
    <col min="4" max="4" width="3.42578125" customWidth="1"/>
    <col min="5" max="5" width="18.7109375" customWidth="1"/>
    <col min="18" max="19" width="14.7109375" customWidth="1"/>
    <col min="42" max="42" width="5.140625" customWidth="1"/>
    <col min="43" max="43" width="11.85546875" customWidth="1"/>
    <col min="44" max="44" width="14.85546875" customWidth="1"/>
    <col min="62" max="62" width="14.5703125" bestFit="1" customWidth="1"/>
    <col min="64" max="64" width="12.140625" bestFit="1" customWidth="1"/>
    <col min="90" max="90" width="10.85546875" bestFit="1" customWidth="1"/>
    <col min="91" max="91" width="16.85546875" customWidth="1"/>
    <col min="92" max="92" width="14.42578125" customWidth="1"/>
    <col min="95" max="95" width="17.7109375" customWidth="1"/>
    <col min="96" max="96" width="15.42578125" customWidth="1"/>
    <col min="97" max="97" width="5.85546875" customWidth="1"/>
    <col min="98" max="98" width="24.85546875" customWidth="1"/>
    <col min="101" max="101" width="33.140625" customWidth="1"/>
    <col min="102" max="102" width="19.5703125" customWidth="1"/>
    <col min="131" max="131" width="10.85546875" bestFit="1" customWidth="1"/>
    <col min="132" max="132" width="18.28515625" customWidth="1"/>
    <col min="133" max="133" width="2.5703125" customWidth="1"/>
    <col min="134" max="134" width="12.140625" bestFit="1" customWidth="1"/>
    <col min="135" max="135" width="17" bestFit="1" customWidth="1"/>
    <col min="136" max="136" width="2.42578125" customWidth="1"/>
    <col min="137" max="137" width="15.42578125" customWidth="1"/>
    <col min="138" max="138" width="15.140625" customWidth="1"/>
    <col min="139" max="139" width="2.140625" customWidth="1"/>
    <col min="140" max="140" width="16.28515625" customWidth="1"/>
    <col min="141" max="141" width="18.85546875" customWidth="1"/>
  </cols>
  <sheetData>
    <row r="1" spans="1:141" ht="26.25" x14ac:dyDescent="0.4">
      <c r="A1" s="12" t="s">
        <v>129</v>
      </c>
      <c r="B1" s="12"/>
      <c r="C1" s="12"/>
      <c r="D1" s="12"/>
      <c r="E1" s="12"/>
      <c r="F1" s="12"/>
    </row>
    <row r="2" spans="1:141" ht="21" x14ac:dyDescent="0.35">
      <c r="R2" s="15" t="s">
        <v>117</v>
      </c>
      <c r="S2" s="15"/>
      <c r="AQ2" s="15" t="s">
        <v>123</v>
      </c>
      <c r="AR2" s="15"/>
      <c r="BM2" s="15" t="s">
        <v>124</v>
      </c>
      <c r="BN2" s="15"/>
    </row>
    <row r="4" spans="1:141" ht="15.75" thickBot="1" x14ac:dyDescent="0.3">
      <c r="R4" t="s">
        <v>118</v>
      </c>
      <c r="T4" t="s">
        <v>119</v>
      </c>
      <c r="AQ4" t="s">
        <v>118</v>
      </c>
      <c r="AR4" t="s">
        <v>119</v>
      </c>
      <c r="BM4" t="s">
        <v>125</v>
      </c>
      <c r="BN4" t="s">
        <v>111</v>
      </c>
    </row>
    <row r="5" spans="1:141" ht="15.75" thickBot="1" x14ac:dyDescent="0.3">
      <c r="E5" t="s">
        <v>116</v>
      </c>
      <c r="F5" t="s">
        <v>112</v>
      </c>
      <c r="G5" t="s">
        <v>144</v>
      </c>
      <c r="R5" t="s">
        <v>0</v>
      </c>
      <c r="T5">
        <v>274</v>
      </c>
      <c r="AQ5" t="s">
        <v>5</v>
      </c>
      <c r="AR5">
        <v>461</v>
      </c>
      <c r="BM5" t="s">
        <v>8</v>
      </c>
      <c r="BN5">
        <v>274</v>
      </c>
      <c r="CK5" s="8"/>
      <c r="CL5" s="9"/>
    </row>
    <row r="6" spans="1:141" x14ac:dyDescent="0.25">
      <c r="E6">
        <v>3334</v>
      </c>
      <c r="F6">
        <v>1732</v>
      </c>
      <c r="G6">
        <v>1881</v>
      </c>
      <c r="R6" t="s">
        <v>1</v>
      </c>
      <c r="T6">
        <v>563</v>
      </c>
      <c r="AQ6" t="s">
        <v>6</v>
      </c>
      <c r="AR6">
        <v>645</v>
      </c>
      <c r="BM6" t="s">
        <v>9</v>
      </c>
      <c r="BN6">
        <v>563</v>
      </c>
    </row>
    <row r="7" spans="1:141" x14ac:dyDescent="0.25">
      <c r="F7" t="s">
        <v>114</v>
      </c>
      <c r="G7" t="s">
        <v>115</v>
      </c>
      <c r="R7" t="s">
        <v>2</v>
      </c>
      <c r="T7">
        <v>184</v>
      </c>
      <c r="AQ7" t="s">
        <v>7</v>
      </c>
      <c r="AR7">
        <v>885</v>
      </c>
      <c r="BM7" t="s">
        <v>10</v>
      </c>
      <c r="BN7">
        <v>589</v>
      </c>
      <c r="CM7" t="s">
        <v>127</v>
      </c>
    </row>
    <row r="8" spans="1:141" x14ac:dyDescent="0.25">
      <c r="F8">
        <v>279</v>
      </c>
      <c r="G8">
        <f>F8*100/E6</f>
        <v>8.3683263347330534</v>
      </c>
      <c r="R8" t="s">
        <v>3</v>
      </c>
      <c r="T8">
        <v>585</v>
      </c>
      <c r="BM8" t="s">
        <v>11</v>
      </c>
      <c r="BN8">
        <v>1120</v>
      </c>
    </row>
    <row r="9" spans="1:141" x14ac:dyDescent="0.25">
      <c r="R9" t="s">
        <v>4</v>
      </c>
      <c r="T9">
        <v>470</v>
      </c>
      <c r="BM9" t="s">
        <v>12</v>
      </c>
      <c r="BN9">
        <v>1289</v>
      </c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</row>
    <row r="10" spans="1:141" x14ac:dyDescent="0.25">
      <c r="CM10" s="1"/>
      <c r="CN10" s="2" t="s">
        <v>15</v>
      </c>
      <c r="CO10" s="2" t="s">
        <v>16</v>
      </c>
      <c r="CP10" s="3"/>
      <c r="CQ10" s="16" t="s">
        <v>17</v>
      </c>
      <c r="CR10" s="16"/>
      <c r="CS10" s="4"/>
      <c r="CT10" s="16" t="s">
        <v>110</v>
      </c>
      <c r="CU10" s="16"/>
      <c r="CV10" s="4"/>
      <c r="CW10" s="16" t="s">
        <v>19</v>
      </c>
      <c r="CX10" s="16"/>
    </row>
    <row r="11" spans="1:141" ht="15.75" thickBot="1" x14ac:dyDescent="0.3">
      <c r="R11" t="s">
        <v>122</v>
      </c>
      <c r="S11" t="s">
        <v>111</v>
      </c>
      <c r="T11" t="s">
        <v>120</v>
      </c>
      <c r="U11" t="s">
        <v>16</v>
      </c>
      <c r="AQ11" t="s">
        <v>122</v>
      </c>
      <c r="AR11" t="s">
        <v>111</v>
      </c>
      <c r="AS11" t="s">
        <v>120</v>
      </c>
      <c r="AT11" t="s">
        <v>16</v>
      </c>
      <c r="CM11" s="1"/>
      <c r="CN11" s="5" t="s">
        <v>22</v>
      </c>
      <c r="CO11" s="17">
        <v>8.3699999999999992</v>
      </c>
      <c r="CP11" s="6"/>
      <c r="CQ11" s="6" t="s">
        <v>23</v>
      </c>
      <c r="CR11" s="7">
        <v>4.364089775561097</v>
      </c>
      <c r="CS11" s="7"/>
      <c r="CT11" s="6"/>
      <c r="CU11" s="6"/>
      <c r="CV11" s="6"/>
      <c r="CW11" s="6" t="s">
        <v>24</v>
      </c>
      <c r="CX11" s="7">
        <v>4.364089775561097</v>
      </c>
    </row>
    <row r="12" spans="1:141" ht="15.75" thickBot="1" x14ac:dyDescent="0.3">
      <c r="R12" t="s">
        <v>23</v>
      </c>
      <c r="S12">
        <f>T5+T6-T12</f>
        <v>802</v>
      </c>
      <c r="T12">
        <v>35</v>
      </c>
      <c r="U12">
        <f t="shared" ref="U12:U21" si="0">T12*100/S12</f>
        <v>4.364089775561097</v>
      </c>
      <c r="AQ12" t="s">
        <v>46</v>
      </c>
      <c r="AR12">
        <v>1088</v>
      </c>
      <c r="AS12">
        <v>18</v>
      </c>
      <c r="AT12">
        <v>1.6544117647058822</v>
      </c>
      <c r="BM12" t="s">
        <v>121</v>
      </c>
      <c r="BN12" t="s">
        <v>126</v>
      </c>
      <c r="BO12" t="s">
        <v>120</v>
      </c>
      <c r="BP12" t="s">
        <v>16</v>
      </c>
      <c r="CM12" s="1"/>
      <c r="CN12" s="6" t="s">
        <v>27</v>
      </c>
      <c r="CO12" s="18"/>
      <c r="CP12" s="6"/>
      <c r="CQ12" s="6" t="s">
        <v>28</v>
      </c>
      <c r="CR12" s="7">
        <v>16.539440203562339</v>
      </c>
      <c r="CS12" s="7"/>
      <c r="CT12" s="6"/>
      <c r="CU12" s="6"/>
      <c r="CV12" s="6"/>
      <c r="CW12" s="6" t="s">
        <v>29</v>
      </c>
      <c r="CX12" s="7">
        <v>6.9392812887236683</v>
      </c>
      <c r="DK12" s="8"/>
      <c r="DL12" s="9"/>
    </row>
    <row r="13" spans="1:141" x14ac:dyDescent="0.25">
      <c r="R13" t="s">
        <v>28</v>
      </c>
      <c r="S13">
        <f>T5+T7-T13</f>
        <v>393</v>
      </c>
      <c r="T13">
        <v>65</v>
      </c>
      <c r="U13">
        <f t="shared" si="0"/>
        <v>16.539440203562339</v>
      </c>
      <c r="AQ13" t="s">
        <v>49</v>
      </c>
      <c r="AR13">
        <v>1300</v>
      </c>
      <c r="AS13">
        <v>46</v>
      </c>
      <c r="AT13">
        <v>3.5384615384615383</v>
      </c>
      <c r="BM13" t="s">
        <v>13</v>
      </c>
      <c r="BN13">
        <f>SUM(BN5+BN6-BO13)</f>
        <v>802</v>
      </c>
      <c r="BO13">
        <v>35</v>
      </c>
      <c r="BP13">
        <f t="shared" ref="BP13:BP22" si="1">BO13*100/BN13</f>
        <v>4.364089775561097</v>
      </c>
      <c r="CM13" s="1"/>
      <c r="CN13" s="10" t="s">
        <v>145</v>
      </c>
      <c r="CO13" s="19"/>
      <c r="CP13" s="6"/>
      <c r="CQ13" s="6" t="s">
        <v>32</v>
      </c>
      <c r="CR13" s="7">
        <v>5.9186189889025895</v>
      </c>
      <c r="CS13" s="7"/>
      <c r="CT13" s="6"/>
      <c r="CU13" s="6"/>
      <c r="CV13" s="6"/>
      <c r="CW13" s="6" t="s">
        <v>33</v>
      </c>
      <c r="CX13" s="7">
        <v>3.7202380952380953</v>
      </c>
    </row>
    <row r="14" spans="1:141" x14ac:dyDescent="0.25">
      <c r="R14" t="s">
        <v>32</v>
      </c>
      <c r="S14">
        <f>T5+T8-T14</f>
        <v>811</v>
      </c>
      <c r="T14">
        <v>48</v>
      </c>
      <c r="U14">
        <f t="shared" si="0"/>
        <v>5.9186189889025895</v>
      </c>
      <c r="AQ14" t="s">
        <v>52</v>
      </c>
      <c r="AR14">
        <v>1474</v>
      </c>
      <c r="AS14">
        <v>56</v>
      </c>
      <c r="AT14">
        <v>3.7991858887381276</v>
      </c>
      <c r="BM14" t="s">
        <v>20</v>
      </c>
      <c r="BN14">
        <f>BN5+BN7-BO14</f>
        <v>807</v>
      </c>
      <c r="BO14">
        <v>56</v>
      </c>
      <c r="BP14">
        <f t="shared" si="1"/>
        <v>6.9392812887236683</v>
      </c>
      <c r="CM14" s="1"/>
      <c r="CN14" s="1"/>
      <c r="CO14" s="1"/>
      <c r="CP14" s="1"/>
      <c r="CQ14" s="6" t="s">
        <v>35</v>
      </c>
      <c r="CR14" s="7">
        <v>3.9106145251396649</v>
      </c>
      <c r="CS14" s="7"/>
      <c r="CT14" s="6"/>
      <c r="CU14" s="6"/>
      <c r="CV14" s="6"/>
      <c r="CW14" s="6" t="s">
        <v>36</v>
      </c>
      <c r="CX14" s="7">
        <v>2.7613412228796843</v>
      </c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</row>
    <row r="15" spans="1:141" x14ac:dyDescent="0.25">
      <c r="R15" t="s">
        <v>35</v>
      </c>
      <c r="S15">
        <f>T5+T9-T15</f>
        <v>716</v>
      </c>
      <c r="T15">
        <v>28</v>
      </c>
      <c r="U15">
        <f t="shared" si="0"/>
        <v>3.9106145251396649</v>
      </c>
      <c r="BM15" t="s">
        <v>25</v>
      </c>
      <c r="BN15">
        <f>BN5+BN8-BO15</f>
        <v>1344</v>
      </c>
      <c r="BO15">
        <v>50</v>
      </c>
      <c r="BP15">
        <f t="shared" si="1"/>
        <v>3.7202380952380953</v>
      </c>
      <c r="CM15" s="1"/>
      <c r="CN15" s="1"/>
      <c r="CO15" s="1"/>
      <c r="CP15" s="1"/>
      <c r="CQ15" s="6" t="s">
        <v>38</v>
      </c>
      <c r="CR15" s="7">
        <v>6.5620542082738949</v>
      </c>
      <c r="CS15" s="7"/>
      <c r="CT15" s="6"/>
      <c r="CU15" s="6"/>
      <c r="CV15" s="6"/>
      <c r="CW15" s="6" t="s">
        <v>39</v>
      </c>
      <c r="CX15" s="7">
        <v>3.6903690369036903</v>
      </c>
    </row>
    <row r="16" spans="1:141" x14ac:dyDescent="0.25">
      <c r="R16" t="s">
        <v>38</v>
      </c>
      <c r="S16">
        <f>T6+T7-T16</f>
        <v>701</v>
      </c>
      <c r="T16">
        <v>46</v>
      </c>
      <c r="U16">
        <f t="shared" si="0"/>
        <v>6.5620542082738949</v>
      </c>
      <c r="BM16" t="s">
        <v>30</v>
      </c>
      <c r="BN16">
        <f>BN5+BN9-BO16</f>
        <v>1521</v>
      </c>
      <c r="BO16">
        <v>42</v>
      </c>
      <c r="BP16">
        <f t="shared" si="1"/>
        <v>2.7613412228796843</v>
      </c>
      <c r="CM16" s="1"/>
      <c r="CN16" s="1"/>
      <c r="CO16" s="1"/>
      <c r="CP16" s="1"/>
      <c r="CQ16" s="6" t="s">
        <v>41</v>
      </c>
      <c r="CR16" s="7">
        <v>5.1282051282051286</v>
      </c>
      <c r="CS16" s="7"/>
      <c r="CT16" s="6"/>
      <c r="CV16" s="6"/>
      <c r="CW16" s="6" t="s">
        <v>42</v>
      </c>
      <c r="CX16" s="7">
        <v>3.6968576709796674</v>
      </c>
    </row>
    <row r="17" spans="18:137" x14ac:dyDescent="0.25">
      <c r="R17" t="s">
        <v>41</v>
      </c>
      <c r="S17">
        <f>T6+T8-T17</f>
        <v>1092</v>
      </c>
      <c r="T17">
        <v>56</v>
      </c>
      <c r="U17">
        <f t="shared" si="0"/>
        <v>5.1282051282051286</v>
      </c>
      <c r="BM17" t="s">
        <v>34</v>
      </c>
      <c r="BN17">
        <f>BN6+BN7-BO17</f>
        <v>1111</v>
      </c>
      <c r="BO17">
        <v>41</v>
      </c>
      <c r="BP17">
        <f t="shared" si="1"/>
        <v>3.6903690369036903</v>
      </c>
      <c r="CM17" s="1"/>
      <c r="CN17" s="1"/>
      <c r="CO17" s="1"/>
      <c r="CP17" s="1"/>
      <c r="CQ17" s="6" t="s">
        <v>43</v>
      </c>
      <c r="CR17" s="7">
        <v>9.3121693121693117</v>
      </c>
      <c r="CS17" s="7"/>
      <c r="CT17" s="6"/>
      <c r="CU17" s="6"/>
      <c r="CV17" s="6"/>
      <c r="CW17" s="6" t="s">
        <v>44</v>
      </c>
      <c r="CX17" s="7">
        <v>5.8285714285714283</v>
      </c>
    </row>
    <row r="18" spans="18:137" x14ac:dyDescent="0.25">
      <c r="R18" t="s">
        <v>43</v>
      </c>
      <c r="S18">
        <f>T6+T9-T18</f>
        <v>945</v>
      </c>
      <c r="T18">
        <v>88</v>
      </c>
      <c r="U18">
        <f t="shared" si="0"/>
        <v>9.3121693121693117</v>
      </c>
      <c r="BM18" t="s">
        <v>37</v>
      </c>
      <c r="BN18">
        <f>BN6+BN8-BO18</f>
        <v>1623</v>
      </c>
      <c r="BO18">
        <v>60</v>
      </c>
      <c r="BP18">
        <f t="shared" si="1"/>
        <v>3.6968576709796674</v>
      </c>
      <c r="CM18" s="1"/>
      <c r="CN18" s="1"/>
      <c r="CO18" s="1"/>
      <c r="CP18" s="1"/>
      <c r="CQ18" s="6" t="s">
        <v>45</v>
      </c>
      <c r="CR18" s="7">
        <v>3.2214765100671139</v>
      </c>
      <c r="CS18" s="7"/>
      <c r="CT18" s="6" t="s">
        <v>46</v>
      </c>
      <c r="CU18" s="7">
        <v>1.6544117647058822</v>
      </c>
      <c r="CV18" s="7"/>
      <c r="CW18" s="6" t="s">
        <v>47</v>
      </c>
      <c r="CX18" s="7">
        <v>3.8905775075987843</v>
      </c>
    </row>
    <row r="19" spans="18:137" x14ac:dyDescent="0.25">
      <c r="R19" t="s">
        <v>45</v>
      </c>
      <c r="S19">
        <f>T7+T8-T19</f>
        <v>745</v>
      </c>
      <c r="T19">
        <v>24</v>
      </c>
      <c r="U19">
        <f t="shared" si="0"/>
        <v>3.2214765100671139</v>
      </c>
      <c r="BM19" t="s">
        <v>40</v>
      </c>
      <c r="BN19">
        <f>BN6+BN9-BO19</f>
        <v>1750</v>
      </c>
      <c r="BO19">
        <v>102</v>
      </c>
      <c r="BP19">
        <f t="shared" si="1"/>
        <v>5.8285714285714283</v>
      </c>
      <c r="CM19" s="1"/>
      <c r="CN19" s="1"/>
      <c r="CO19" s="1"/>
      <c r="CP19" s="1"/>
      <c r="CQ19" s="6" t="s">
        <v>48</v>
      </c>
      <c r="CR19" s="7">
        <v>4.1401273885350323</v>
      </c>
      <c r="CS19" s="7"/>
      <c r="CT19" s="6" t="s">
        <v>49</v>
      </c>
      <c r="CU19" s="7">
        <v>3.5384615384615383</v>
      </c>
      <c r="CV19" s="7"/>
      <c r="CW19" s="6" t="s">
        <v>50</v>
      </c>
      <c r="CX19" s="7">
        <v>4.0443213296398888</v>
      </c>
    </row>
    <row r="20" spans="18:137" x14ac:dyDescent="0.25">
      <c r="R20" t="s">
        <v>48</v>
      </c>
      <c r="S20">
        <f>T7+T9-T20</f>
        <v>628</v>
      </c>
      <c r="T20">
        <v>26</v>
      </c>
      <c r="U20">
        <f t="shared" si="0"/>
        <v>4.1401273885350323</v>
      </c>
      <c r="BM20" t="s">
        <v>14</v>
      </c>
      <c r="BN20">
        <f>BN7+BN8-BO20</f>
        <v>1645</v>
      </c>
      <c r="BO20">
        <v>64</v>
      </c>
      <c r="BP20">
        <f t="shared" si="1"/>
        <v>3.8905775075987843</v>
      </c>
      <c r="CM20" s="1"/>
      <c r="CN20" s="1"/>
      <c r="CO20" s="1"/>
      <c r="CP20" s="1"/>
      <c r="CQ20" s="10" t="s">
        <v>51</v>
      </c>
      <c r="CR20" s="11">
        <v>8.2051282051282044</v>
      </c>
      <c r="CS20" s="11"/>
      <c r="CT20" s="10" t="s">
        <v>52</v>
      </c>
      <c r="CU20" s="11">
        <v>3.7991858887381276</v>
      </c>
      <c r="CV20" s="11"/>
      <c r="CW20" s="10" t="s">
        <v>53</v>
      </c>
      <c r="CX20" s="11">
        <v>7.1142730102267677</v>
      </c>
    </row>
    <row r="21" spans="18:137" x14ac:dyDescent="0.25">
      <c r="R21" t="s">
        <v>51</v>
      </c>
      <c r="S21">
        <f>T8+T9-T21</f>
        <v>975</v>
      </c>
      <c r="T21">
        <v>80</v>
      </c>
      <c r="U21">
        <f t="shared" si="0"/>
        <v>8.2051282051282044</v>
      </c>
      <c r="BM21" t="s">
        <v>21</v>
      </c>
      <c r="BN21">
        <f>BN7+BN9-BO21</f>
        <v>1805</v>
      </c>
      <c r="BO21">
        <v>73</v>
      </c>
      <c r="BP21">
        <f t="shared" si="1"/>
        <v>4.0443213296398888</v>
      </c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</row>
    <row r="22" spans="18:137" x14ac:dyDescent="0.25">
      <c r="BM22" t="s">
        <v>26</v>
      </c>
      <c r="BN22">
        <f>BN8+BN9-BO22</f>
        <v>2249</v>
      </c>
      <c r="BO22">
        <v>160</v>
      </c>
      <c r="BP22">
        <f t="shared" si="1"/>
        <v>7.1142730102267677</v>
      </c>
    </row>
    <row r="25" spans="18:137" x14ac:dyDescent="0.25">
      <c r="EG25" s="6"/>
    </row>
    <row r="44" spans="23:88" ht="15.75" x14ac:dyDescent="0.25">
      <c r="W44" s="13" t="s">
        <v>133</v>
      </c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W44" s="13" t="s">
        <v>130</v>
      </c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T44" s="13" t="s">
        <v>131</v>
      </c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</row>
    <row r="52" spans="2:19" ht="21" customHeight="1" x14ac:dyDescent="0.25">
      <c r="B52" s="13" t="s">
        <v>132</v>
      </c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</row>
  </sheetData>
  <mergeCells count="4">
    <mergeCell ref="CQ10:CR10"/>
    <mergeCell ref="CT10:CU10"/>
    <mergeCell ref="CW10:CX10"/>
    <mergeCell ref="CO11:CO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CR50"/>
  <sheetViews>
    <sheetView zoomScale="60" zoomScaleNormal="60" workbookViewId="0">
      <selection activeCell="O10" sqref="O10"/>
    </sheetView>
  </sheetViews>
  <sheetFormatPr defaultRowHeight="15" x14ac:dyDescent="0.25"/>
  <cols>
    <col min="2" max="2" width="16.140625" customWidth="1"/>
    <col min="3" max="3" width="19.7109375" customWidth="1"/>
    <col min="4" max="4" width="23" customWidth="1"/>
    <col min="16" max="16" width="22.140625" customWidth="1"/>
    <col min="17" max="17" width="21.140625" customWidth="1"/>
    <col min="26" max="26" width="14.85546875" bestFit="1" customWidth="1"/>
    <col min="115" max="115" width="13.7109375" customWidth="1"/>
    <col min="116" max="116" width="16.85546875" customWidth="1"/>
    <col min="117" max="117" width="2.140625" customWidth="1"/>
    <col min="118" max="118" width="14.140625" customWidth="1"/>
    <col min="119" max="119" width="13.85546875" customWidth="1"/>
    <col min="120" max="120" width="2.5703125" customWidth="1"/>
    <col min="121" max="121" width="17.42578125" customWidth="1"/>
    <col min="122" max="122" width="14.85546875" customWidth="1"/>
    <col min="123" max="123" width="2.28515625" customWidth="1"/>
    <col min="124" max="124" width="18.42578125" customWidth="1"/>
    <col min="125" max="125" width="15.85546875" customWidth="1"/>
  </cols>
  <sheetData>
    <row r="2" spans="2:96" x14ac:dyDescent="0.25">
      <c r="B2" t="s">
        <v>116</v>
      </c>
      <c r="C2" t="s">
        <v>112</v>
      </c>
      <c r="D2" t="s">
        <v>113</v>
      </c>
    </row>
    <row r="3" spans="2:96" ht="21" x14ac:dyDescent="0.35">
      <c r="B3">
        <f>C3+D3-C5</f>
        <v>2748</v>
      </c>
      <c r="C3">
        <v>1270</v>
      </c>
      <c r="D3">
        <v>1843</v>
      </c>
      <c r="O3" s="15" t="s">
        <v>117</v>
      </c>
      <c r="P3" s="15"/>
      <c r="AK3" s="15" t="s">
        <v>123</v>
      </c>
      <c r="AL3" s="15"/>
      <c r="BG3" s="15" t="s">
        <v>124</v>
      </c>
      <c r="BH3" s="15"/>
    </row>
    <row r="4" spans="2:96" x14ac:dyDescent="0.25">
      <c r="C4" t="s">
        <v>114</v>
      </c>
      <c r="D4" t="s">
        <v>115</v>
      </c>
      <c r="CF4" t="s">
        <v>128</v>
      </c>
    </row>
    <row r="5" spans="2:96" x14ac:dyDescent="0.25">
      <c r="C5">
        <v>365</v>
      </c>
      <c r="D5">
        <f>C5*100/B3</f>
        <v>13.282387190684133</v>
      </c>
      <c r="O5" t="s">
        <v>118</v>
      </c>
      <c r="P5" t="s">
        <v>119</v>
      </c>
      <c r="AK5" t="s">
        <v>118</v>
      </c>
      <c r="AL5" t="s">
        <v>119</v>
      </c>
      <c r="BG5" t="s">
        <v>125</v>
      </c>
      <c r="BH5" t="s">
        <v>111</v>
      </c>
    </row>
    <row r="6" spans="2:96" x14ac:dyDescent="0.25">
      <c r="O6" t="s">
        <v>54</v>
      </c>
      <c r="P6">
        <v>102</v>
      </c>
      <c r="AK6" t="s">
        <v>59</v>
      </c>
      <c r="AL6">
        <v>636</v>
      </c>
      <c r="BG6" t="s">
        <v>64</v>
      </c>
      <c r="BH6">
        <v>690</v>
      </c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</row>
    <row r="7" spans="2:96" x14ac:dyDescent="0.25">
      <c r="O7" t="s">
        <v>55</v>
      </c>
      <c r="P7">
        <v>489</v>
      </c>
      <c r="AK7" t="s">
        <v>60</v>
      </c>
      <c r="AL7">
        <v>409</v>
      </c>
      <c r="BG7" t="s">
        <v>65</v>
      </c>
      <c r="BH7">
        <v>775</v>
      </c>
      <c r="CF7" s="1"/>
      <c r="CG7" s="2" t="s">
        <v>70</v>
      </c>
      <c r="CH7" s="2" t="s">
        <v>16</v>
      </c>
      <c r="CI7" s="3"/>
      <c r="CJ7" s="16" t="s">
        <v>17</v>
      </c>
      <c r="CK7" s="16"/>
      <c r="CL7" s="4"/>
      <c r="CM7" s="16" t="s">
        <v>18</v>
      </c>
      <c r="CN7" s="16"/>
      <c r="CO7" s="4"/>
      <c r="CP7" s="16" t="s">
        <v>19</v>
      </c>
      <c r="CQ7" s="16"/>
      <c r="CR7" s="1"/>
    </row>
    <row r="8" spans="2:96" x14ac:dyDescent="0.25">
      <c r="O8" t="s">
        <v>56</v>
      </c>
      <c r="P8">
        <v>390</v>
      </c>
      <c r="AK8" t="s">
        <v>61</v>
      </c>
      <c r="AL8">
        <v>481</v>
      </c>
      <c r="BG8" t="s">
        <v>66</v>
      </c>
      <c r="BH8">
        <v>764</v>
      </c>
      <c r="CF8" s="1"/>
      <c r="CG8" s="5" t="s">
        <v>22</v>
      </c>
      <c r="CH8" s="17">
        <v>13.28</v>
      </c>
      <c r="CI8" s="6"/>
      <c r="CJ8" s="6" t="s">
        <v>72</v>
      </c>
      <c r="CK8" s="7">
        <v>1.5463917525773196</v>
      </c>
      <c r="CL8" s="7"/>
      <c r="CM8" s="6" t="s">
        <v>73</v>
      </c>
      <c r="CN8" s="7">
        <v>1.4563106796116505</v>
      </c>
      <c r="CO8" s="6"/>
      <c r="CP8" s="6" t="s">
        <v>74</v>
      </c>
      <c r="CQ8" s="7">
        <v>2.0905923344947737</v>
      </c>
      <c r="CR8" s="1"/>
    </row>
    <row r="9" spans="2:96" x14ac:dyDescent="0.25">
      <c r="O9" t="s">
        <v>57</v>
      </c>
      <c r="P9">
        <v>222</v>
      </c>
      <c r="AK9" t="s">
        <v>62</v>
      </c>
      <c r="AL9">
        <v>186</v>
      </c>
      <c r="BG9" t="s">
        <v>67</v>
      </c>
      <c r="BH9">
        <v>373</v>
      </c>
      <c r="CF9" s="1"/>
      <c r="CG9" s="6" t="s">
        <v>27</v>
      </c>
      <c r="CH9" s="18"/>
      <c r="CI9" s="6"/>
      <c r="CJ9" s="6" t="s">
        <v>76</v>
      </c>
      <c r="CK9" s="7">
        <v>4.0169133192389008</v>
      </c>
      <c r="CL9" s="7"/>
      <c r="CM9" s="6" t="s">
        <v>77</v>
      </c>
      <c r="CN9" s="7">
        <v>13.401015228426395</v>
      </c>
      <c r="CO9" s="6"/>
      <c r="CP9" s="6" t="s">
        <v>78</v>
      </c>
      <c r="CQ9" s="7">
        <v>11.588641596316194</v>
      </c>
      <c r="CR9" s="1"/>
    </row>
    <row r="10" spans="2:96" x14ac:dyDescent="0.25">
      <c r="O10" t="s">
        <v>58</v>
      </c>
      <c r="P10">
        <v>243</v>
      </c>
      <c r="AK10" t="s">
        <v>63</v>
      </c>
      <c r="AL10">
        <v>398</v>
      </c>
      <c r="BG10" t="s">
        <v>68</v>
      </c>
      <c r="BH10">
        <v>572</v>
      </c>
      <c r="CF10" s="1"/>
      <c r="CG10" s="10" t="s">
        <v>31</v>
      </c>
      <c r="CH10" s="19"/>
      <c r="CI10" s="6"/>
      <c r="CJ10" s="6" t="s">
        <v>80</v>
      </c>
      <c r="CK10" s="7">
        <v>1.25</v>
      </c>
      <c r="CL10" s="7"/>
      <c r="CM10" s="6" t="s">
        <v>81</v>
      </c>
      <c r="CN10" s="7">
        <v>2.3661270236612704</v>
      </c>
      <c r="CO10" s="6"/>
      <c r="CP10" s="6" t="s">
        <v>82</v>
      </c>
      <c r="CQ10" s="7">
        <v>2.2115384615384617</v>
      </c>
      <c r="CR10" s="1"/>
    </row>
    <row r="11" spans="2:96" x14ac:dyDescent="0.25">
      <c r="CF11" s="1"/>
      <c r="CG11" s="1"/>
      <c r="CH11" s="1"/>
      <c r="CI11" s="1"/>
      <c r="CJ11" s="6" t="s">
        <v>84</v>
      </c>
      <c r="CK11" s="7">
        <v>5.5045871559633026</v>
      </c>
      <c r="CL11" s="7"/>
      <c r="CM11" s="6" t="s">
        <v>85</v>
      </c>
      <c r="CN11" s="7">
        <v>5.942622950819672</v>
      </c>
      <c r="CO11" s="6"/>
      <c r="CP11" s="6" t="s">
        <v>86</v>
      </c>
      <c r="CQ11" s="7">
        <v>6.9491525423728815</v>
      </c>
      <c r="CR11" s="1"/>
    </row>
    <row r="12" spans="2:96" x14ac:dyDescent="0.25">
      <c r="O12" t="s">
        <v>122</v>
      </c>
      <c r="P12" t="s">
        <v>111</v>
      </c>
      <c r="Q12" t="s">
        <v>120</v>
      </c>
      <c r="R12" t="s">
        <v>16</v>
      </c>
      <c r="AK12" t="s">
        <v>122</v>
      </c>
      <c r="AL12" t="s">
        <v>111</v>
      </c>
      <c r="AM12" t="s">
        <v>120</v>
      </c>
      <c r="AN12" t="s">
        <v>16</v>
      </c>
      <c r="CF12" s="1"/>
      <c r="CG12" s="1"/>
      <c r="CH12" s="1"/>
      <c r="CI12" s="1"/>
      <c r="CJ12" s="6" t="s">
        <v>88</v>
      </c>
      <c r="CK12" s="7">
        <v>3.0480656506447832</v>
      </c>
      <c r="CL12" s="7"/>
      <c r="CM12" s="6" t="s">
        <v>89</v>
      </c>
      <c r="CN12" s="7">
        <v>1.1363636363636365</v>
      </c>
      <c r="CO12" s="6"/>
      <c r="CP12" s="6" t="s">
        <v>90</v>
      </c>
      <c r="CQ12" s="7">
        <v>2.3952095808383231</v>
      </c>
      <c r="CR12" s="1"/>
    </row>
    <row r="13" spans="2:96" ht="15.75" thickBot="1" x14ac:dyDescent="0.3">
      <c r="O13" t="s">
        <v>72</v>
      </c>
      <c r="P13">
        <v>582</v>
      </c>
      <c r="Q13">
        <v>9</v>
      </c>
      <c r="R13">
        <v>1.5463917525773196</v>
      </c>
      <c r="AK13" t="s">
        <v>73</v>
      </c>
      <c r="AL13">
        <f>AL6+AL7-AM13</f>
        <v>1030</v>
      </c>
      <c r="AM13">
        <v>15</v>
      </c>
      <c r="AN13">
        <f t="shared" ref="AN13:AN22" si="0">AM13*100/AL13</f>
        <v>1.4563106796116505</v>
      </c>
      <c r="BG13" t="s">
        <v>121</v>
      </c>
      <c r="BH13" t="s">
        <v>126</v>
      </c>
      <c r="BI13" t="s">
        <v>120</v>
      </c>
      <c r="BJ13" t="s">
        <v>16</v>
      </c>
      <c r="CF13" s="1"/>
      <c r="CG13" s="1"/>
      <c r="CH13" s="1"/>
      <c r="CI13" s="1"/>
      <c r="CJ13" s="6" t="s">
        <v>92</v>
      </c>
      <c r="CK13" s="7">
        <v>12.5</v>
      </c>
      <c r="CL13" s="7"/>
      <c r="CM13" s="6" t="s">
        <v>93</v>
      </c>
      <c r="CN13" s="7">
        <v>7.2072072072072073</v>
      </c>
      <c r="CO13" s="6"/>
      <c r="CP13" s="6" t="s">
        <v>94</v>
      </c>
      <c r="CQ13" s="7">
        <v>10.17274472168906</v>
      </c>
      <c r="CR13" s="1"/>
    </row>
    <row r="14" spans="2:96" ht="15.75" thickBot="1" x14ac:dyDescent="0.3">
      <c r="O14" t="s">
        <v>76</v>
      </c>
      <c r="P14">
        <v>473</v>
      </c>
      <c r="Q14">
        <v>19</v>
      </c>
      <c r="R14">
        <v>4.0169133192389008</v>
      </c>
      <c r="Y14" s="8"/>
      <c r="Z14" s="9"/>
      <c r="AK14" t="s">
        <v>77</v>
      </c>
      <c r="AL14">
        <f>AL6+AL8-AM14</f>
        <v>985</v>
      </c>
      <c r="AM14">
        <v>132</v>
      </c>
      <c r="AN14">
        <f t="shared" si="0"/>
        <v>13.401015228426395</v>
      </c>
      <c r="BB14" s="8"/>
      <c r="BC14" s="9"/>
      <c r="BG14" t="s">
        <v>69</v>
      </c>
      <c r="BH14">
        <v>1435</v>
      </c>
      <c r="BI14">
        <v>30</v>
      </c>
      <c r="BJ14">
        <v>2.0905923344947737</v>
      </c>
      <c r="BX14" s="8"/>
      <c r="BY14" s="9"/>
      <c r="CF14" s="1"/>
      <c r="CG14" s="1"/>
      <c r="CH14" s="1"/>
      <c r="CI14" s="1"/>
      <c r="CJ14" s="6" t="s">
        <v>96</v>
      </c>
      <c r="CK14" s="7">
        <v>3.8297872340425534</v>
      </c>
      <c r="CL14" s="7"/>
      <c r="CM14" s="6" t="s">
        <v>97</v>
      </c>
      <c r="CN14" s="7">
        <v>1.2547051442910917</v>
      </c>
      <c r="CO14" s="6"/>
      <c r="CP14" s="6" t="s">
        <v>98</v>
      </c>
      <c r="CQ14" s="7">
        <v>2.4334600760456273</v>
      </c>
      <c r="CR14" s="1"/>
    </row>
    <row r="15" spans="2:96" x14ac:dyDescent="0.25">
      <c r="O15" t="s">
        <v>80</v>
      </c>
      <c r="P15">
        <v>320</v>
      </c>
      <c r="Q15">
        <v>4</v>
      </c>
      <c r="R15">
        <v>1.25</v>
      </c>
      <c r="AK15" t="s">
        <v>81</v>
      </c>
      <c r="AL15">
        <f>AL6+AL9-AM15</f>
        <v>803</v>
      </c>
      <c r="AM15">
        <v>19</v>
      </c>
      <c r="AN15">
        <f t="shared" si="0"/>
        <v>2.3661270236612704</v>
      </c>
      <c r="BG15" t="s">
        <v>71</v>
      </c>
      <c r="BH15">
        <v>1303</v>
      </c>
      <c r="BI15">
        <v>151</v>
      </c>
      <c r="BJ15">
        <v>11.588641596316194</v>
      </c>
      <c r="CF15" s="1"/>
      <c r="CG15" s="1"/>
      <c r="CH15" s="1"/>
      <c r="CI15" s="1"/>
      <c r="CJ15" s="6" t="s">
        <v>100</v>
      </c>
      <c r="CK15" s="7">
        <v>3.0303030303030303</v>
      </c>
      <c r="CL15" s="7"/>
      <c r="CM15" s="6" t="s">
        <v>101</v>
      </c>
      <c r="CN15" s="7">
        <v>3.5714285714285716</v>
      </c>
      <c r="CO15" s="7"/>
      <c r="CP15" s="6" t="s">
        <v>102</v>
      </c>
      <c r="CQ15" s="7">
        <v>3.0825022665457844</v>
      </c>
      <c r="CR15" s="1"/>
    </row>
    <row r="16" spans="2:96" x14ac:dyDescent="0.25">
      <c r="O16" t="s">
        <v>84</v>
      </c>
      <c r="P16">
        <v>327</v>
      </c>
      <c r="Q16">
        <v>18</v>
      </c>
      <c r="R16">
        <v>5.5045871559633026</v>
      </c>
      <c r="AK16" t="s">
        <v>85</v>
      </c>
      <c r="AL16">
        <f>AL6+AL10-AM16</f>
        <v>976</v>
      </c>
      <c r="AM16">
        <v>58</v>
      </c>
      <c r="AN16">
        <f t="shared" si="0"/>
        <v>5.942622950819672</v>
      </c>
      <c r="BG16" t="s">
        <v>75</v>
      </c>
      <c r="BH16">
        <v>1040</v>
      </c>
      <c r="BI16">
        <v>23</v>
      </c>
      <c r="BJ16">
        <v>2.2115384615384617</v>
      </c>
      <c r="CF16" s="1"/>
      <c r="CG16" s="1"/>
      <c r="CH16" s="1"/>
      <c r="CI16" s="1"/>
      <c r="CJ16" s="6" t="s">
        <v>104</v>
      </c>
      <c r="CK16" s="7">
        <v>4.1118421052631575</v>
      </c>
      <c r="CL16" s="7"/>
      <c r="CM16" s="6" t="s">
        <v>105</v>
      </c>
      <c r="CN16" s="7">
        <v>1.5011547344110854</v>
      </c>
      <c r="CO16" s="7"/>
      <c r="CP16" s="6" t="s">
        <v>106</v>
      </c>
      <c r="CQ16" s="7">
        <v>3.1660231660231659</v>
      </c>
      <c r="CR16" s="1"/>
    </row>
    <row r="17" spans="15:96" x14ac:dyDescent="0.25">
      <c r="O17" t="s">
        <v>88</v>
      </c>
      <c r="P17">
        <v>853</v>
      </c>
      <c r="Q17">
        <v>26</v>
      </c>
      <c r="R17">
        <v>3.0480656506447832</v>
      </c>
      <c r="AK17" t="s">
        <v>89</v>
      </c>
      <c r="AL17">
        <f>AL7+AL8-AM17</f>
        <v>880</v>
      </c>
      <c r="AM17">
        <v>10</v>
      </c>
      <c r="AN17">
        <f t="shared" si="0"/>
        <v>1.1363636363636365</v>
      </c>
      <c r="BG17" t="s">
        <v>79</v>
      </c>
      <c r="BH17">
        <v>1180</v>
      </c>
      <c r="BI17">
        <v>82</v>
      </c>
      <c r="BJ17">
        <v>6.9491525423728815</v>
      </c>
      <c r="CF17" s="1"/>
      <c r="CG17" s="1"/>
      <c r="CH17" s="1"/>
      <c r="CI17" s="1"/>
      <c r="CJ17" s="10" t="s">
        <v>107</v>
      </c>
      <c r="CK17" s="11">
        <v>2.6490066225165565</v>
      </c>
      <c r="CL17" s="11"/>
      <c r="CM17" s="10" t="s">
        <v>108</v>
      </c>
      <c r="CN17" s="11">
        <v>0.51635111876075734</v>
      </c>
      <c r="CO17" s="11"/>
      <c r="CP17" s="10" t="s">
        <v>109</v>
      </c>
      <c r="CQ17" s="11">
        <v>1.941747572815534</v>
      </c>
      <c r="CR17" s="1"/>
    </row>
    <row r="18" spans="15:96" ht="14.25" customHeight="1" x14ac:dyDescent="0.25">
      <c r="O18" t="s">
        <v>92</v>
      </c>
      <c r="P18">
        <v>632</v>
      </c>
      <c r="Q18">
        <v>79</v>
      </c>
      <c r="R18">
        <v>12.5</v>
      </c>
      <c r="AK18" t="s">
        <v>93</v>
      </c>
      <c r="AL18">
        <f>AL7+AL9-AM18</f>
        <v>555</v>
      </c>
      <c r="AM18">
        <v>40</v>
      </c>
      <c r="AN18">
        <f t="shared" si="0"/>
        <v>7.2072072072072073</v>
      </c>
      <c r="BG18" t="s">
        <v>83</v>
      </c>
      <c r="BH18">
        <v>1503</v>
      </c>
      <c r="BI18">
        <v>36</v>
      </c>
      <c r="BJ18">
        <v>2.3952095808383231</v>
      </c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</row>
    <row r="19" spans="15:96" x14ac:dyDescent="0.25">
      <c r="O19" t="s">
        <v>96</v>
      </c>
      <c r="P19">
        <v>705</v>
      </c>
      <c r="Q19">
        <v>27</v>
      </c>
      <c r="R19">
        <v>3.8297872340425534</v>
      </c>
      <c r="AK19" t="s">
        <v>97</v>
      </c>
      <c r="AL19">
        <f>AL7+AL10-AM19</f>
        <v>797</v>
      </c>
      <c r="AM19">
        <v>10</v>
      </c>
      <c r="AN19">
        <f t="shared" si="0"/>
        <v>1.2547051442910917</v>
      </c>
      <c r="BG19" t="s">
        <v>87</v>
      </c>
      <c r="BH19">
        <v>1042</v>
      </c>
      <c r="BI19">
        <v>106</v>
      </c>
      <c r="BJ19">
        <v>10.17274472168906</v>
      </c>
    </row>
    <row r="20" spans="15:96" x14ac:dyDescent="0.25">
      <c r="O20" t="s">
        <v>100</v>
      </c>
      <c r="P20">
        <v>594</v>
      </c>
      <c r="Q20">
        <v>18</v>
      </c>
      <c r="R20">
        <v>3.0303030303030303</v>
      </c>
      <c r="AK20" t="s">
        <v>101</v>
      </c>
      <c r="AL20">
        <f>AL8+AL9-AM20</f>
        <v>644</v>
      </c>
      <c r="AM20">
        <v>23</v>
      </c>
      <c r="AN20">
        <f t="shared" si="0"/>
        <v>3.5714285714285716</v>
      </c>
      <c r="BG20" t="s">
        <v>91</v>
      </c>
      <c r="BH20">
        <v>1315</v>
      </c>
      <c r="BI20">
        <v>32</v>
      </c>
      <c r="BJ20">
        <v>2.4334600760456273</v>
      </c>
    </row>
    <row r="21" spans="15:96" x14ac:dyDescent="0.25">
      <c r="O21" t="s">
        <v>104</v>
      </c>
      <c r="P21">
        <v>608</v>
      </c>
      <c r="Q21">
        <v>25</v>
      </c>
      <c r="R21">
        <v>4.1118421052631575</v>
      </c>
      <c r="AK21" t="s">
        <v>105</v>
      </c>
      <c r="AL21">
        <f>AL8+AL10-AM21</f>
        <v>866</v>
      </c>
      <c r="AM21">
        <v>13</v>
      </c>
      <c r="AN21">
        <f t="shared" si="0"/>
        <v>1.5011547344110854</v>
      </c>
      <c r="BG21" t="s">
        <v>95</v>
      </c>
      <c r="BH21">
        <v>1103</v>
      </c>
      <c r="BI21">
        <v>34</v>
      </c>
      <c r="BJ21">
        <v>3.0825022665457844</v>
      </c>
    </row>
    <row r="22" spans="15:96" x14ac:dyDescent="0.25">
      <c r="O22" t="s">
        <v>107</v>
      </c>
      <c r="P22">
        <v>453</v>
      </c>
      <c r="Q22">
        <v>12</v>
      </c>
      <c r="R22">
        <v>2.6490066225165565</v>
      </c>
      <c r="AK22" t="s">
        <v>108</v>
      </c>
      <c r="AL22">
        <f>AL9+AL10-AM22</f>
        <v>581</v>
      </c>
      <c r="AM22">
        <v>3</v>
      </c>
      <c r="AN22">
        <f t="shared" si="0"/>
        <v>0.51635111876075734</v>
      </c>
      <c r="BG22" t="s">
        <v>99</v>
      </c>
      <c r="BH22">
        <v>1295</v>
      </c>
      <c r="BI22">
        <v>41</v>
      </c>
      <c r="BJ22">
        <v>3.1660231660231659</v>
      </c>
    </row>
    <row r="23" spans="15:96" x14ac:dyDescent="0.25">
      <c r="BG23" t="s">
        <v>103</v>
      </c>
      <c r="BH23">
        <v>927</v>
      </c>
      <c r="BI23">
        <v>18</v>
      </c>
      <c r="BJ23">
        <v>1.941747572815534</v>
      </c>
    </row>
    <row r="43" spans="20:80" ht="15.75" x14ac:dyDescent="0.25">
      <c r="T43" s="13" t="s">
        <v>135</v>
      </c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Q43" s="13" t="s">
        <v>136</v>
      </c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M43" s="13" t="s">
        <v>137</v>
      </c>
    </row>
    <row r="44" spans="20:80" ht="15.75" x14ac:dyDescent="0.25"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</row>
    <row r="50" spans="1:18" ht="15.75" x14ac:dyDescent="0.25">
      <c r="A50" s="13" t="s">
        <v>134</v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</row>
  </sheetData>
  <mergeCells count="4">
    <mergeCell ref="CJ7:CK7"/>
    <mergeCell ref="CM7:CN7"/>
    <mergeCell ref="CP7:CQ7"/>
    <mergeCell ref="CH8:CH10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EB11D-C413-4C15-99FC-E5774EECD660}">
  <dimension ref="B3:AC51"/>
  <sheetViews>
    <sheetView tabSelected="1" topLeftCell="E16" zoomScale="60" zoomScaleNormal="60" workbookViewId="0">
      <selection activeCell="AF5" sqref="AF5"/>
    </sheetView>
  </sheetViews>
  <sheetFormatPr defaultRowHeight="15" x14ac:dyDescent="0.25"/>
  <cols>
    <col min="6" max="6" width="14.42578125" customWidth="1"/>
    <col min="7" max="7" width="18.85546875" customWidth="1"/>
    <col min="8" max="8" width="17" customWidth="1"/>
    <col min="26" max="26" width="4.42578125" customWidth="1"/>
    <col min="27" max="27" width="15.140625" customWidth="1"/>
    <col min="28" max="28" width="18.42578125" customWidth="1"/>
    <col min="29" max="29" width="18.140625" customWidth="1"/>
  </cols>
  <sheetData>
    <row r="3" spans="6:29" x14ac:dyDescent="0.25">
      <c r="AA3" t="s">
        <v>111</v>
      </c>
      <c r="AB3" t="s">
        <v>142</v>
      </c>
      <c r="AC3" t="s">
        <v>143</v>
      </c>
    </row>
    <row r="4" spans="6:29" x14ac:dyDescent="0.25">
      <c r="F4" t="s">
        <v>111</v>
      </c>
      <c r="G4" t="s">
        <v>140</v>
      </c>
      <c r="H4" t="s">
        <v>141</v>
      </c>
      <c r="AA4">
        <f>2299+650+3031</f>
        <v>5980</v>
      </c>
      <c r="AB4">
        <v>2949</v>
      </c>
      <c r="AC4">
        <v>3681</v>
      </c>
    </row>
    <row r="5" spans="6:29" x14ac:dyDescent="0.25">
      <c r="F5">
        <f>2299+650+3031</f>
        <v>5980</v>
      </c>
      <c r="G5">
        <v>3334</v>
      </c>
      <c r="H5">
        <v>2748</v>
      </c>
      <c r="AB5" t="s">
        <v>114</v>
      </c>
      <c r="AC5" t="s">
        <v>115</v>
      </c>
    </row>
    <row r="6" spans="6:29" x14ac:dyDescent="0.25">
      <c r="G6" t="s">
        <v>114</v>
      </c>
      <c r="H6" t="s">
        <v>115</v>
      </c>
      <c r="AB6">
        <v>650</v>
      </c>
      <c r="AC6" s="20">
        <v>0.108</v>
      </c>
    </row>
    <row r="7" spans="6:29" x14ac:dyDescent="0.25">
      <c r="G7">
        <v>102</v>
      </c>
      <c r="H7" s="20">
        <v>1.7000000000000001E-2</v>
      </c>
    </row>
    <row r="51" spans="2:22" x14ac:dyDescent="0.25">
      <c r="B51" t="s">
        <v>138</v>
      </c>
      <c r="V51" t="s">
        <v>139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Arctic Lakes</vt:lpstr>
      <vt:lpstr>Antarctic Lakes</vt:lpstr>
      <vt:lpstr>Arctic vs. Antarctic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Alessia Marchetta</cp:lastModifiedBy>
  <dcterms:created xsi:type="dcterms:W3CDTF">2023-08-02T13:23:27Z</dcterms:created>
  <dcterms:modified xsi:type="dcterms:W3CDTF">2023-10-27T15:30:09Z</dcterms:modified>
</cp:coreProperties>
</file>