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625"/>
  <workbookPr defaultThemeVersion="124226"/>
  <mc:AlternateContent xmlns:mc="http://schemas.openxmlformats.org/markup-compatibility/2006">
    <mc:Choice Requires="x15">
      <x15ac:absPath xmlns:x15ac="http://schemas.microsoft.com/office/spreadsheetml/2010/11/ac" url="C:\Users\adarepiso\Documents\ncRNA\Manuscripts\ncrna-222685\"/>
    </mc:Choice>
  </mc:AlternateContent>
  <bookViews>
    <workbookView xWindow="0" yWindow="0" windowWidth="20490" windowHeight="7230" firstSheet="2" activeTab="2"/>
  </bookViews>
  <sheets>
    <sheet name="Table S1" sheetId="2" r:id="rId1"/>
    <sheet name="Table S2" sheetId="6" r:id="rId2"/>
    <sheet name="Table S3" sheetId="3" r:id="rId3"/>
    <sheet name="Table S4" sheetId="4" r:id="rId4"/>
    <sheet name="Table S5" sheetId="7" r:id="rId5"/>
    <sheet name="Table S6" sheetId="8" r:id="rId6"/>
    <sheet name="Table S7" sheetId="1" r:id="rId7"/>
    <sheet name="Figure S1" sheetId="9" r:id="rId8"/>
    <sheet name="Figure S2" sheetId="10" r:id="rId9"/>
    <sheet name="Figure S3" sheetId="13" r:id="rId10"/>
    <sheet name="Figure S4" sheetId="11" r:id="rId11"/>
    <sheet name="Figure S5" sheetId="12" r:id="rId12"/>
  </sheets>
  <calcPr calcId="162913"/>
</workbook>
</file>

<file path=xl/calcChain.xml><?xml version="1.0" encoding="utf-8"?>
<calcChain xmlns="http://schemas.openxmlformats.org/spreadsheetml/2006/main">
  <c r="K212" i="3" l="1"/>
  <c r="K211" i="3"/>
  <c r="K210" i="3"/>
  <c r="K209" i="3"/>
  <c r="K208" i="3"/>
  <c r="K207" i="3"/>
  <c r="K206" i="3"/>
  <c r="K205" i="3"/>
  <c r="K204" i="3"/>
  <c r="K203" i="3"/>
  <c r="K202" i="3"/>
  <c r="K201" i="3"/>
  <c r="K200" i="3"/>
  <c r="K199" i="3"/>
  <c r="K198" i="3"/>
  <c r="K197" i="3"/>
  <c r="K196" i="3"/>
  <c r="K195" i="3"/>
  <c r="K194" i="3"/>
  <c r="K193" i="3"/>
  <c r="K192" i="3"/>
  <c r="K191" i="3"/>
  <c r="K190" i="3"/>
  <c r="K189" i="3"/>
  <c r="K188" i="3"/>
  <c r="K187" i="3"/>
  <c r="K186" i="3"/>
  <c r="K185" i="3"/>
  <c r="K184" i="3"/>
  <c r="K183" i="3"/>
  <c r="K182" i="3"/>
  <c r="K181" i="3"/>
  <c r="K180" i="3"/>
  <c r="K179" i="3"/>
  <c r="K178" i="3"/>
  <c r="K177" i="3"/>
  <c r="K176" i="3"/>
  <c r="K175" i="3"/>
  <c r="K174" i="3"/>
  <c r="K173" i="3"/>
  <c r="K172" i="3"/>
  <c r="K171" i="3"/>
  <c r="K170" i="3"/>
  <c r="K169" i="3"/>
  <c r="K168" i="3"/>
  <c r="K167" i="3"/>
  <c r="K166" i="3"/>
  <c r="K165" i="3"/>
  <c r="K164" i="3"/>
  <c r="K163" i="3"/>
  <c r="K162" i="3"/>
  <c r="K161" i="3"/>
  <c r="K160" i="3"/>
  <c r="K159" i="3"/>
  <c r="K158" i="3"/>
  <c r="K157" i="3"/>
  <c r="K156" i="3"/>
  <c r="K155" i="3"/>
  <c r="K154" i="3"/>
  <c r="K153" i="3"/>
  <c r="K152" i="3"/>
  <c r="K151" i="3"/>
  <c r="K150" i="3"/>
  <c r="K149" i="3"/>
  <c r="K148" i="3"/>
  <c r="K147" i="3"/>
  <c r="K146" i="3"/>
  <c r="K145" i="3"/>
  <c r="K144" i="3"/>
  <c r="K143" i="3"/>
  <c r="K142" i="3"/>
  <c r="K141" i="3"/>
  <c r="K140" i="3"/>
  <c r="K139" i="3"/>
  <c r="K138" i="3"/>
  <c r="K137" i="3"/>
  <c r="K136" i="3"/>
  <c r="K135" i="3"/>
  <c r="K134" i="3"/>
  <c r="K133" i="3"/>
  <c r="K132" i="3"/>
  <c r="K131" i="3"/>
  <c r="K130" i="3"/>
  <c r="K129" i="3"/>
  <c r="K128" i="3"/>
  <c r="K127" i="3"/>
  <c r="K126" i="3"/>
  <c r="K125" i="3"/>
  <c r="K124" i="3"/>
  <c r="K123" i="3"/>
  <c r="K122" i="3"/>
  <c r="K121" i="3"/>
  <c r="K120" i="3"/>
  <c r="K119" i="3"/>
  <c r="K118" i="3"/>
  <c r="K117" i="3"/>
  <c r="K116" i="3"/>
  <c r="K115" i="3"/>
  <c r="K114" i="3"/>
  <c r="K113" i="3"/>
  <c r="K112" i="3"/>
  <c r="K111" i="3"/>
  <c r="K110" i="3"/>
  <c r="K109" i="3"/>
  <c r="K108" i="3"/>
  <c r="K107" i="3"/>
  <c r="K106" i="3"/>
  <c r="K105" i="3"/>
  <c r="K104" i="3"/>
  <c r="K103" i="3"/>
  <c r="K102" i="3"/>
  <c r="K101" i="3"/>
  <c r="K100" i="3"/>
  <c r="K99" i="3"/>
  <c r="K98" i="3"/>
  <c r="K97" i="3"/>
  <c r="K96" i="3"/>
  <c r="K95" i="3"/>
  <c r="K94" i="3"/>
  <c r="K93" i="3"/>
  <c r="K92" i="3"/>
  <c r="K91" i="3"/>
  <c r="K90" i="3"/>
  <c r="K89" i="3"/>
  <c r="K88" i="3"/>
  <c r="K87" i="3"/>
  <c r="K86" i="3"/>
  <c r="K85" i="3"/>
  <c r="K84" i="3"/>
  <c r="K83" i="3"/>
  <c r="K82" i="3"/>
  <c r="K81" i="3"/>
  <c r="K80" i="3"/>
  <c r="K79" i="3"/>
  <c r="K78" i="3"/>
  <c r="K77" i="3"/>
  <c r="K76" i="3"/>
  <c r="K75" i="3"/>
  <c r="K74" i="3"/>
  <c r="K73" i="3"/>
  <c r="K72" i="3"/>
  <c r="K71" i="3"/>
  <c r="K70" i="3"/>
  <c r="K69" i="3"/>
  <c r="K68" i="3"/>
  <c r="K67" i="3"/>
  <c r="K66" i="3"/>
  <c r="K65" i="3"/>
  <c r="K64" i="3"/>
  <c r="K63" i="3"/>
  <c r="K62" i="3"/>
  <c r="K61" i="3"/>
  <c r="K60" i="3"/>
  <c r="K59" i="3"/>
  <c r="K58" i="3"/>
  <c r="K57" i="3"/>
  <c r="K56" i="3"/>
  <c r="K55" i="3"/>
  <c r="K54" i="3"/>
  <c r="K53" i="3"/>
  <c r="K52" i="3"/>
  <c r="K51" i="3"/>
  <c r="K50" i="3"/>
  <c r="K49" i="3"/>
  <c r="K48" i="3"/>
  <c r="K47" i="3"/>
  <c r="K46" i="3"/>
  <c r="K45" i="3"/>
  <c r="K44" i="3"/>
  <c r="K43" i="3"/>
  <c r="K42" i="3"/>
  <c r="K41" i="3"/>
  <c r="K40" i="3"/>
  <c r="K39" i="3"/>
  <c r="K38" i="3"/>
  <c r="K37" i="3"/>
  <c r="K36" i="3"/>
  <c r="K35" i="3"/>
  <c r="K34" i="3"/>
  <c r="K33" i="3"/>
  <c r="K32" i="3"/>
  <c r="K31" i="3"/>
  <c r="K30" i="3"/>
  <c r="K29" i="3"/>
  <c r="K28" i="3"/>
  <c r="K27" i="3"/>
  <c r="K26" i="3"/>
  <c r="K25" i="3"/>
  <c r="K24" i="3"/>
  <c r="K23" i="3"/>
  <c r="K22" i="3"/>
  <c r="K21" i="3"/>
  <c r="K20" i="3"/>
  <c r="K19" i="3"/>
  <c r="K18" i="3"/>
  <c r="K17" i="3"/>
  <c r="K16" i="3"/>
  <c r="K15" i="3"/>
  <c r="K14" i="3"/>
  <c r="K13" i="3"/>
  <c r="K12" i="3"/>
  <c r="K11" i="3"/>
  <c r="K10" i="3"/>
  <c r="K9" i="3"/>
  <c r="K8" i="3"/>
  <c r="K7" i="3"/>
  <c r="K6" i="3"/>
  <c r="K5" i="3"/>
  <c r="K4" i="3"/>
  <c r="M113" i="7" l="1"/>
  <c r="J113" i="7"/>
  <c r="F113" i="7"/>
  <c r="M112" i="7"/>
  <c r="J112" i="7"/>
  <c r="F112" i="7"/>
  <c r="M111" i="7"/>
  <c r="J111" i="7"/>
  <c r="F111" i="7"/>
  <c r="M110" i="7"/>
  <c r="J110" i="7"/>
  <c r="F110" i="7"/>
  <c r="M109" i="7"/>
  <c r="J109" i="7"/>
  <c r="F109" i="7"/>
  <c r="M108" i="7"/>
  <c r="J108" i="7"/>
  <c r="F108" i="7"/>
  <c r="M107" i="7"/>
  <c r="J107" i="7"/>
  <c r="F107" i="7"/>
  <c r="M106" i="7"/>
  <c r="J106" i="7"/>
  <c r="F106" i="7"/>
  <c r="M105" i="7"/>
  <c r="J105" i="7"/>
  <c r="F105" i="7"/>
  <c r="M104" i="7"/>
  <c r="J104" i="7"/>
  <c r="F104" i="7"/>
  <c r="M103" i="7"/>
  <c r="J103" i="7"/>
  <c r="F103" i="7"/>
  <c r="M102" i="7"/>
  <c r="J102" i="7"/>
  <c r="F102" i="7"/>
  <c r="M101" i="7"/>
  <c r="J101" i="7"/>
  <c r="F101" i="7"/>
  <c r="M100" i="7"/>
  <c r="J100" i="7"/>
  <c r="F100" i="7"/>
  <c r="M99" i="7"/>
  <c r="J99" i="7"/>
  <c r="F99" i="7"/>
  <c r="M98" i="7"/>
  <c r="J98" i="7"/>
  <c r="F98" i="7"/>
  <c r="M97" i="7"/>
  <c r="J97" i="7"/>
  <c r="F97" i="7"/>
  <c r="M96" i="7"/>
  <c r="J96" i="7"/>
  <c r="F96" i="7"/>
  <c r="M95" i="7"/>
  <c r="J95" i="7"/>
  <c r="F95" i="7"/>
  <c r="M94" i="7"/>
  <c r="J94" i="7"/>
  <c r="F94" i="7"/>
  <c r="M93" i="7"/>
  <c r="J93" i="7"/>
  <c r="F93" i="7"/>
  <c r="M92" i="7"/>
  <c r="J92" i="7"/>
  <c r="F92" i="7"/>
  <c r="M91" i="7"/>
  <c r="J91" i="7"/>
  <c r="F91" i="7"/>
  <c r="M90" i="7"/>
  <c r="J90" i="7"/>
  <c r="F90" i="7"/>
  <c r="M89" i="7"/>
  <c r="J89" i="7"/>
  <c r="F89" i="7"/>
  <c r="M88" i="7"/>
  <c r="J88" i="7"/>
  <c r="F88" i="7"/>
  <c r="M87" i="7"/>
  <c r="J87" i="7"/>
  <c r="F87" i="7"/>
  <c r="M86" i="7"/>
  <c r="J86" i="7"/>
  <c r="F86" i="7"/>
  <c r="M85" i="7"/>
  <c r="J85" i="7"/>
  <c r="F85" i="7"/>
  <c r="M84" i="7"/>
  <c r="J84" i="7"/>
  <c r="F84" i="7"/>
  <c r="M83" i="7"/>
  <c r="J83" i="7"/>
  <c r="F83" i="7"/>
  <c r="M82" i="7"/>
  <c r="J82" i="7"/>
  <c r="F82" i="7"/>
  <c r="M81" i="7"/>
  <c r="J81" i="7"/>
  <c r="F81" i="7"/>
  <c r="M80" i="7"/>
  <c r="J80" i="7"/>
  <c r="F80" i="7"/>
  <c r="M79" i="7"/>
  <c r="J79" i="7"/>
  <c r="F79" i="7"/>
  <c r="M78" i="7"/>
  <c r="J78" i="7"/>
  <c r="F78" i="7"/>
  <c r="M77" i="7"/>
  <c r="J77" i="7"/>
  <c r="F77" i="7"/>
  <c r="M76" i="7"/>
  <c r="J76" i="7"/>
  <c r="F76" i="7"/>
  <c r="M75" i="7"/>
  <c r="J75" i="7"/>
  <c r="F75" i="7"/>
  <c r="M74" i="7"/>
  <c r="J74" i="7"/>
  <c r="F74" i="7"/>
  <c r="M73" i="7"/>
  <c r="J73" i="7"/>
  <c r="F73" i="7"/>
  <c r="M72" i="7"/>
  <c r="J72" i="7"/>
  <c r="F72" i="7"/>
  <c r="M71" i="7"/>
  <c r="J71" i="7"/>
  <c r="F71" i="7"/>
  <c r="M70" i="7"/>
  <c r="J70" i="7"/>
  <c r="F70" i="7"/>
  <c r="M69" i="7"/>
  <c r="J69" i="7"/>
  <c r="F69" i="7"/>
  <c r="M68" i="7"/>
  <c r="J68" i="7"/>
  <c r="F68" i="7"/>
  <c r="M67" i="7"/>
  <c r="J67" i="7"/>
  <c r="F67" i="7"/>
  <c r="M66" i="7"/>
  <c r="J66" i="7"/>
  <c r="F66" i="7"/>
  <c r="M65" i="7"/>
  <c r="J65" i="7"/>
  <c r="F65" i="7"/>
  <c r="M64" i="7"/>
  <c r="J64" i="7"/>
  <c r="F64" i="7"/>
  <c r="M63" i="7"/>
  <c r="J63" i="7"/>
  <c r="F63" i="7"/>
  <c r="M62" i="7"/>
  <c r="J62" i="7"/>
  <c r="F62" i="7"/>
  <c r="M61" i="7"/>
  <c r="J61" i="7"/>
  <c r="F61" i="7"/>
  <c r="M60" i="7"/>
  <c r="J60" i="7"/>
  <c r="F60" i="7"/>
  <c r="M59" i="7"/>
  <c r="J59" i="7"/>
  <c r="F59" i="7"/>
  <c r="M58" i="7"/>
  <c r="J58" i="7"/>
  <c r="F58" i="7"/>
  <c r="M57" i="7"/>
  <c r="J57" i="7"/>
  <c r="F57" i="7"/>
  <c r="M56" i="7"/>
  <c r="J56" i="7"/>
  <c r="F56" i="7"/>
  <c r="M55" i="7"/>
  <c r="J55" i="7"/>
  <c r="F55" i="7"/>
  <c r="M54" i="7"/>
  <c r="J54" i="7"/>
  <c r="F54" i="7"/>
  <c r="M53" i="7"/>
  <c r="J53" i="7"/>
  <c r="F53" i="7"/>
  <c r="M52" i="7"/>
  <c r="J52" i="7"/>
  <c r="F52" i="7"/>
  <c r="M51" i="7"/>
  <c r="J51" i="7"/>
  <c r="F51" i="7"/>
  <c r="M50" i="7"/>
  <c r="J50" i="7"/>
  <c r="F50" i="7"/>
  <c r="M49" i="7"/>
  <c r="J49" i="7"/>
  <c r="F49" i="7"/>
  <c r="M48" i="7"/>
  <c r="J48" i="7"/>
  <c r="F48" i="7"/>
  <c r="M47" i="7"/>
  <c r="J47" i="7"/>
  <c r="F47" i="7"/>
  <c r="M46" i="7"/>
  <c r="J46" i="7"/>
  <c r="F46" i="7"/>
  <c r="M45" i="7"/>
  <c r="J45" i="7"/>
  <c r="F45" i="7"/>
  <c r="M44" i="7"/>
  <c r="J44" i="7"/>
  <c r="F44" i="7"/>
  <c r="M43" i="7"/>
  <c r="J43" i="7"/>
  <c r="F43" i="7"/>
  <c r="M42" i="7"/>
  <c r="J42" i="7"/>
  <c r="F42" i="7"/>
  <c r="M41" i="7"/>
  <c r="J41" i="7"/>
  <c r="F41" i="7"/>
  <c r="M40" i="7"/>
  <c r="J40" i="7"/>
  <c r="F40" i="7"/>
  <c r="M39" i="7"/>
  <c r="J39" i="7"/>
  <c r="F39" i="7"/>
  <c r="M38" i="7"/>
  <c r="J38" i="7"/>
  <c r="F38" i="7"/>
  <c r="M37" i="7"/>
  <c r="J37" i="7"/>
  <c r="F37" i="7"/>
  <c r="M36" i="7"/>
  <c r="J36" i="7"/>
  <c r="F36" i="7"/>
  <c r="M35" i="7"/>
  <c r="J35" i="7"/>
  <c r="F35" i="7"/>
  <c r="M34" i="7"/>
  <c r="J34" i="7"/>
  <c r="F34" i="7"/>
  <c r="M33" i="7"/>
  <c r="J33" i="7"/>
  <c r="F33" i="7"/>
  <c r="M32" i="7"/>
  <c r="J32" i="7"/>
  <c r="F32" i="7"/>
  <c r="M31" i="7"/>
  <c r="J31" i="7"/>
  <c r="F31" i="7"/>
  <c r="M30" i="7"/>
  <c r="J30" i="7"/>
  <c r="F30" i="7"/>
  <c r="M29" i="7"/>
  <c r="J29" i="7"/>
  <c r="F29" i="7"/>
  <c r="M28" i="7"/>
  <c r="J28" i="7"/>
  <c r="F28" i="7"/>
  <c r="M27" i="7"/>
  <c r="J27" i="7"/>
  <c r="F27" i="7"/>
  <c r="M26" i="7"/>
  <c r="J26" i="7"/>
  <c r="F26" i="7"/>
  <c r="M25" i="7"/>
  <c r="J25" i="7"/>
  <c r="F25" i="7"/>
  <c r="M24" i="7"/>
  <c r="J24" i="7"/>
  <c r="F24" i="7"/>
  <c r="M23" i="7"/>
  <c r="J23" i="7"/>
  <c r="F23" i="7"/>
  <c r="M22" i="7"/>
  <c r="J22" i="7"/>
  <c r="M21" i="7"/>
  <c r="J21" i="7"/>
  <c r="F21" i="7"/>
  <c r="M20" i="7"/>
  <c r="J20" i="7"/>
  <c r="F20" i="7"/>
  <c r="M19" i="7"/>
  <c r="J19" i="7"/>
  <c r="F19" i="7"/>
  <c r="M18" i="7"/>
  <c r="J18" i="7"/>
  <c r="F18" i="7"/>
  <c r="M17" i="7"/>
  <c r="J17" i="7"/>
  <c r="F17" i="7"/>
  <c r="M16" i="7"/>
  <c r="J16" i="7"/>
  <c r="F16" i="7"/>
  <c r="M15" i="7"/>
  <c r="J15" i="7"/>
  <c r="F15" i="7"/>
  <c r="M14" i="7"/>
  <c r="J14" i="7"/>
  <c r="F14" i="7"/>
  <c r="M13" i="7"/>
  <c r="J13" i="7"/>
  <c r="F13" i="7"/>
  <c r="M12" i="7"/>
  <c r="J12" i="7"/>
  <c r="F12" i="7"/>
  <c r="M11" i="7"/>
  <c r="J11" i="7"/>
  <c r="F11" i="7"/>
  <c r="M10" i="7"/>
  <c r="J10" i="7"/>
  <c r="F10" i="7"/>
  <c r="M9" i="7"/>
  <c r="J9" i="7"/>
  <c r="F9" i="7"/>
  <c r="M8" i="7"/>
  <c r="J8" i="7"/>
  <c r="F8" i="7"/>
  <c r="M7" i="7"/>
  <c r="J7" i="7"/>
  <c r="F7" i="7"/>
  <c r="M6" i="7"/>
  <c r="J6" i="7"/>
  <c r="F6" i="7"/>
  <c r="M5" i="7"/>
  <c r="J5" i="7"/>
  <c r="F5" i="7"/>
</calcChain>
</file>

<file path=xl/sharedStrings.xml><?xml version="1.0" encoding="utf-8"?>
<sst xmlns="http://schemas.openxmlformats.org/spreadsheetml/2006/main" count="4438" uniqueCount="1924">
  <si>
    <t>Oligonucleotide</t>
  </si>
  <si>
    <t>Technique</t>
  </si>
  <si>
    <t>Sequence</t>
  </si>
  <si>
    <t>Sof_PR5_qRT_F</t>
  </si>
  <si>
    <t>qPCR</t>
  </si>
  <si>
    <t>AATGCCCTGATGCGTACCA</t>
  </si>
  <si>
    <t>Sof_PR5_qRT_R</t>
  </si>
  <si>
    <t>TGGCGCTGCATGAATGG</t>
  </si>
  <si>
    <t>Sof_PR6_qRT_F</t>
  </si>
  <si>
    <t>TGGTCGGGCTCAGCATAGA</t>
  </si>
  <si>
    <t>Sof_PR6_qRT_R</t>
  </si>
  <si>
    <t>GCGTCGGGCTTGTCCTT</t>
  </si>
  <si>
    <t>miR159-RT</t>
  </si>
  <si>
    <t>Stem-loop first strand</t>
  </si>
  <si>
    <t>gtcgtatccagtgcagggtccgaggtattcgcactggatacgaccagagc</t>
  </si>
  <si>
    <t>miR159-fwd</t>
  </si>
  <si>
    <t>Stem-loop RT-PCR</t>
  </si>
  <si>
    <t>cggcggtttggattgaagggagct</t>
  </si>
  <si>
    <t>miR408-RT</t>
  </si>
  <si>
    <t>gtcgtatccagtgcagggtccgaggtattcgcactggatacgacgccagg</t>
  </si>
  <si>
    <t>miR408-fwd</t>
  </si>
  <si>
    <t>gcggcggctgcactgcctcttc</t>
  </si>
  <si>
    <t>miR395-RT</t>
  </si>
  <si>
    <t>gtcgtatccagtgcagggtccgaggtattcgcactggatacgacgagttc</t>
  </si>
  <si>
    <t>miR395-fwd</t>
  </si>
  <si>
    <t>cggcggtgaagtgcttgggg</t>
  </si>
  <si>
    <t>miR397-RT</t>
  </si>
  <si>
    <t>gtcgtatccagtgcagggtccgaggtattcgcactggatacgacgctcat</t>
  </si>
  <si>
    <t>miR397-fwd</t>
  </si>
  <si>
    <t>cggcggttgactgcagcgttg</t>
  </si>
  <si>
    <t>miR398-RT</t>
  </si>
  <si>
    <t>gtcgtatccagtgcagggtccgaggtattcgcactggatacgaccggggg</t>
  </si>
  <si>
    <t>miR398-fwd</t>
  </si>
  <si>
    <t>cggcggtgtgttctcaggtcg</t>
  </si>
  <si>
    <t>miR528-RT</t>
  </si>
  <si>
    <t>gtcgtatccagtgcagggtccgaggtattcgcactggatacgacctcctc</t>
  </si>
  <si>
    <t>miR528-fwd</t>
  </si>
  <si>
    <t>cggcggtggaaggggcatgca</t>
  </si>
  <si>
    <t>univ-reverse</t>
  </si>
  <si>
    <t>gtgcagggtccgaggt</t>
  </si>
  <si>
    <t>tgctccttctcctctcttgc</t>
  </si>
  <si>
    <t>gtcttgcacagcctcttcac</t>
  </si>
  <si>
    <t>GAPDH-fwd</t>
  </si>
  <si>
    <t>qPCR/Stem-loop RT-PCR</t>
  </si>
  <si>
    <t>cacggccactggaagca</t>
  </si>
  <si>
    <t>GAPDH-rev</t>
  </si>
  <si>
    <t>tcctcagggttcctgatgcc</t>
  </si>
  <si>
    <t>28S-fwd</t>
  </si>
  <si>
    <t>gcgaagccagaggaaact</t>
  </si>
  <si>
    <t>28S-rev</t>
  </si>
  <si>
    <t>gacgaacgatttgcacgtc</t>
  </si>
  <si>
    <t>Laccase-rev</t>
  </si>
  <si>
    <t>RACE - PCR</t>
  </si>
  <si>
    <t>ATGGGGCACTGCGTCACGAACTCT</t>
  </si>
  <si>
    <t>Laccase- Nested rev</t>
  </si>
  <si>
    <t>RACE - Nested PCR</t>
  </si>
  <si>
    <t>CGTGCCAGTGGATGGTGACGTTG</t>
  </si>
  <si>
    <t>premiR164-fwd</t>
  </si>
  <si>
    <t>Semi-quantitative RT-PCR</t>
  </si>
  <si>
    <t>ctctctcgagaatggttgtgtaggc</t>
  </si>
  <si>
    <t>premiR164-rev</t>
  </si>
  <si>
    <t>ttacttcgcacccttcgataaatcc</t>
  </si>
  <si>
    <t>premiR172-fwd</t>
  </si>
  <si>
    <t>atacggacatacgccaaggcaa</t>
  </si>
  <si>
    <t>premiR172-rev</t>
  </si>
  <si>
    <t>atacggacatacgccaaggacaa</t>
  </si>
  <si>
    <t>premiR408-fwd</t>
  </si>
  <si>
    <t>tgtacgacatttattccaccacga</t>
  </si>
  <si>
    <t>premiR408-rev</t>
  </si>
  <si>
    <t>aagctcacgtcggtctcctgtct</t>
  </si>
  <si>
    <t>Actin-fwd</t>
  </si>
  <si>
    <t>aacattgtgctcagtggaggttc</t>
  </si>
  <si>
    <t>Actin-rev</t>
  </si>
  <si>
    <t>atccacatctgttggaaagtgct</t>
  </si>
  <si>
    <t>TC122593-fwd</t>
  </si>
  <si>
    <t>TC122593-rev</t>
  </si>
  <si>
    <t>Total</t>
  </si>
  <si>
    <t>Replicate 2</t>
  </si>
  <si>
    <t>Mock</t>
  </si>
  <si>
    <t>Infected</t>
  </si>
  <si>
    <t>All reads</t>
  </si>
  <si>
    <t>3,267,295</t>
  </si>
  <si>
    <t>1,573,626</t>
  </si>
  <si>
    <r>
      <t>t/rRNA filtering</t>
    </r>
    <r>
      <rPr>
        <sz val="11"/>
        <color indexed="8"/>
        <rFont val="Times New Roman"/>
        <family val="1"/>
      </rPr>
      <t>†</t>
    </r>
  </si>
  <si>
    <t>2,343,330</t>
  </si>
  <si>
    <t>1,157,269</t>
  </si>
  <si>
    <r>
      <t>Low quality reads filtering</t>
    </r>
    <r>
      <rPr>
        <sz val="11"/>
        <color indexed="8"/>
        <rFont val="Times New Roman"/>
        <family val="1"/>
      </rPr>
      <t>‡</t>
    </r>
  </si>
  <si>
    <t>2,028,532</t>
  </si>
  <si>
    <r>
      <t>Conserved miRNAs</t>
    </r>
    <r>
      <rPr>
        <sz val="11"/>
        <color indexed="8"/>
        <rFont val="Times New Roman"/>
        <family val="1"/>
      </rPr>
      <t>§</t>
    </r>
  </si>
  <si>
    <t>Unique</t>
  </si>
  <si>
    <t>1,211,023</t>
  </si>
  <si>
    <r>
      <t>Low quality reads</t>
    </r>
    <r>
      <rPr>
        <sz val="11"/>
        <color indexed="8"/>
        <rFont val="Times New Roman"/>
        <family val="1"/>
      </rPr>
      <t>‡</t>
    </r>
  </si>
  <si>
    <t>1,180,428</t>
  </si>
  <si>
    <t>†Filtering for tRNA, rRNA, trimming for “N” bases and 3’ adapters.</t>
  </si>
  <si>
    <t>‡ Filtering for low-complexity sequence</t>
  </si>
  <si>
    <r>
      <t>§ Known miRNAs deposited at miRBase database</t>
    </r>
    <r>
      <rPr>
        <b/>
        <sz val="11"/>
        <color indexed="8"/>
        <rFont val="Times New Roman"/>
        <family val="1"/>
      </rPr>
      <t>.</t>
    </r>
  </si>
  <si>
    <t>Library</t>
  </si>
  <si>
    <t>Chromosome</t>
  </si>
  <si>
    <t>Start</t>
  </si>
  <si>
    <t>End</t>
  </si>
  <si>
    <t>Orientation</t>
  </si>
  <si>
    <t>Abundance</t>
  </si>
  <si>
    <t>sRNA length</t>
  </si>
  <si>
    <t># Genomic Hits</t>
  </si>
  <si>
    <t>Hairpin Length</t>
  </si>
  <si>
    <t>Minimum Free Energy</t>
  </si>
  <si>
    <t>miRNA*</t>
  </si>
  <si>
    <t>pVal</t>
  </si>
  <si>
    <t>Seq-01</t>
  </si>
  <si>
    <t>+ [Positive strand]</t>
  </si>
  <si>
    <t>NO</t>
  </si>
  <si>
    <t>0.009901</t>
  </si>
  <si>
    <t>Seq-02</t>
  </si>
  <si>
    <t>Seq-03</t>
  </si>
  <si>
    <t>- [Negative strand]</t>
  </si>
  <si>
    <t>0.029703</t>
  </si>
  <si>
    <t>Seq-04</t>
  </si>
  <si>
    <t>-31.7</t>
  </si>
  <si>
    <t>Seq-05</t>
  </si>
  <si>
    <t>scaffold503347|size331</t>
  </si>
  <si>
    <t>AAAATAGTTTGACTGCATGTA</t>
  </si>
  <si>
    <t>-62.2</t>
  </si>
  <si>
    <t xml:space="preserve">TGATACATGCATTTAAACTATT(9) </t>
  </si>
  <si>
    <t>Seq-06</t>
  </si>
  <si>
    <t>scaffold603022|size295</t>
  </si>
  <si>
    <t>AAAATTGTAGATCTCGACGAG</t>
  </si>
  <si>
    <t>-94.4</t>
  </si>
  <si>
    <t>Seq-07</t>
  </si>
  <si>
    <t>Seq-08</t>
  </si>
  <si>
    <t>Seq-09</t>
  </si>
  <si>
    <t>-35.2</t>
  </si>
  <si>
    <t>0.019802</t>
  </si>
  <si>
    <t>Seq-10</t>
  </si>
  <si>
    <t>Seq-11</t>
  </si>
  <si>
    <t>0.049505</t>
  </si>
  <si>
    <t>Seq-12</t>
  </si>
  <si>
    <t>scaffold1086773|size202</t>
  </si>
  <si>
    <t>AAATTTTTTGAATAAGACGAGT</t>
  </si>
  <si>
    <t>-56.96</t>
  </si>
  <si>
    <t>Seq-13</t>
  </si>
  <si>
    <t>Seq-14</t>
  </si>
  <si>
    <t>scaffold40386|size2142</t>
  </si>
  <si>
    <t>AACATTTAGGGATGGTGTGAG</t>
  </si>
  <si>
    <t>-49.7</t>
  </si>
  <si>
    <t>Seq-15</t>
  </si>
  <si>
    <t>Seq-16</t>
  </si>
  <si>
    <t>-46.3</t>
  </si>
  <si>
    <t>Seq-17</t>
  </si>
  <si>
    <t>0.039604</t>
  </si>
  <si>
    <t>Seq-18</t>
  </si>
  <si>
    <t>Seq-19</t>
  </si>
  <si>
    <t>-38.2</t>
  </si>
  <si>
    <t>Seq-20</t>
  </si>
  <si>
    <t>Seq-21</t>
  </si>
  <si>
    <t>-27.7</t>
  </si>
  <si>
    <t>Seq-22</t>
  </si>
  <si>
    <t>Seq-23</t>
  </si>
  <si>
    <t>Seq-24</t>
  </si>
  <si>
    <t>Seq-25</t>
  </si>
  <si>
    <t>scaffold33300|size2216</t>
  </si>
  <si>
    <t>AAGTGCTCGATTCAACGGGGC</t>
  </si>
  <si>
    <t>-50.6</t>
  </si>
  <si>
    <t>Seq-26</t>
  </si>
  <si>
    <t>Seq-27</t>
  </si>
  <si>
    <t>Seq-28</t>
  </si>
  <si>
    <t>Seq-29</t>
  </si>
  <si>
    <t>Seq-30</t>
  </si>
  <si>
    <t>-44.2</t>
  </si>
  <si>
    <t>Seq-31</t>
  </si>
  <si>
    <t>Seq-32</t>
  </si>
  <si>
    <t>scaffold900934|size228</t>
  </si>
  <si>
    <t>AATCAGAGGACGAAGAGCCGGT</t>
  </si>
  <si>
    <t>-47.4</t>
  </si>
  <si>
    <t>Seq-33</t>
  </si>
  <si>
    <t>scaffold309218|size457</t>
  </si>
  <si>
    <t>AATCATGCCAAGACTGGTGTG</t>
  </si>
  <si>
    <t>-69.0</t>
  </si>
  <si>
    <t>Seq-34</t>
  </si>
  <si>
    <t>scaffold217252|size605</t>
  </si>
  <si>
    <t>AATCCACATGCGTTGGAGTGG</t>
  </si>
  <si>
    <t>-48.5</t>
  </si>
  <si>
    <t>Seq-35</t>
  </si>
  <si>
    <t>scaffold1070709|size204</t>
  </si>
  <si>
    <t>AATCCACATGTATTGAAGTGG</t>
  </si>
  <si>
    <t>-75.0</t>
  </si>
  <si>
    <t>scaffold380146|size396</t>
  </si>
  <si>
    <t>-35.7</t>
  </si>
  <si>
    <t>scaffold508481|size329</t>
  </si>
  <si>
    <t>-35.87</t>
  </si>
  <si>
    <t>scaffold613207|size292</t>
  </si>
  <si>
    <t>-42.1</t>
  </si>
  <si>
    <t>scaffold959673|size219</t>
  </si>
  <si>
    <t>-33.9</t>
  </si>
  <si>
    <t>Seq-36</t>
  </si>
  <si>
    <t>scaffold144239|size1029</t>
  </si>
  <si>
    <t>AATCCACATGTGTTAGAGTGG</t>
  </si>
  <si>
    <t>-49.76</t>
  </si>
  <si>
    <t>scaffold19616|size3689</t>
  </si>
  <si>
    <t>-44.0</t>
  </si>
  <si>
    <t>scaffold239153|size557</t>
  </si>
  <si>
    <t>-77.0</t>
  </si>
  <si>
    <t>scaffold271177|size504</t>
  </si>
  <si>
    <t>-63.8</t>
  </si>
  <si>
    <t>scaffold357765|size413</t>
  </si>
  <si>
    <t>-32.83</t>
  </si>
  <si>
    <t>scaffold711921|size266</t>
  </si>
  <si>
    <t>-58.9</t>
  </si>
  <si>
    <t>scaffold771696|size252</t>
  </si>
  <si>
    <t>-59.4</t>
  </si>
  <si>
    <t>scaffold893839|size229</t>
  </si>
  <si>
    <t>-65.9</t>
  </si>
  <si>
    <t>Seq-37</t>
  </si>
  <si>
    <t>scaffold343221|size425</t>
  </si>
  <si>
    <t>AATCCACATGTGTTAGGGTGG</t>
  </si>
  <si>
    <t>-53.4</t>
  </si>
  <si>
    <t>scaffold447492|size357</t>
  </si>
  <si>
    <t>-84.9</t>
  </si>
  <si>
    <t>scaffold600056|size296</t>
  </si>
  <si>
    <t>-54.9</t>
  </si>
  <si>
    <t>scaffold64857|size2087</t>
  </si>
  <si>
    <t>-43.8</t>
  </si>
  <si>
    <t>scaffold801460|size246</t>
  </si>
  <si>
    <t>-58.5</t>
  </si>
  <si>
    <t>Seq-38</t>
  </si>
  <si>
    <t>scaffold177429|size744</t>
  </si>
  <si>
    <t>AATCCATGTGTGTTGGGGTGG</t>
  </si>
  <si>
    <t>-48.1</t>
  </si>
  <si>
    <t>scaffold62131|size2089</t>
  </si>
  <si>
    <t>-98.4</t>
  </si>
  <si>
    <t>scaffold688636|size271</t>
  </si>
  <si>
    <t>-44.5</t>
  </si>
  <si>
    <t>scaffold70091|size2085</t>
  </si>
  <si>
    <t>-53.8</t>
  </si>
  <si>
    <t>scaffold87447|size2078</t>
  </si>
  <si>
    <t>-57.6</t>
  </si>
  <si>
    <t>Seq-39</t>
  </si>
  <si>
    <t>scaffold128078|size1550</t>
  </si>
  <si>
    <t>AATCTATGAGTGTTGGAGCGG</t>
  </si>
  <si>
    <t>-71.1</t>
  </si>
  <si>
    <t>Seq-40</t>
  </si>
  <si>
    <t>-31.5</t>
  </si>
  <si>
    <t>Seq-41</t>
  </si>
  <si>
    <t>Seq-42</t>
  </si>
  <si>
    <t>Seq-43</t>
  </si>
  <si>
    <t>Seq-44</t>
  </si>
  <si>
    <t>Seq-45</t>
  </si>
  <si>
    <t>Seq-46</t>
  </si>
  <si>
    <t>scaffold104335|size2069</t>
  </si>
  <si>
    <t>AATTGCATTTGTGAACTTGTA</t>
  </si>
  <si>
    <t>-33.81</t>
  </si>
  <si>
    <t>scaffold358122|size413</t>
  </si>
  <si>
    <t>-26.62</t>
  </si>
  <si>
    <t>scaffold575898|size304</t>
  </si>
  <si>
    <t>-26.8</t>
  </si>
  <si>
    <t>Seq-47</t>
  </si>
  <si>
    <t>scaffold214079|size613</t>
  </si>
  <si>
    <t>AATTGTAAGTTATTCTGGCTT</t>
  </si>
  <si>
    <t>-37.4</t>
  </si>
  <si>
    <t>Seq-48</t>
  </si>
  <si>
    <t>Seq-49</t>
  </si>
  <si>
    <t>Seq-50</t>
  </si>
  <si>
    <t>Seq-51</t>
  </si>
  <si>
    <t>scaffold5540|size4775</t>
  </si>
  <si>
    <t>ACACTTTTAATGGGACGGAGG</t>
  </si>
  <si>
    <t>-48.42</t>
  </si>
  <si>
    <t>Seq-52</t>
  </si>
  <si>
    <t>scaffold176031|size751</t>
  </si>
  <si>
    <t>ACATCCTTTTTGGGACGGAGG</t>
  </si>
  <si>
    <t>scaffold274148|size499</t>
  </si>
  <si>
    <t>-30.37</t>
  </si>
  <si>
    <t>Seq-53</t>
  </si>
  <si>
    <t>scaffold12290|size3932</t>
  </si>
  <si>
    <t>ACATGTCGTCGACGAGGAGGA</t>
  </si>
  <si>
    <t>-92.2</t>
  </si>
  <si>
    <t>Seq-54</t>
  </si>
  <si>
    <t>Seq-55</t>
  </si>
  <si>
    <t>Seq-56</t>
  </si>
  <si>
    <t>scaffold204677|size640</t>
  </si>
  <si>
    <t>ACCTAGAAAAGCCAGAACGAC</t>
  </si>
  <si>
    <t>-76.5</t>
  </si>
  <si>
    <t>scaffold26049|size2527</t>
  </si>
  <si>
    <t>-64.0</t>
  </si>
  <si>
    <t>Seq-57</t>
  </si>
  <si>
    <t>Seq-58</t>
  </si>
  <si>
    <t>scaffold124192|size2025</t>
  </si>
  <si>
    <t>ACGATCGAGGAGGCGTTGGGC</t>
  </si>
  <si>
    <t>-37.0</t>
  </si>
  <si>
    <t>Seq-59</t>
  </si>
  <si>
    <t>Seq-60</t>
  </si>
  <si>
    <t>-36.2</t>
  </si>
  <si>
    <t>Seq-61</t>
  </si>
  <si>
    <t>scaffold910986|size226</t>
  </si>
  <si>
    <t>ACGTTTTCAATGGGACGGAGG</t>
  </si>
  <si>
    <t>-75.8</t>
  </si>
  <si>
    <t>Seq-62</t>
  </si>
  <si>
    <t>Seq-63</t>
  </si>
  <si>
    <t>Seq-64</t>
  </si>
  <si>
    <t>scaffold124298|size2023</t>
  </si>
  <si>
    <t>ACTGAGGCTCGACGGATCGCAC</t>
  </si>
  <si>
    <t>-32.8</t>
  </si>
  <si>
    <t>Seq-65</t>
  </si>
  <si>
    <t>Seq-66</t>
  </si>
  <si>
    <t>Seq-67</t>
  </si>
  <si>
    <t>Seq-68</t>
  </si>
  <si>
    <t>-36.8</t>
  </si>
  <si>
    <t>Seq-69</t>
  </si>
  <si>
    <t>Seq-70</t>
  </si>
  <si>
    <t>Seq-71</t>
  </si>
  <si>
    <t>scaffold671729|size276</t>
  </si>
  <si>
    <t>ACTTGAGAGAGATGGCGTGGT</t>
  </si>
  <si>
    <t>scaffold751117|size256</t>
  </si>
  <si>
    <t>-43.4</t>
  </si>
  <si>
    <t>Seq-72</t>
  </si>
  <si>
    <t>Seq-73</t>
  </si>
  <si>
    <t>Seq-74</t>
  </si>
  <si>
    <t>Seq-75</t>
  </si>
  <si>
    <t>Seq-76</t>
  </si>
  <si>
    <t>Seq-77</t>
  </si>
  <si>
    <t>Seq-78</t>
  </si>
  <si>
    <t>Seq-79</t>
  </si>
  <si>
    <t>scaffold157222|size877</t>
  </si>
  <si>
    <t>AGAACAGCGGGGAGGTGCTGC</t>
  </si>
  <si>
    <t>-119.5</t>
  </si>
  <si>
    <t>scaffold857487|size235</t>
  </si>
  <si>
    <t>Seq-80</t>
  </si>
  <si>
    <t>Seq-81</t>
  </si>
  <si>
    <t>scaffold351571|size418</t>
  </si>
  <si>
    <t>AGACAAATTTATTAAGCCTAA</t>
  </si>
  <si>
    <t>-52.4</t>
  </si>
  <si>
    <t>scaffold513719|size326</t>
  </si>
  <si>
    <t>-29.3</t>
  </si>
  <si>
    <t xml:space="preserve">ATTAGGCTCATTAGATTCGTC(1) </t>
  </si>
  <si>
    <t>scaffold986156|size215</t>
  </si>
  <si>
    <t>-25.72</t>
  </si>
  <si>
    <t>Seq-82</t>
  </si>
  <si>
    <t>scaffold782656|size250</t>
  </si>
  <si>
    <t>AGACAGTGCTCCTCCGGTGCC</t>
  </si>
  <si>
    <t>-116.3</t>
  </si>
  <si>
    <t>Seq-83</t>
  </si>
  <si>
    <t>Seq-84</t>
  </si>
  <si>
    <t>Seq-85</t>
  </si>
  <si>
    <t>Seq-86</t>
  </si>
  <si>
    <t>Seq-87</t>
  </si>
  <si>
    <t>-40.8</t>
  </si>
  <si>
    <t>Seq-88</t>
  </si>
  <si>
    <t>Seq-89</t>
  </si>
  <si>
    <t>Seq-90</t>
  </si>
  <si>
    <t>scaffold730907|size261</t>
  </si>
  <si>
    <t>AGATTTGTCAGGACCCATGCA</t>
  </si>
  <si>
    <t>-59.32</t>
  </si>
  <si>
    <t>Seq-91</t>
  </si>
  <si>
    <t>Seq-92</t>
  </si>
  <si>
    <t>Seq-93</t>
  </si>
  <si>
    <t>-56.9</t>
  </si>
  <si>
    <t>Seq-94</t>
  </si>
  <si>
    <t>Seq-95</t>
  </si>
  <si>
    <t>Seq-96</t>
  </si>
  <si>
    <t>Seq-97</t>
  </si>
  <si>
    <t>Seq-98</t>
  </si>
  <si>
    <t>Seq-99</t>
  </si>
  <si>
    <t>Seq-100</t>
  </si>
  <si>
    <t>-40.5</t>
  </si>
  <si>
    <t>Seq-101</t>
  </si>
  <si>
    <t>Seq-102</t>
  </si>
  <si>
    <t>Seq-103</t>
  </si>
  <si>
    <t>Seq-104</t>
  </si>
  <si>
    <t>Seq-105</t>
  </si>
  <si>
    <t>Seq-106</t>
  </si>
  <si>
    <t>Seq-107</t>
  </si>
  <si>
    <t>Seq-108</t>
  </si>
  <si>
    <t>scaffold402941|size382</t>
  </si>
  <si>
    <t>AGTCATCGGAGGTGGTGGTGGC</t>
  </si>
  <si>
    <t>Seq-109</t>
  </si>
  <si>
    <t>Seq-110</t>
  </si>
  <si>
    <t>scaffold18125|size3777</t>
  </si>
  <si>
    <t>AGTCGGTAGTCACTCAGGAGG</t>
  </si>
  <si>
    <t>-83.9</t>
  </si>
  <si>
    <t>Seq-111</t>
  </si>
  <si>
    <t>Seq-112</t>
  </si>
  <si>
    <t>Seq-113</t>
  </si>
  <si>
    <t>Seq-114</t>
  </si>
  <si>
    <t>Seq-115</t>
  </si>
  <si>
    <t>Seq-116</t>
  </si>
  <si>
    <t>Seq-117</t>
  </si>
  <si>
    <t>Seq-118</t>
  </si>
  <si>
    <t>Seq-119</t>
  </si>
  <si>
    <t>-29.4</t>
  </si>
  <si>
    <t>Seq-120</t>
  </si>
  <si>
    <t>scaffold270339|size505</t>
  </si>
  <si>
    <t>AGTTTGACTTCTCAAGAAGCG</t>
  </si>
  <si>
    <t>-79.74</t>
  </si>
  <si>
    <t>Seq-121</t>
  </si>
  <si>
    <t>Seq-122</t>
  </si>
  <si>
    <t>scaffold335780|size431</t>
  </si>
  <si>
    <t>ATAAGCTCGGTCAAACTTAAGG</t>
  </si>
  <si>
    <t>-70.44</t>
  </si>
  <si>
    <t>Seq-123</t>
  </si>
  <si>
    <t>Seq-124</t>
  </si>
  <si>
    <t>Seq-125</t>
  </si>
  <si>
    <t>Seq-126</t>
  </si>
  <si>
    <t>Seq-127</t>
  </si>
  <si>
    <t>Seq-128</t>
  </si>
  <si>
    <t>Seq-129</t>
  </si>
  <si>
    <t>Seq-130</t>
  </si>
  <si>
    <t>-25.7</t>
  </si>
  <si>
    <t>Seq-131</t>
  </si>
  <si>
    <t>scaffold690|size7667</t>
  </si>
  <si>
    <t>ATCGAGCATGGGCTTTTCTGG</t>
  </si>
  <si>
    <t>scaffold577360|size303</t>
  </si>
  <si>
    <t>ATGAGCTCGAGAAACAGTGTGC</t>
  </si>
  <si>
    <t>scaffold5296|size5021</t>
  </si>
  <si>
    <t>ATGAGTTCAAGGCATGGATGGT</t>
  </si>
  <si>
    <t>scaffold84954|size2079</t>
  </si>
  <si>
    <t>ATGATCGACCGATGAGCCTAGG</t>
  </si>
  <si>
    <t>-91.7</t>
  </si>
  <si>
    <t>-46.7</t>
  </si>
  <si>
    <t>-48.9</t>
  </si>
  <si>
    <t>-44.9</t>
  </si>
  <si>
    <t>-34.8</t>
  </si>
  <si>
    <t>scaffold871591|size233</t>
  </si>
  <si>
    <t>ATGGTGCTGAACGAGCGAGCC</t>
  </si>
  <si>
    <t>-42.7</t>
  </si>
  <si>
    <t>-46.8</t>
  </si>
  <si>
    <t>-28.3</t>
  </si>
  <si>
    <t>-26.5</t>
  </si>
  <si>
    <t>-34.1</t>
  </si>
  <si>
    <t>scaffold513179|size327</t>
  </si>
  <si>
    <t>ATTGGATCATATATAACTTAG</t>
  </si>
  <si>
    <t>-53.47</t>
  </si>
  <si>
    <t>scaffold425081|size369</t>
  </si>
  <si>
    <t>CACATCAATCATTCGGGCGTGG</t>
  </si>
  <si>
    <t>-69.3</t>
  </si>
  <si>
    <t>scaffold918635|size225</t>
  </si>
  <si>
    <t>CACGGGTTCTGGAACGAAGGC</t>
  </si>
  <si>
    <t>scaffold909006|size227</t>
  </si>
  <si>
    <t>CACGGGTTGTGGAAAGAAGGC</t>
  </si>
  <si>
    <t>scaffold703753|size267</t>
  </si>
  <si>
    <t>CAGCGTCGGAGACCGCGGTCGG</t>
  </si>
  <si>
    <t>scaffold333186|size434</t>
  </si>
  <si>
    <t>CAGTCGGTCAAGCAGCAGGTG</t>
  </si>
  <si>
    <t>scaffold214706|size611</t>
  </si>
  <si>
    <t>CATCCTAGACTGAGTTTCGGC</t>
  </si>
  <si>
    <t>-68.8</t>
  </si>
  <si>
    <t>scaffold256120|size527</t>
  </si>
  <si>
    <t>CATGATGTTGATCCAAGGGGG</t>
  </si>
  <si>
    <t>-85.0</t>
  </si>
  <si>
    <t xml:space="preserve">CCTTGGATCAACATCATGTG(1) </t>
  </si>
  <si>
    <t>scaffold487281|size338</t>
  </si>
  <si>
    <t>-73.5</t>
  </si>
  <si>
    <t>scaffold26001|size2532</t>
  </si>
  <si>
    <t>CCAATCCGAGGGGATTGGAGG</t>
  </si>
  <si>
    <t>-77.11</t>
  </si>
  <si>
    <t>scaffold22392|size3338</t>
  </si>
  <si>
    <t>CCTGAACTTTGCAAAACCGGC</t>
  </si>
  <si>
    <t>-45.24</t>
  </si>
  <si>
    <t>scaffold599668|size296</t>
  </si>
  <si>
    <t>CCTGGACGGGGTCGACGGGCG</t>
  </si>
  <si>
    <t>scaffold816057|size243</t>
  </si>
  <si>
    <t>CCTTCGGGTGGAACTGCCTGGG</t>
  </si>
  <si>
    <t>-34.6</t>
  </si>
  <si>
    <t xml:space="preserve">CCTGGTAGTGGCGTTTGTAGAGA(1) TGGTAGTGGCGTTTGTAGAGA(9) </t>
  </si>
  <si>
    <t>scaffold575096|size304</t>
  </si>
  <si>
    <t>CGACTCGGCGTTGTTCTTAGGC</t>
  </si>
  <si>
    <t>scaffold788942|size248</t>
  </si>
  <si>
    <t>-26.94</t>
  </si>
  <si>
    <t>-39.7</t>
  </si>
  <si>
    <t>scaffold517620|size325</t>
  </si>
  <si>
    <t>CGGACGGGTCGACGGAGAGCG</t>
  </si>
  <si>
    <t>-41.8</t>
  </si>
  <si>
    <t>CGGACGGGTCGACGGAGAGCGC</t>
  </si>
  <si>
    <t>scaffold981282|size216</t>
  </si>
  <si>
    <t>CGTAGACTAAGAAGAACGGAGT</t>
  </si>
  <si>
    <t>-35.1</t>
  </si>
  <si>
    <t>scaffold80979|size2080</t>
  </si>
  <si>
    <t>CGTGGTATTGTTCCGGCTCATG</t>
  </si>
  <si>
    <t xml:space="preserve">TGAGCCGAACCAATATCACTC(13689) </t>
  </si>
  <si>
    <t>scaffold936851|size222</t>
  </si>
  <si>
    <t>CTAGCATGTTTCTCCTAAGAG</t>
  </si>
  <si>
    <t>-54.1</t>
  </si>
  <si>
    <t>scaffold58315|size2091</t>
  </si>
  <si>
    <t>CTGCAGATTGATTGCTTGAGG</t>
  </si>
  <si>
    <t>-44.1</t>
  </si>
  <si>
    <t>scaffold5172|size5088</t>
  </si>
  <si>
    <t>CTTCAGGTGGTTCATTCTAAG</t>
  </si>
  <si>
    <t>scaffold386009|size392</t>
  </si>
  <si>
    <t>GAACAGCGGGGAGGTGATGCC</t>
  </si>
  <si>
    <t>-72.2</t>
  </si>
  <si>
    <t>scaffold12849|size3923</t>
  </si>
  <si>
    <t>GAACAGCGGGGAGGTGCTGCC</t>
  </si>
  <si>
    <t>-64.1</t>
  </si>
  <si>
    <t>scaffold322945|size443</t>
  </si>
  <si>
    <t>-68.2</t>
  </si>
  <si>
    <t>scaffold495260|size334</t>
  </si>
  <si>
    <t>-58.2</t>
  </si>
  <si>
    <t>scaffold583469|size301</t>
  </si>
  <si>
    <t>-78.0</t>
  </si>
  <si>
    <t>scaffold787336|size249</t>
  </si>
  <si>
    <t>-29.1</t>
  </si>
  <si>
    <t>scaffold87719|size2078</t>
  </si>
  <si>
    <t>-108.7</t>
  </si>
  <si>
    <t>scaffold575989|size304</t>
  </si>
  <si>
    <t>GAACATCGGGGAGGTGCTGCC</t>
  </si>
  <si>
    <t>scaffold446689|size357</t>
  </si>
  <si>
    <t>GAACCGGCAGTGATAAGTGGA</t>
  </si>
  <si>
    <t>scaffold152422|size923</t>
  </si>
  <si>
    <t>GAACTAGGACGGTCTGAGGCCA</t>
  </si>
  <si>
    <t>-32.9</t>
  </si>
  <si>
    <t xml:space="preserve">TGGCCTTTGATGACATGATGGT(4) TGGCCTTTGATGACATGATGG(1) </t>
  </si>
  <si>
    <t>scaffold772605|size252</t>
  </si>
  <si>
    <t>GAACTGCCTGGGGAGACGATAG</t>
  </si>
  <si>
    <t>-30.3</t>
  </si>
  <si>
    <t>-39.6</t>
  </si>
  <si>
    <t>scaffold119360|size2051</t>
  </si>
  <si>
    <t>GACGAGCTGTTCGTCGAGGGG</t>
  </si>
  <si>
    <t>-34.3</t>
  </si>
  <si>
    <t>scaffold394414|size387</t>
  </si>
  <si>
    <t>-42.2</t>
  </si>
  <si>
    <t>scaffold993854|size214</t>
  </si>
  <si>
    <t>GACGTCCGGTGGAACCGTGGC</t>
  </si>
  <si>
    <t>scaffold920186|size225</t>
  </si>
  <si>
    <t>GACGTGGTAGCACCTTGGCGC</t>
  </si>
  <si>
    <t>-57.5</t>
  </si>
  <si>
    <t>scaffold237316|size560</t>
  </si>
  <si>
    <t>GACTGAGGCTCGACGGATCGC</t>
  </si>
  <si>
    <t>scaffold272681|size502</t>
  </si>
  <si>
    <t>scaffold271059|size504</t>
  </si>
  <si>
    <t>GAGAAAGTCGACGAGCACTGC</t>
  </si>
  <si>
    <t>-52.8</t>
  </si>
  <si>
    <t>scaffold32900|size2222</t>
  </si>
  <si>
    <t>-49.9</t>
  </si>
  <si>
    <t>scaffold586886|size300</t>
  </si>
  <si>
    <t>-45.4</t>
  </si>
  <si>
    <t>scaffold671448|size276</t>
  </si>
  <si>
    <t>scaffold723263|size263</t>
  </si>
  <si>
    <t>GATGGATGAGGTCACAAGGGAC</t>
  </si>
  <si>
    <t>-38.64</t>
  </si>
  <si>
    <t>scaffold462130|size349</t>
  </si>
  <si>
    <t>GATTGGAGTCCTATAATAGCC</t>
  </si>
  <si>
    <t>scaffold554310|size311</t>
  </si>
  <si>
    <t>GCAGATGGGTTCCTGAACAGAT</t>
  </si>
  <si>
    <t>-32.21</t>
  </si>
  <si>
    <t xml:space="preserve">CGGTTCTGGATCTCCGTCTGCT(1) GGTTCTGGATCTCCGTCTGCTCC(1) </t>
  </si>
  <si>
    <t>scaffold5619|size4696</t>
  </si>
  <si>
    <t>GCCTAACAAATAGACGACTGCG</t>
  </si>
  <si>
    <t>-24.7</t>
  </si>
  <si>
    <t xml:space="preserve">CTGTAGTTAGTCTGTTCCGTT(1) AGTTAGTCTGTTCCGTTGGTCC(1) </t>
  </si>
  <si>
    <t>scaffold1043280|size207</t>
  </si>
  <si>
    <t>GCCTATAGGTTGTCTGACAGGC</t>
  </si>
  <si>
    <t>-35.4</t>
  </si>
  <si>
    <t>scaffold316715|size449</t>
  </si>
  <si>
    <t>-45.0</t>
  </si>
  <si>
    <t>scaffold2833|size5751</t>
  </si>
  <si>
    <t>GCGTTGGGGGAGTCATGCAGG</t>
  </si>
  <si>
    <t>-54.7</t>
  </si>
  <si>
    <t xml:space="preserve">TGCCTGGCTCCCTGAATGCCA(144) </t>
  </si>
  <si>
    <t>scaffold747754|size257</t>
  </si>
  <si>
    <t>GCGTTTGGCCCGGATGGTGTGC</t>
  </si>
  <si>
    <t>-30.49</t>
  </si>
  <si>
    <t>scaffold893239|size229</t>
  </si>
  <si>
    <t>GCTCCAGGTGCGGCATATGTGG</t>
  </si>
  <si>
    <t>scaffold827663|size241</t>
  </si>
  <si>
    <t>GCTCCTTGACGAAGGCCAGGC</t>
  </si>
  <si>
    <t>-74.0</t>
  </si>
  <si>
    <t>-28.7</t>
  </si>
  <si>
    <t>scaffold108997|size2066</t>
  </si>
  <si>
    <t>GGCAGAGCTCGCCGCCGTCGAG</t>
  </si>
  <si>
    <t>-60.8</t>
  </si>
  <si>
    <t xml:space="preserve">CGCCGGCGCGCGAGCTCGCCACA(1) </t>
  </si>
  <si>
    <t>scaffold200251|size654</t>
  </si>
  <si>
    <t>-60.7</t>
  </si>
  <si>
    <t>scaffold671936|size276</t>
  </si>
  <si>
    <t>GGGATGTAGTAGACACCGGTG</t>
  </si>
  <si>
    <t>-45.8</t>
  </si>
  <si>
    <t>scaffold267995|size508</t>
  </si>
  <si>
    <t>GGGCAAATCATCCGGGCTAGC</t>
  </si>
  <si>
    <t>-72.5</t>
  </si>
  <si>
    <t xml:space="preserve">TAGCCAAGGATGATTTGCCTG(1) TAGCCAAGGATGATTTGCCT(1) TAGCCAAGGATGATTTGCCTGT(4) </t>
  </si>
  <si>
    <t>scaffold101421|size2071</t>
  </si>
  <si>
    <t>GTATGAGCCCCGTGGACTAGCC</t>
  </si>
  <si>
    <t>scaffold663663|size278</t>
  </si>
  <si>
    <t>GTGTATGTGCTCAGCACATGC</t>
  </si>
  <si>
    <t>-86.7</t>
  </si>
  <si>
    <t>GTTGAGCTCCTTGACGAAGGC</t>
  </si>
  <si>
    <t>scaffold124001|size2029</t>
  </si>
  <si>
    <t>TACAATTGTGGTGAACTTGGC</t>
  </si>
  <si>
    <t>-31.24</t>
  </si>
  <si>
    <t>scaffold668841|size276</t>
  </si>
  <si>
    <t>TACCGGCGCATTGTGGGCAGC</t>
  </si>
  <si>
    <t>scaffold958785|size219</t>
  </si>
  <si>
    <t>TACCTCACCCGGATGTGCTTGC</t>
  </si>
  <si>
    <t>-38.8</t>
  </si>
  <si>
    <t>scaffold1026536|size210</t>
  </si>
  <si>
    <t>TACGACTGAGCTGCATCAGGGC</t>
  </si>
  <si>
    <t>scaffold137393|size1160</t>
  </si>
  <si>
    <t>TACGTGGATTGAGGTGGATAC</t>
  </si>
  <si>
    <t>-69.8</t>
  </si>
  <si>
    <t>scaffold20194|size3641</t>
  </si>
  <si>
    <t>-53.63</t>
  </si>
  <si>
    <t>scaffold60808|size2089</t>
  </si>
  <si>
    <t>TAGAATTGCACTCTTTTTGCG</t>
  </si>
  <si>
    <t>scaffold116667|size2057</t>
  </si>
  <si>
    <t>TAGAGAGGTTTAGATCTGTTC</t>
  </si>
  <si>
    <t>-21.1</t>
  </si>
  <si>
    <t>scaffold150269|size946</t>
  </si>
  <si>
    <t>TAGATTAGTTACTTGCGTGGA</t>
  </si>
  <si>
    <t>-75.2</t>
  </si>
  <si>
    <t>scaffold125909|size1768</t>
  </si>
  <si>
    <t>TAGCTATGAGATCTGAGGGACT</t>
  </si>
  <si>
    <t>-30.1</t>
  </si>
  <si>
    <t>scaffold454046|size353</t>
  </si>
  <si>
    <t>TAGCTTGTGTATGTGACAACT</t>
  </si>
  <si>
    <t>-129.2</t>
  </si>
  <si>
    <t>scaffold41081|size2137</t>
  </si>
  <si>
    <t>TAGTTTGATTTAGGACAAAAC</t>
  </si>
  <si>
    <t>-71.6</t>
  </si>
  <si>
    <t>scaffold367169|size406</t>
  </si>
  <si>
    <t>TATCGCATGTAGAGGCTATGA</t>
  </si>
  <si>
    <t>-150.5</t>
  </si>
  <si>
    <t>scaffold744073|size258</t>
  </si>
  <si>
    <t>TATCTCACAAACGAAGTCGAG</t>
  </si>
  <si>
    <t>scaffold774038|size252</t>
  </si>
  <si>
    <t>-60.6</t>
  </si>
  <si>
    <t>scaffold404612|size381</t>
  </si>
  <si>
    <t>TATTGGACATCAATTCTCGGC</t>
  </si>
  <si>
    <t>scaffold526756|size321</t>
  </si>
  <si>
    <t>TCCGATTTGAACTGCAGGTGC</t>
  </si>
  <si>
    <t>scaffold43899|size2122</t>
  </si>
  <si>
    <t>TCGAGGTCGGATGGATAAGGC</t>
  </si>
  <si>
    <t>-40.6</t>
  </si>
  <si>
    <t>scaffold750756|size257</t>
  </si>
  <si>
    <t>scaffold65562|size2087</t>
  </si>
  <si>
    <t>TCTCTGTAAAATTTGGCGGTA</t>
  </si>
  <si>
    <t xml:space="preserve">GCCGTCGAGTGGATGCTGAGTT(1) </t>
  </si>
  <si>
    <t>scaffold119842|size2050</t>
  </si>
  <si>
    <t>TGAAATACACTCTGGGGAGTT</t>
  </si>
  <si>
    <t>-29.51</t>
  </si>
  <si>
    <t>scaffold780851|size250</t>
  </si>
  <si>
    <t>TGAAATCTTTCCGTCAGGGGC</t>
  </si>
  <si>
    <t>-46.02</t>
  </si>
  <si>
    <t>scaffold28723|size2333</t>
  </si>
  <si>
    <t>TGACGCATTTTCTTATCGTGC</t>
  </si>
  <si>
    <t>-120.1</t>
  </si>
  <si>
    <t>scaffold153104|size916</t>
  </si>
  <si>
    <t>TGAGCTGAGGGCAAGGATTGG</t>
  </si>
  <si>
    <t>-33.0</t>
  </si>
  <si>
    <t>scaffold318919|size447</t>
  </si>
  <si>
    <t>TGATGTTGTGCACTAGTAGTC</t>
  </si>
  <si>
    <t>-28.5</t>
  </si>
  <si>
    <t>scaffold836399|size239</t>
  </si>
  <si>
    <t>TGGACGGCAGTCATCACCGCC</t>
  </si>
  <si>
    <t>scaffold313045|size453</t>
  </si>
  <si>
    <t>TGGCACGACAAAAAGCTCGCA</t>
  </si>
  <si>
    <t>scaffold104186|size2069</t>
  </si>
  <si>
    <t>TGGCTTTAGAAGATTTGTCGG</t>
  </si>
  <si>
    <t>-24.1</t>
  </si>
  <si>
    <t xml:space="preserve">TGATAGTTCTTCATGAGTACC(9) </t>
  </si>
  <si>
    <t>scaffold260446|size520</t>
  </si>
  <si>
    <t>TGGGCCATATGATGTTGATCC</t>
  </si>
  <si>
    <t>-58.02</t>
  </si>
  <si>
    <t>scaffold258510|size523</t>
  </si>
  <si>
    <t>TGGTGAGGATAAGAGGACGTC</t>
  </si>
  <si>
    <t>-45.1</t>
  </si>
  <si>
    <t>scaffold564088|size308</t>
  </si>
  <si>
    <t>TGGTGAGGATAAGAGGACGTCC</t>
  </si>
  <si>
    <t>scaffold56435|size2092</t>
  </si>
  <si>
    <t>scaffold473405|size344</t>
  </si>
  <si>
    <t>TGGTGGTTGTCGCAGAAATCC</t>
  </si>
  <si>
    <t>scaffold125351|size1849</t>
  </si>
  <si>
    <t>TGGTTACGCCTTATATACTAG</t>
  </si>
  <si>
    <t>-82.21</t>
  </si>
  <si>
    <t>scaffold127739|size1577</t>
  </si>
  <si>
    <t>-80.1</t>
  </si>
  <si>
    <t>scaffold507815|size329</t>
  </si>
  <si>
    <t>-90.11</t>
  </si>
  <si>
    <t>scaffold1108102|size200</t>
  </si>
  <si>
    <t>TGGTTGACCGGTAGTACCGGC</t>
  </si>
  <si>
    <t>-45.2</t>
  </si>
  <si>
    <t>scaffold185782|size707</t>
  </si>
  <si>
    <t>TGGTTGATTGGGTGGTCAGGC</t>
  </si>
  <si>
    <t>-60.1</t>
  </si>
  <si>
    <t xml:space="preserve">CTGACCACCCAATCAATCATA(1) </t>
  </si>
  <si>
    <t>scaffold950075|size220</t>
  </si>
  <si>
    <t>TGTGATGGACTTTTTGGGACA</t>
  </si>
  <si>
    <t>-63.1</t>
  </si>
  <si>
    <t>scaffold878868|size232</t>
  </si>
  <si>
    <t>TGTGCGTGAAGGACGTAGAGGC</t>
  </si>
  <si>
    <t>-33.1</t>
  </si>
  <si>
    <t>scaffold48934|size2100</t>
  </si>
  <si>
    <t>TGTGGCATTTAGGATCATGGG</t>
  </si>
  <si>
    <t>-38.7</t>
  </si>
  <si>
    <t xml:space="preserve">CAAGATCTTCAATGCCACACT(1) </t>
  </si>
  <si>
    <t>scaffold610164|size293</t>
  </si>
  <si>
    <t>-33.5</t>
  </si>
  <si>
    <t>scaffold951262|size220</t>
  </si>
  <si>
    <t>TGTGGCTCTGTTGCATTCTGC</t>
  </si>
  <si>
    <t>scaffold145804|size1005</t>
  </si>
  <si>
    <t>TTAGCCTCGATGGGCAAGTGG</t>
  </si>
  <si>
    <t>-32.7</t>
  </si>
  <si>
    <t>scaffold170809|size780</t>
  </si>
  <si>
    <t>TTCGAGACTGAATTCGTTTAG</t>
  </si>
  <si>
    <t>-37.72</t>
  </si>
  <si>
    <t>TTCGTTTGTGAGATATAAAAA</t>
  </si>
  <si>
    <t>-67.2</t>
  </si>
  <si>
    <t>scaffold958707|size219</t>
  </si>
  <si>
    <t>TTCTGGGTCCCTGAACTTGGC</t>
  </si>
  <si>
    <t>scaffold445967|size357</t>
  </si>
  <si>
    <t>TTGATGACAACCAACTTAGGC</t>
  </si>
  <si>
    <t>-32.17</t>
  </si>
  <si>
    <t>scaffold397601|size385</t>
  </si>
  <si>
    <t>TTTAGTTTCATTGTTAGTACT</t>
  </si>
  <si>
    <t>-89.4</t>
  </si>
  <si>
    <t xml:space="preserve">TGCTAGTAATTGAACTAAAGA(1) </t>
  </si>
  <si>
    <t>scaffold328376|size438</t>
  </si>
  <si>
    <t>TTTATAGATTCGTCTCGCAAA</t>
  </si>
  <si>
    <t>scaffold371623|size402</t>
  </si>
  <si>
    <t>TTTCCTATTCCATCCAGTCCGA</t>
  </si>
  <si>
    <t>-84.2</t>
  </si>
  <si>
    <t>scaffold720450|size264</t>
  </si>
  <si>
    <t>TTTCGACAAGGATTCTATTGGC</t>
  </si>
  <si>
    <t>-38.0</t>
  </si>
  <si>
    <t>scaffold59294|size2090</t>
  </si>
  <si>
    <t>TTTCGTCTATGGCTTTTGATG</t>
  </si>
  <si>
    <t>-104.4</t>
  </si>
  <si>
    <t xml:space="preserve">TCAAAAGCCATAGTTGACAAG(169) </t>
  </si>
  <si>
    <t xml:space="preserve">TCAAAAGCCATAGTTGACAAG(1) </t>
  </si>
  <si>
    <t>scaffold470825|size345</t>
  </si>
  <si>
    <t>TTTGAGTTTTTTCATTTGAGG</t>
  </si>
  <si>
    <t>-25.49</t>
  </si>
  <si>
    <t>scaffold793758|size247</t>
  </si>
  <si>
    <t>TTTGTAGAGAACCTTGTTTGC</t>
  </si>
  <si>
    <t>scaffold218445|size602</t>
  </si>
  <si>
    <t>TTTTGGTCAAACTTGAGATGC</t>
  </si>
  <si>
    <t>scaffold786697|size249</t>
  </si>
  <si>
    <t>-67.27</t>
  </si>
  <si>
    <t>-</t>
  </si>
  <si>
    <t>Classification</t>
  </si>
  <si>
    <t>Transcript number</t>
  </si>
  <si>
    <t>Raw input</t>
  </si>
  <si>
    <t>Filtered input (non-coding RNAs) </t>
  </si>
  <si>
    <t>Coding transcripts mapped at Sorghum intergenic regions</t>
  </si>
  <si>
    <t>Non-coding transcripts mapped on Sorghum</t>
  </si>
  <si>
    <t>Non-coding trascripts mapped in  intergenic regions</t>
  </si>
  <si>
    <t>lincRNAs predicted by SVM</t>
  </si>
  <si>
    <t>lincRNAs annotated by BLAST</t>
  </si>
  <si>
    <t>lincRNAs annotated by BLAST and predicted by SVM</t>
  </si>
  <si>
    <t>miRNA</t>
  </si>
  <si>
    <t>Rep1</t>
  </si>
  <si>
    <t>Rep2</t>
  </si>
  <si>
    <t>Mock_raw</t>
  </si>
  <si>
    <t>Infected_raw</t>
  </si>
  <si>
    <t>Mock_N</t>
  </si>
  <si>
    <t>Infected_N</t>
  </si>
  <si>
    <t>LOG2 (Infected/Mock)</t>
  </si>
  <si>
    <t>p-value</t>
  </si>
  <si>
    <t>miR156</t>
  </si>
  <si>
    <t>300.59</t>
  </si>
  <si>
    <t>717.85</t>
  </si>
  <si>
    <t>300.22</t>
  </si>
  <si>
    <t>873.09</t>
  </si>
  <si>
    <t>1.26</t>
  </si>
  <si>
    <t>1.54</t>
  </si>
  <si>
    <t>0.000000</t>
  </si>
  <si>
    <t>miR156*</t>
  </si>
  <si>
    <t>2227.86</t>
  </si>
  <si>
    <t>7347.73</t>
  </si>
  <si>
    <t>6736.89</t>
  </si>
  <si>
    <t>1700.70</t>
  </si>
  <si>
    <t>1.72</t>
  </si>
  <si>
    <t>-1.99</t>
  </si>
  <si>
    <t>miR159</t>
  </si>
  <si>
    <t>14838.05</t>
  </si>
  <si>
    <t>4646.90</t>
  </si>
  <si>
    <t>5701.17</t>
  </si>
  <si>
    <t>23198.40</t>
  </si>
  <si>
    <t>-1.67</t>
  </si>
  <si>
    <t>2.02</t>
  </si>
  <si>
    <t>miR159*</t>
  </si>
  <si>
    <t>31.41</t>
  </si>
  <si>
    <t>64.06</t>
  </si>
  <si>
    <t>923.82</t>
  </si>
  <si>
    <t>0.00</t>
  </si>
  <si>
    <t>1.03</t>
  </si>
  <si>
    <t>-9.85</t>
  </si>
  <si>
    <t>0.000045</t>
  </si>
  <si>
    <t>miR160</t>
  </si>
  <si>
    <t>53.20</t>
  </si>
  <si>
    <t>140.65</t>
  </si>
  <si>
    <t>55.71</t>
  </si>
  <si>
    <t>49.52</t>
  </si>
  <si>
    <t>1.40</t>
  </si>
  <si>
    <t>-0.17</t>
  </si>
  <si>
    <t>0.558046</t>
  </si>
  <si>
    <t>miR164</t>
  </si>
  <si>
    <t>25.00</t>
  </si>
  <si>
    <t>57.79</t>
  </si>
  <si>
    <t>6.90</t>
  </si>
  <si>
    <t>17.18</t>
  </si>
  <si>
    <t>1.21</t>
  </si>
  <si>
    <t>1.32</t>
  </si>
  <si>
    <t>0.000011</t>
  </si>
  <si>
    <t>0.012166</t>
  </si>
  <si>
    <t>miR166</t>
  </si>
  <si>
    <t>879.35</t>
  </si>
  <si>
    <t>935.79</t>
  </si>
  <si>
    <t>693.61</t>
  </si>
  <si>
    <t>588.12</t>
  </si>
  <si>
    <t>0.09</t>
  </si>
  <si>
    <t>-0.24</t>
  </si>
  <si>
    <t>0.106548</t>
  </si>
  <si>
    <t>0.000753</t>
  </si>
  <si>
    <t>miR166*</t>
  </si>
  <si>
    <t>973.57</t>
  </si>
  <si>
    <t>386.43</t>
  </si>
  <si>
    <t>842.48</t>
  </si>
  <si>
    <t>676.03</t>
  </si>
  <si>
    <t>-1.33</t>
  </si>
  <si>
    <t>-0.32</t>
  </si>
  <si>
    <t>0.000001</t>
  </si>
  <si>
    <t>miR167</t>
  </si>
  <si>
    <t>206.38</t>
  </si>
  <si>
    <t>426.12</t>
  </si>
  <si>
    <t>2991.82</t>
  </si>
  <si>
    <t>276.88</t>
  </si>
  <si>
    <t>1.05</t>
  </si>
  <si>
    <t>-3.43</t>
  </si>
  <si>
    <t>miR167*</t>
  </si>
  <si>
    <t>67.30</t>
  </si>
  <si>
    <t>54.31</t>
  </si>
  <si>
    <t>83.80</t>
  </si>
  <si>
    <t>66.69</t>
  </si>
  <si>
    <t>-0.31</t>
  </si>
  <si>
    <t>-0.33</t>
  </si>
  <si>
    <t>0.160002</t>
  </si>
  <si>
    <t>0.126983</t>
  </si>
  <si>
    <t>miR168</t>
  </si>
  <si>
    <t>1107.52</t>
  </si>
  <si>
    <t>2652.79</t>
  </si>
  <si>
    <t>1227.98</t>
  </si>
  <si>
    <t>1091.36</t>
  </si>
  <si>
    <t>0.001168</t>
  </si>
  <si>
    <t>miR169</t>
  </si>
  <si>
    <t>198.69</t>
  </si>
  <si>
    <t>319.59</t>
  </si>
  <si>
    <t>204.09</t>
  </si>
  <si>
    <t>137.43</t>
  </si>
  <si>
    <t>0.69</t>
  </si>
  <si>
    <t>-0.57</t>
  </si>
  <si>
    <t>0.000042</t>
  </si>
  <si>
    <t>miR169*</t>
  </si>
  <si>
    <t>219.20</t>
  </si>
  <si>
    <t>917.68</t>
  </si>
  <si>
    <t>449.09</t>
  </si>
  <si>
    <t>72.76</t>
  </si>
  <si>
    <t>2.07</t>
  </si>
  <si>
    <t>-2.63</t>
  </si>
  <si>
    <t>miR171</t>
  </si>
  <si>
    <t>103.19</t>
  </si>
  <si>
    <t>848.75</t>
  </si>
  <si>
    <t>234.16</t>
  </si>
  <si>
    <t>120.25</t>
  </si>
  <si>
    <t>3.04</t>
  </si>
  <si>
    <t>-0.96</t>
  </si>
  <si>
    <t>miR171*</t>
  </si>
  <si>
    <t>315.98</t>
  </si>
  <si>
    <t>52.92</t>
  </si>
  <si>
    <t>85.28</t>
  </si>
  <si>
    <t>155.62</t>
  </si>
  <si>
    <t>-2.58</t>
  </si>
  <si>
    <t>0.87</t>
  </si>
  <si>
    <t>miR172</t>
  </si>
  <si>
    <t>7.66</t>
  </si>
  <si>
    <t>35.99</t>
  </si>
  <si>
    <t>18.19</t>
  </si>
  <si>
    <t>2.94</t>
  </si>
  <si>
    <t>-0.98</t>
  </si>
  <si>
    <t>0.000307</t>
  </si>
  <si>
    <t>0.007223</t>
  </si>
  <si>
    <t>miR1856</t>
  </si>
  <si>
    <t>1492.71</t>
  </si>
  <si>
    <t>355.79</t>
  </si>
  <si>
    <t>503.32</t>
  </si>
  <si>
    <t>1072.16</t>
  </si>
  <si>
    <t>-2.07</t>
  </si>
  <si>
    <t>1.09</t>
  </si>
  <si>
    <t>miR1878</t>
  </si>
  <si>
    <t>36.53</t>
  </si>
  <si>
    <t>6.96</t>
  </si>
  <si>
    <t>20.21</t>
  </si>
  <si>
    <t>31.33</t>
  </si>
  <si>
    <t>-2.39</t>
  </si>
  <si>
    <t>0.63</t>
  </si>
  <si>
    <t>0.077963</t>
  </si>
  <si>
    <t>miR319</t>
  </si>
  <si>
    <t>584.52</t>
  </si>
  <si>
    <t>126.02</t>
  </si>
  <si>
    <t>98.10</t>
  </si>
  <si>
    <t>643.70</t>
  </si>
  <si>
    <t>-2.21</t>
  </si>
  <si>
    <t>2.71</t>
  </si>
  <si>
    <t>miR395</t>
  </si>
  <si>
    <t>2871.98</t>
  </si>
  <si>
    <t>1041.62</t>
  </si>
  <si>
    <t>765.58</t>
  </si>
  <si>
    <t>1238.89</t>
  </si>
  <si>
    <t>-1.46</t>
  </si>
  <si>
    <t>miR395*</t>
  </si>
  <si>
    <t>207.66</t>
  </si>
  <si>
    <t>488.09</t>
  </si>
  <si>
    <t>2005.39</t>
  </si>
  <si>
    <t>63.66</t>
  </si>
  <si>
    <t>1.23</t>
  </si>
  <si>
    <t>-4.98</t>
  </si>
  <si>
    <t>miR396</t>
  </si>
  <si>
    <t>828.08</t>
  </si>
  <si>
    <t>388.52</t>
  </si>
  <si>
    <t>508.74</t>
  </si>
  <si>
    <t>697.26</t>
  </si>
  <si>
    <t>-1.09</t>
  </si>
  <si>
    <t>0.45</t>
  </si>
  <si>
    <t>miR397</t>
  </si>
  <si>
    <t>28328.24</t>
  </si>
  <si>
    <t>21988.89</t>
  </si>
  <si>
    <t>12606.16</t>
  </si>
  <si>
    <t>45056.86</t>
  </si>
  <si>
    <t>-0.37</t>
  </si>
  <si>
    <t>1.84</t>
  </si>
  <si>
    <t>miR398</t>
  </si>
  <si>
    <t>1385.04</t>
  </si>
  <si>
    <t>2567.15</t>
  </si>
  <si>
    <t>3154.50</t>
  </si>
  <si>
    <t>649.76</t>
  </si>
  <si>
    <t>0.89</t>
  </si>
  <si>
    <t>-2.28</t>
  </si>
  <si>
    <t>miR398*</t>
  </si>
  <si>
    <t>763.98</t>
  </si>
  <si>
    <t>2427.20</t>
  </si>
  <si>
    <t>5240.24</t>
  </si>
  <si>
    <t>5922.63</t>
  </si>
  <si>
    <t>1.67</t>
  </si>
  <si>
    <t>0.18</t>
  </si>
  <si>
    <t>miR399</t>
  </si>
  <si>
    <t>770.39</t>
  </si>
  <si>
    <t>169.19</t>
  </si>
  <si>
    <t>118.31</t>
  </si>
  <si>
    <t>215.24</t>
  </si>
  <si>
    <t>-2.19</t>
  </si>
  <si>
    <t>0.86</t>
  </si>
  <si>
    <t>miR399*</t>
  </si>
  <si>
    <t>71.78</t>
  </si>
  <si>
    <t>151.79</t>
  </si>
  <si>
    <t>143.45</t>
  </si>
  <si>
    <t>10.11</t>
  </si>
  <si>
    <t>1.08</t>
  </si>
  <si>
    <t>-3.83</t>
  </si>
  <si>
    <t>miR408</t>
  </si>
  <si>
    <t>3985.91</t>
  </si>
  <si>
    <t>2819.20</t>
  </si>
  <si>
    <t>4970.59</t>
  </si>
  <si>
    <t>2198.88</t>
  </si>
  <si>
    <t>-0.50</t>
  </si>
  <si>
    <t>-1.18</t>
  </si>
  <si>
    <t>miR408*</t>
  </si>
  <si>
    <t>804.36</t>
  </si>
  <si>
    <t>492.96</t>
  </si>
  <si>
    <t>2856.75</t>
  </si>
  <si>
    <t>519.40</t>
  </si>
  <si>
    <t>-0.71</t>
  </si>
  <si>
    <t>-2.46</t>
  </si>
  <si>
    <t>miR444</t>
  </si>
  <si>
    <t>13.46</t>
  </si>
  <si>
    <t>103.74</t>
  </si>
  <si>
    <t>25.63</t>
  </si>
  <si>
    <t>38.40</t>
  </si>
  <si>
    <t>2.95</t>
  </si>
  <si>
    <t>0.58</t>
  </si>
  <si>
    <t>0.071626</t>
  </si>
  <si>
    <t>miR5054</t>
  </si>
  <si>
    <t>95.64</t>
  </si>
  <si>
    <t>-6.58</t>
  </si>
  <si>
    <t>.</t>
  </si>
  <si>
    <t>miR528</t>
  </si>
  <si>
    <t>1230.58</t>
  </si>
  <si>
    <t>1547.11</t>
  </si>
  <si>
    <t>280.01</t>
  </si>
  <si>
    <t>648.75</t>
  </si>
  <si>
    <t>0.33</t>
  </si>
  <si>
    <t>miR528*</t>
  </si>
  <si>
    <t>42.94</t>
  </si>
  <si>
    <t>50.83</t>
  </si>
  <si>
    <t>37.47</t>
  </si>
  <si>
    <t>30.32</t>
  </si>
  <si>
    <t>0.24</t>
  </si>
  <si>
    <t>0.352210</t>
  </si>
  <si>
    <t>0.353028</t>
  </si>
  <si>
    <t>miR529</t>
  </si>
  <si>
    <t>7.05</t>
  </si>
  <si>
    <t>34.12</t>
  </si>
  <si>
    <t>51.27</t>
  </si>
  <si>
    <t>28.29</t>
  </si>
  <si>
    <t>2.27</t>
  </si>
  <si>
    <t>-0.86</t>
  </si>
  <si>
    <t>0.003962</t>
  </si>
  <si>
    <t>miR827</t>
  </si>
  <si>
    <t>12.18</t>
  </si>
  <si>
    <t>80.07</t>
  </si>
  <si>
    <t>19.23</t>
  </si>
  <si>
    <t>161.68</t>
  </si>
  <si>
    <t>2.72</t>
  </si>
  <si>
    <t>3.07</t>
  </si>
  <si>
    <t>miR827*</t>
  </si>
  <si>
    <t>66.66</t>
  </si>
  <si>
    <t>164.32</t>
  </si>
  <si>
    <t>218.38</t>
  </si>
  <si>
    <t>102.06</t>
  </si>
  <si>
    <t>1.30</t>
  </si>
  <si>
    <t>-1.10</t>
  </si>
  <si>
    <t>miR894</t>
  </si>
  <si>
    <t>93.58</t>
  </si>
  <si>
    <t>65.45</t>
  </si>
  <si>
    <t>86.27</t>
  </si>
  <si>
    <t>230.40</t>
  </si>
  <si>
    <t>-0.52</t>
  </si>
  <si>
    <t>1.42</t>
  </si>
  <si>
    <t>0.006623</t>
  </si>
  <si>
    <r>
      <t xml:space="preserve">Figure S1: </t>
    </r>
    <r>
      <rPr>
        <sz val="11"/>
        <color indexed="8"/>
        <rFont val="Times New Roman"/>
        <family val="1"/>
      </rPr>
      <t>Pipeline for identification of sugarcane lincRNAs.</t>
    </r>
  </si>
  <si>
    <r>
      <rPr>
        <b/>
        <sz val="11"/>
        <color theme="1"/>
        <rFont val="Times New Roman"/>
        <family val="1"/>
      </rPr>
      <t>Figure S2:</t>
    </r>
    <r>
      <rPr>
        <sz val="11"/>
        <color theme="1"/>
        <rFont val="Times New Roman"/>
        <family val="1"/>
      </rPr>
      <t xml:space="preserve"> Heatmap of miRNA expression levels from bioinformatics analysis. Comparison of miRNA regulation in two experiments (Rep1 and Rep2).</t>
    </r>
  </si>
  <si>
    <t>Locus</t>
  </si>
  <si>
    <t>Annotation</t>
  </si>
  <si>
    <t>Locus_10633_Transcript_2</t>
  </si>
  <si>
    <t>SB10G020870</t>
  </si>
  <si>
    <t>VQ</t>
  </si>
  <si>
    <t>Locus_11691_Transcript_2</t>
  </si>
  <si>
    <t>SB01G014100</t>
  </si>
  <si>
    <t>protein translocase protein TATA, chloroplastic</t>
  </si>
  <si>
    <t>Locus_13222_Transcript_1</t>
  </si>
  <si>
    <t>null</t>
  </si>
  <si>
    <t>Unavailable</t>
  </si>
  <si>
    <t>Locus_21769_Transcript_3</t>
  </si>
  <si>
    <t>BD1G04300</t>
  </si>
  <si>
    <t>ATPase, AAA+ type, core;Magnesium chelatase, ATPase subunit D;  Magnesium chelatase, ChlI subunit</t>
  </si>
  <si>
    <t>Locus_21769_Transcript_5</t>
  </si>
  <si>
    <t>ATPase, AAA+ type, core;Magnesium chelatase, ATPase subunit D</t>
  </si>
  <si>
    <t>Locus_21769_Transcript_6</t>
  </si>
  <si>
    <t>ZM05G01950</t>
  </si>
  <si>
    <t>Locus_320_Transcript_10</t>
  </si>
  <si>
    <t>ZM04G41390</t>
  </si>
  <si>
    <t>Catalase, N-terminal;Catalase-like domain, haem-dependent;  Catalase-related immune responsive</t>
  </si>
  <si>
    <t>Locus_320_Transcript_7</t>
  </si>
  <si>
    <t>Locus_341_Transcript_1</t>
  </si>
  <si>
    <t>ZM06G25790</t>
  </si>
  <si>
    <t>Ubiquitin-conjugating enzyme/RWD-like;Ubiquitin-conjugating enzyme, E2</t>
  </si>
  <si>
    <t>Locus_3617_Transcript_4</t>
  </si>
  <si>
    <t>SB01G004210</t>
  </si>
  <si>
    <t>Zinc finger, RING-type</t>
  </si>
  <si>
    <t>Locus_3662_Transcript_1</t>
  </si>
  <si>
    <t>BD3G27278</t>
  </si>
  <si>
    <t>Ribulose bisphosphate carboxylase, large subunit, C-terminal;Ribulose bisphosphate carboxylase, large subunit, N-terminal; Ribulose bisphosphate carboxylase</t>
  </si>
  <si>
    <t>Locus_42238_Transcript_4</t>
  </si>
  <si>
    <t>SB09G026410</t>
  </si>
  <si>
    <t>Heat shock protein DnaJ;Molecular chaperone, heat shock protein, Hsp40, DnaJ;  Heat shock protein DnaJ, N-terminal</t>
  </si>
  <si>
    <t>Locus_4346_Transcript_3</t>
  </si>
  <si>
    <t>ZM10G26440</t>
  </si>
  <si>
    <t>Pyruvate/Phosphoenolpyruvate kinase, catalytic core;Pyruvate kinase;  Pyruvate kinase, barrel</t>
  </si>
  <si>
    <t>Locus_5_Transcript_192</t>
  </si>
  <si>
    <t>Locus_5_Transcript_3173</t>
  </si>
  <si>
    <t>SB01G049990</t>
  </si>
  <si>
    <t>Nascent polypeptide-associated complex NAC</t>
  </si>
  <si>
    <t>Locus_5530_Transcript_4</t>
  </si>
  <si>
    <t>Locus_59998_Transcript_1</t>
  </si>
  <si>
    <t>Locus_64206_Transcript_1</t>
  </si>
  <si>
    <t>Locus_66_Transcript_2</t>
  </si>
  <si>
    <t>SB09G026730</t>
  </si>
  <si>
    <t>Zinc finger, C2H2-like</t>
  </si>
  <si>
    <t>Locus_66_Transcript_3</t>
  </si>
  <si>
    <t>Locus_66_Transcript_4</t>
  </si>
  <si>
    <t>Locus_66_Transcript_5</t>
  </si>
  <si>
    <t>Locus_66_Transcript_6</t>
  </si>
  <si>
    <t>Locus_6796_Transcript_1</t>
  </si>
  <si>
    <t>SB01G042930</t>
  </si>
  <si>
    <t>ATPase, F1 complex, gamma subunit</t>
  </si>
  <si>
    <t>Locus_799_Transcript_2</t>
  </si>
  <si>
    <t>SB04G001950</t>
  </si>
  <si>
    <t>Aldo/keto reductase, conserved site;Aldo/keto reductase subgroup;  Aldo/keto reductase</t>
  </si>
  <si>
    <t>Locus_8089_Transcript_1</t>
  </si>
  <si>
    <t>SB04G021920</t>
  </si>
  <si>
    <t>Pectinesterase inhibitor</t>
  </si>
  <si>
    <t>Locus_8166_Transcript_1</t>
  </si>
  <si>
    <t>SB08G003963</t>
  </si>
  <si>
    <t>Ubiquinol-cytochrome C reductase hinge</t>
  </si>
  <si>
    <t>Locus_823_Transcript_16</t>
  </si>
  <si>
    <t>SB01G036580</t>
  </si>
  <si>
    <t>Ricin B-related lectin</t>
  </si>
  <si>
    <t>Locus_823_Transcript_23</t>
  </si>
  <si>
    <t>Locus_976_Transcript_1</t>
  </si>
  <si>
    <t>ZM10G06060</t>
  </si>
  <si>
    <t>ATPase, AAA-2;ATPase, AAA-type, core;  Chaperonin clpA/B</t>
  </si>
  <si>
    <t>Locus_12534_Transcript_3</t>
  </si>
  <si>
    <t>Locus_12912_Transcript_8</t>
  </si>
  <si>
    <t>SB04G026510</t>
  </si>
  <si>
    <t>Phenylalanine/histidine ammonia-lyase;L-Aspartase-like;  Phenylalanine ammonia-lyase</t>
  </si>
  <si>
    <t>Locus_1691_Transcript_1</t>
  </si>
  <si>
    <t>Locus_1691_Transcript_2</t>
  </si>
  <si>
    <t>Locus_1691_Transcript_4</t>
  </si>
  <si>
    <t>Locus_1802_Transcript_6</t>
  </si>
  <si>
    <t>SB07G024270</t>
  </si>
  <si>
    <t>O-methyltransferase, COMT, eukaryota;Plant methyltransferase dimerisation;  O-methyltransferase, family 2</t>
  </si>
  <si>
    <t>Locus_19195_Transcript_3</t>
  </si>
  <si>
    <t>SB10G002890</t>
  </si>
  <si>
    <t>Early nodulin 93 ENOD93 protein</t>
  </si>
  <si>
    <t>Locus_1988_Transcript_10</t>
  </si>
  <si>
    <t>OS10G21190</t>
  </si>
  <si>
    <t>Locus_1988_Transcript_12</t>
  </si>
  <si>
    <t>SB10G004750</t>
  </si>
  <si>
    <t>Outer mitochondrial membrane transport complex protein, Metaxin</t>
  </si>
  <si>
    <t>Locus_1988_Transcript_15</t>
  </si>
  <si>
    <t>Locus_200_Transcript_1</t>
  </si>
  <si>
    <t>SB04G029750</t>
  </si>
  <si>
    <t>Mitochondrial substrate/solute carrier;Adenine nucleotide translocator 1;  Mitochondrial substrate carrier</t>
  </si>
  <si>
    <t>Locus_200_Transcript_2</t>
  </si>
  <si>
    <t>Locus_200_Transcript_4</t>
  </si>
  <si>
    <t>Locus_20017_Transcript_3</t>
  </si>
  <si>
    <t>Locus_2045_Transcript_3</t>
  </si>
  <si>
    <t>SB01G007340</t>
  </si>
  <si>
    <t>Protein phosphatase 2C-related;Protein phosphatase 2C, manganese/magnesium aspartate binding site;  Protein phosphatase 2C</t>
  </si>
  <si>
    <t>Locus_2045_Transcript_4</t>
  </si>
  <si>
    <t>Locus_21988_Transcript_1</t>
  </si>
  <si>
    <t>SB03G013050</t>
  </si>
  <si>
    <t>Locus_22121_Transcript_1</t>
  </si>
  <si>
    <t>Locus_22121_Transcript_4</t>
  </si>
  <si>
    <t>Locus_25367_Transcript_1</t>
  </si>
  <si>
    <t>ZM07G15270</t>
  </si>
  <si>
    <t>Ctr copper transporter</t>
  </si>
  <si>
    <t>Locus_28730_Transcript_1</t>
  </si>
  <si>
    <t>SB05G022980</t>
  </si>
  <si>
    <t>RNA-binding, CRM domain</t>
  </si>
  <si>
    <t>Locus_3043_Transcript_2</t>
  </si>
  <si>
    <t>SB01G038390</t>
  </si>
  <si>
    <t>Ran binding protein 1;Pleckstrin homology-type;  Glycosyl transferase, family 8</t>
  </si>
  <si>
    <t>Locus_3043_Transcript_4</t>
  </si>
  <si>
    <t>Locus_31786_Transcript_3</t>
  </si>
  <si>
    <t>SB07G019320</t>
  </si>
  <si>
    <t>Peptidyl-prolyl cis-trans isomerase, cyclophilin-type;Cyclophilin-like</t>
  </si>
  <si>
    <t>Locus_33483_Transcript_1</t>
  </si>
  <si>
    <t>OSINDICA_06G42160</t>
  </si>
  <si>
    <t>Locus_3379_Transcript_3</t>
  </si>
  <si>
    <t>SB05G006880</t>
  </si>
  <si>
    <t>Chitinase 2</t>
  </si>
  <si>
    <t>Locus_3379_Transcript_4</t>
  </si>
  <si>
    <t>Locus_3482_Transcript_1</t>
  </si>
  <si>
    <t>SB01G033540</t>
  </si>
  <si>
    <t>Hydroxyisourate hydrolase;Oxo-4-hydroxy-4-carboxy-5-ureidoimidazoline decarboxylase; Bifunctional hydroxyisourate hydrolase/2-oxo-4-hydroxy-4-carboxy-5</t>
  </si>
  <si>
    <t>Locus_3657_Transcript_6</t>
  </si>
  <si>
    <t>ZM04G06530</t>
  </si>
  <si>
    <t>Light chain 3 (LC</t>
  </si>
  <si>
    <t>Locus_42191_Transcript_1</t>
  </si>
  <si>
    <t>Locus_442_Transcript_12</t>
  </si>
  <si>
    <t>BD1G09260</t>
  </si>
  <si>
    <t>Lipoxygenase, LH2;Lipoxygenase, C-terminal;  Lipoxygenase, plant</t>
  </si>
  <si>
    <t>Locus_442_Transcript_7</t>
  </si>
  <si>
    <t>OS03G49350</t>
  </si>
  <si>
    <t>Locus_45535_Transcript_1</t>
  </si>
  <si>
    <t>Locus_4791_Transcript_6</t>
  </si>
  <si>
    <t>SB03G029450</t>
  </si>
  <si>
    <t>Locus_4841_Transcript_14</t>
  </si>
  <si>
    <t>ZM10G12580</t>
  </si>
  <si>
    <t>aminocyclopropane-1-carboxylate oxidase</t>
  </si>
  <si>
    <t>Locus_4841_Transcript_15</t>
  </si>
  <si>
    <t>Locus_4841_Transcript_6</t>
  </si>
  <si>
    <t>Locus_5_Transcript_150</t>
  </si>
  <si>
    <t>Locus_5_Transcript_151</t>
  </si>
  <si>
    <t>Locus_5_Transcript_178</t>
  </si>
  <si>
    <t>Locus_5_Transcript_26</t>
  </si>
  <si>
    <t>Locus_5_Transcript_262</t>
  </si>
  <si>
    <t>SB00G01470</t>
  </si>
  <si>
    <t>Locus_5_Transcript_328</t>
  </si>
  <si>
    <t>SB01G024170</t>
  </si>
  <si>
    <t>Locus_5_Transcript_3283</t>
  </si>
  <si>
    <t>Locus_5_Transcript_3416</t>
  </si>
  <si>
    <t>Locus_5_Transcript_343</t>
  </si>
  <si>
    <t>Locus_5_Transcript_386</t>
  </si>
  <si>
    <t>Locus_5_Transcript_470</t>
  </si>
  <si>
    <t>Locus_5_Transcript_52</t>
  </si>
  <si>
    <t>Locus_5_Transcript_526</t>
  </si>
  <si>
    <t>OS09G01000</t>
  </si>
  <si>
    <t>Locus_5_Transcript_66</t>
  </si>
  <si>
    <t>Locus_50081_Transcript_1</t>
  </si>
  <si>
    <t>Locus_545_Transcript_5</t>
  </si>
  <si>
    <t>Locus_58_Transcript_2</t>
  </si>
  <si>
    <t>OSINDICA_01G12060</t>
  </si>
  <si>
    <t>Locus_58_Transcript_3</t>
  </si>
  <si>
    <t>Locus_58_Transcript_4</t>
  </si>
  <si>
    <t>Locus_60039_Transcript_1</t>
  </si>
  <si>
    <t>OSINDICA_10G16150</t>
  </si>
  <si>
    <t>Locus_61174_Transcript_1</t>
  </si>
  <si>
    <t>OSINDICA_06G42140</t>
  </si>
  <si>
    <t>Locus_61328_Transcript_1</t>
  </si>
  <si>
    <t>Locus_62221_Transcript_3</t>
  </si>
  <si>
    <t>Locus_6301_Transcript_2</t>
  </si>
  <si>
    <t>SB03G039860</t>
  </si>
  <si>
    <t>Locus_704_Transcript_8</t>
  </si>
  <si>
    <t>SB09G028400</t>
  </si>
  <si>
    <t>Locus_7083_Transcript_6</t>
  </si>
  <si>
    <t>SB06G034170</t>
  </si>
  <si>
    <t xml:space="preserve">Amine oxidase;Cyclin-like F-box;  Flavin-containing amine oxidase </t>
  </si>
  <si>
    <t>Locus_7403_Transcript_1</t>
  </si>
  <si>
    <t>SB01G020910</t>
  </si>
  <si>
    <t>ATPase, AAA-type, core;ATPase, AAA+ type, core;  ATPase, AAA-type, CDC48</t>
  </si>
  <si>
    <t>Locus_7954_Transcript_2</t>
  </si>
  <si>
    <t>Locus_7963_Transcript_2</t>
  </si>
  <si>
    <t>SB02G009660</t>
  </si>
  <si>
    <t>Uncharacterised protein family UPF0497, trans-membrane plant;Uncharacterised protein family UPF0497, trans-membrane plant subgroup</t>
  </si>
  <si>
    <t>Locus_7963_Transcript_5</t>
  </si>
  <si>
    <t>Locus_861_Transcript_1</t>
  </si>
  <si>
    <t>ZM05G01740</t>
  </si>
  <si>
    <t>Ribosomal protein S26e</t>
  </si>
  <si>
    <t>Locus_9133_Transcript_10</t>
  </si>
  <si>
    <t>SB01G047120</t>
  </si>
  <si>
    <t>Pheophorbide a oxygenase;Rieske [2Fe-2S] iron-sulphur domain</t>
  </si>
  <si>
    <t>Locus_9133_Transcript_12</t>
  </si>
  <si>
    <t>Locus_9133_Transcript_9</t>
  </si>
  <si>
    <t>Locus_926_Transcript_1</t>
  </si>
  <si>
    <t>SB10G027660</t>
  </si>
  <si>
    <t>Protein of unknown function wound-induced</t>
  </si>
  <si>
    <t>Locus_9326_Transcript_5</t>
  </si>
  <si>
    <t>SB02G031030</t>
  </si>
  <si>
    <t>Triosephosphate isomerase, active site;Triosephosphate isomerase;  Aldolase-type TIM barrel</t>
  </si>
  <si>
    <t>Locus_9539_Transcript_15</t>
  </si>
  <si>
    <t>OSINDICA_10G16160</t>
  </si>
  <si>
    <t>Locus_5_Transcript_3580</t>
  </si>
  <si>
    <t>SB00G01210</t>
  </si>
  <si>
    <t>Locus_5_Transcript_3581</t>
  </si>
  <si>
    <t>SB00G01995</t>
  </si>
  <si>
    <t>Locus_5_Transcript_3582</t>
  </si>
  <si>
    <t>OSINDICA_03G21260</t>
  </si>
  <si>
    <t>Sucrose synthase, plant/cyanobacteria;Glycosyl transferase, group 1</t>
  </si>
  <si>
    <t>Locus_5_Transcript_3584</t>
  </si>
  <si>
    <t>SB00G01935</t>
  </si>
  <si>
    <t>Locus_5_Transcript_3585</t>
  </si>
  <si>
    <t>ZM02G34990</t>
  </si>
  <si>
    <t>MOSC, N-terminal beta barrel;Pyruvate kinase, beta-barrel-like;  Molybdenum cofactor sulfurase, C-terminal</t>
  </si>
  <si>
    <t>Mock Rep 1-RPKM</t>
  </si>
  <si>
    <t>Infected Rep 1-RPKM</t>
  </si>
  <si>
    <t>Mock Rep 2-RPKM</t>
  </si>
  <si>
    <t>Infected Rep 2-RPKM</t>
  </si>
  <si>
    <t>Sbi ID</t>
  </si>
  <si>
    <t>sRNA library</t>
  </si>
  <si>
    <t>Transcriptome data</t>
  </si>
  <si>
    <t>Mock-siRNA (unique)</t>
  </si>
  <si>
    <t>Infected-siRNA(unique)</t>
  </si>
  <si>
    <t>Mock-siRNA (RPM)</t>
  </si>
  <si>
    <t>Infected-siRNA (RPM)</t>
  </si>
  <si>
    <t>UPE</t>
  </si>
  <si>
    <t>Inhibition</t>
  </si>
  <si>
    <t>Multiplicity</t>
  </si>
  <si>
    <t>1.0</t>
  </si>
  <si>
    <t>Cleavage</t>
  </si>
  <si>
    <t>1.5</t>
  </si>
  <si>
    <t>2.5</t>
  </si>
  <si>
    <t>miRNA_Acc.</t>
  </si>
  <si>
    <t>Target_Acc.</t>
  </si>
  <si>
    <t>Expectation</t>
  </si>
  <si>
    <t>miRNA_start</t>
  </si>
  <si>
    <t>miRNA_end</t>
  </si>
  <si>
    <t>Target_start</t>
  </si>
  <si>
    <t>Target_end</t>
  </si>
  <si>
    <t>miRNA_aligned_fragment</t>
  </si>
  <si>
    <t>Target_aligned_fragment</t>
  </si>
  <si>
    <t>Target_Desc.</t>
  </si>
  <si>
    <t>-1.0</t>
  </si>
  <si>
    <t>0.0</t>
  </si>
  <si>
    <t>CA212131</t>
  </si>
  <si>
    <t>2.0</t>
  </si>
  <si>
    <t>UGGUUGAUUGGGUGGUCAGGC</t>
  </si>
  <si>
    <t>GAAUGACCACCCAAUCAACCU</t>
  </si>
  <si>
    <t>weakly similar to UniRef100_A0S5Z4 Cluster: Peroxidase; n=1; Sesamum indicum|Rep: Peroxidase - Sesamum indicum (Oriental sesame) (Gingelly), partial (32%)</t>
  </si>
  <si>
    <t>CA113812</t>
  </si>
  <si>
    <t>AUCUGCCCACCCAACCAACCA</t>
  </si>
  <si>
    <t>homologue to UniRef100_A2ICY1 Cluster: Chitinase; n=1; Bacillus thuringiensis|Rep: Chitinase - Bacillus thuringiensis, partial (2%)</t>
  </si>
  <si>
    <t>TC138058</t>
  </si>
  <si>
    <t>weakly similar to UniRef100_A6PRL1 Cluster: Membrane protein-like protein precursor; n=1; Victivallis vadensis ATCC BAA-548|Rep: Membrane protein-like protein precursor - Victivallis vadensis ATCC BAA-548, partial (3%)</t>
  </si>
  <si>
    <t>CA102893</t>
  </si>
  <si>
    <t>3.0</t>
  </si>
  <si>
    <t>GAAGGACCACCCAAUCAACCU</t>
  </si>
  <si>
    <t>similar to UniRef100_A0S5Z4 Cluster: Peroxidase; n=1; Sesamum indicum|Rep: Peroxidase - Sesamum indicum (Oriental sesame) (Gingelly), partial (44%)</t>
  </si>
  <si>
    <t>TC152527</t>
  </si>
  <si>
    <t>UUUCGUCUAUGGCUUUUGAUG</t>
  </si>
  <si>
    <t>AAUCAAAGGCCAUCGACGAAA</t>
  </si>
  <si>
    <t>weakly similar to UniRef100_Q10HT0 Cluster: Nuf2 family protein, expressed; n=1; Oryza sativa Japonica Group|Rep: Nuf2 family protein, expressed - Oryza sativa subsp. japonica (Rice), partial (39%)</t>
  </si>
  <si>
    <r>
      <t xml:space="preserve">Table S2: </t>
    </r>
    <r>
      <rPr>
        <sz val="11"/>
        <color indexed="8"/>
        <rFont val="Times New Roman"/>
        <family val="1"/>
      </rPr>
      <t>Results of the pipeline to identify lincRNAs in sugarcane.</t>
    </r>
  </si>
  <si>
    <r>
      <t xml:space="preserve">Table S1: </t>
    </r>
    <r>
      <rPr>
        <sz val="11"/>
        <color indexed="8"/>
        <rFont val="Times New Roman"/>
        <family val="1"/>
      </rPr>
      <t>Summary of sequencing data from Rep 2 of the small RNA library.</t>
    </r>
  </si>
  <si>
    <t>ID new</t>
  </si>
  <si>
    <t>Hairpin % G/C content</t>
  </si>
  <si>
    <t>Adjusted MFE</t>
  </si>
  <si>
    <t>MFEI</t>
  </si>
  <si>
    <t>CA238633</t>
  </si>
  <si>
    <t>AAAUUUUUUGAAUAAGACGAGU</t>
  </si>
  <si>
    <t>ACUCGUCUUAUUCAAAAAAUUU</t>
  </si>
  <si>
    <t>UniRef100_O36398 Cluster: R-transactivator; n=1; Alcelaphine herpesvirus 1|Rep: R-transactivator - Alcelaphine, partial (1%)</t>
  </si>
  <si>
    <t>CA238270</t>
  </si>
  <si>
    <t>similar to UniRef100_A4AJE4 Cluster: Threonine dehydratase; n=1; marine actinobacterium PHSC20C1|Rep: Threonine dehydratase - marine actinobacterium PHSC20C1, partial (5%)</t>
  </si>
  <si>
    <t>CA071235</t>
  </si>
  <si>
    <t>AAUUGCAUUUGUGAACUUGUA</t>
  </si>
  <si>
    <t>UACAAGUUCACAAAUGCAAUU</t>
  </si>
  <si>
    <t>homologue to UniRef100_Q7XD60 Cluster: HAT family dimerisation domain containing protein; n=1; Oryza sativa Japonica Group|Rep: HAT family dimerisation domain containing protein - Oryza sativa subsp. japonica (Rice), partial (3%)</t>
  </si>
  <si>
    <t>CN608955</t>
  </si>
  <si>
    <t>ACCUAGAAAAGCCAGAACGAC</t>
  </si>
  <si>
    <t>GUCGUUCUGGCUUUUCUAGGU</t>
  </si>
  <si>
    <t>CA212178</t>
  </si>
  <si>
    <t>AGACAAAUUUAUUAAGCCUAA</t>
  </si>
  <si>
    <t>UUAGGCUUAAUAAAUUUGUCU</t>
  </si>
  <si>
    <t>TC149030</t>
  </si>
  <si>
    <t>AUGGUGCUGAACGAGCGAGCC</t>
  </si>
  <si>
    <t>GGCUCGCUCGUUCAGCACCAU</t>
  </si>
  <si>
    <t>weakly similar to UniRef100_Q0DJF4 Cluster: Os05g0293200 protein; n=1; Oryza sativa Japonica Group|Rep: Os05g0293200 protein - Oryza sativa subsp. japonica (Rice), partial (15%)</t>
  </si>
  <si>
    <t>CA249503</t>
  </si>
  <si>
    <t>AUUGGAUCAUAUAUAACUUAG</t>
  </si>
  <si>
    <t>CUAAGUUAUAUAUGAUCCAAU</t>
  </si>
  <si>
    <t>CA205211</t>
  </si>
  <si>
    <t>CACAUCAAUCAUUCGGGCGUGG</t>
  </si>
  <si>
    <t>CCACGCCCGAAUGAUUGAUGUG</t>
  </si>
  <si>
    <t>CA136228</t>
  </si>
  <si>
    <t>CCUGAACUUUGCAAAACCGGC</t>
  </si>
  <si>
    <t>GCCGGUUUUGCAAAGUUCAGG</t>
  </si>
  <si>
    <t>similar to UniRef100_Q1AKH8 Cluster: Reverse transcriptase family member; n=1; Glycine max|Rep: Reverse transcriptase family member - Glycine max (Soybean), partial (7%)</t>
  </si>
  <si>
    <t>CA208275</t>
  </si>
  <si>
    <t>GUCGGUUUUGCAAAGUUCAGG</t>
  </si>
  <si>
    <t>TC139165</t>
  </si>
  <si>
    <t>CCUUCGGGUGGAACUGCCUGGG</t>
  </si>
  <si>
    <t>CCUAGGCAGUUCCACCCGAAGG</t>
  </si>
  <si>
    <t>similar to UniRef100_Q9M0Z9 Cluster: Sugar transporter ERD6-like 15; n=1; Arabidopsis thaliana|Rep: Sugar transporter ERD6-like 15 - Arabidopsis thaliana (Mouse-ear cress), partial (5%)</t>
  </si>
  <si>
    <t>CA099701</t>
  </si>
  <si>
    <t>CGGACGGGUCGACGGAGAGCG</t>
  </si>
  <si>
    <t>CGCUCUCCGUCGACCCGUCCG</t>
  </si>
  <si>
    <t>similar to UniRef100_Q0DVF9 Cluster: Os03g0131600 protein; n=1; Oryza sativa Japonica Group|Rep: Os03g0131600 protein - Oryza sativa subsp. japonica (Rice), partial (7%)</t>
  </si>
  <si>
    <t>CGGACGGGUCGACGGAGAGCGC</t>
  </si>
  <si>
    <t>GCGCUCUCCGUCGACCCGUCCG</t>
  </si>
  <si>
    <t>BQ533852</t>
  </si>
  <si>
    <t>GAACCGGCAGUGAUAAGUGGA</t>
  </si>
  <si>
    <t>UCCACUUAUCACUGCCGGUUC</t>
  </si>
  <si>
    <t>GCUCCAGGUGCGGCAUAUGUGG</t>
  </si>
  <si>
    <t>AGACAUAUGCCGCACCUGGAGC</t>
  </si>
  <si>
    <t>TC152760</t>
  </si>
  <si>
    <t>GCUCCUUGACGAAGGCCAGGC</t>
  </si>
  <si>
    <t>GCCUGGCCUUCGUCAAGGAGC</t>
  </si>
  <si>
    <t>similar to UniRef100_Q0J6Y6 Cluster: Os08g0248500 protein; n=1; Oryza sativa Japonica Group|Rep: Os08g0248500 protein - Oryza sativa subsp. japonica (Rice), partial (14%)</t>
  </si>
  <si>
    <t>TC133032</t>
  </si>
  <si>
    <t>GGCAGAGCUCGCCGCCGUCGAG</t>
  </si>
  <si>
    <t>CUCGACGGCGGCGAGCUCUGCC</t>
  </si>
  <si>
    <t>similar to UniRef100_A4S6V1 Cluster: Predicted protein; n=1; Ostreococcus lucimarinus CCE9901|Rep: Predicted protein - Ostreococcus lucimarinus (strain CCE9901), partial (5%)</t>
  </si>
  <si>
    <t>CO373576</t>
  </si>
  <si>
    <t>GGGAUGUAGUAGACACCGGUG</t>
  </si>
  <si>
    <t>CACCGGUGUCUACUACAUCCC</t>
  </si>
  <si>
    <t>similar to UniRef100_Q0J6Y6 Cluster: Os08g0248500 protein; n=1; Oryza sativa Japonica Group|Rep: Os08g0248500 protein - Oryza sativa subsp. japonica (Rice), partial (6%)</t>
  </si>
  <si>
    <t>BQ534683</t>
  </si>
  <si>
    <t>GUAUGAGCCCCGUGGACUAGCC</t>
  </si>
  <si>
    <t>GGCUAGUCCACGGGGCUCAUAC</t>
  </si>
  <si>
    <t>homologue to emb|Z00028.1|CHZMRRNA Zea mays chloroplast rRNA-operon, partial (4%)</t>
  </si>
  <si>
    <t>CA125738</t>
  </si>
  <si>
    <t>homologue to emb|Z00028.1|CHZMRRNA Zea mays chloroplast rRNA-operon, partial (6%)</t>
  </si>
  <si>
    <t>TC147232</t>
  </si>
  <si>
    <t>homologue to UniRef100_A4QMC1 Cluster: ORF61c; n=1; Pinus koraiensis|Rep: ORF61c - Pinus koraiensis (Korean pine), partial (98%)</t>
  </si>
  <si>
    <t>GUUGAGCUCCUUGACGAAGGC</t>
  </si>
  <si>
    <t>GCCUUCGUCAAGGAGCUCAAC</t>
  </si>
  <si>
    <t>DN194970</t>
  </si>
  <si>
    <t>UACCUCACCCGGAUGUGCUUGC</t>
  </si>
  <si>
    <t>GCAAGCACAUCCGGGUGAGGUA</t>
  </si>
  <si>
    <t>homologue to UniRef100_Q0DIM5 Cluster: Os05g0376700 protein; n=1; Oryza sativa Japonica Group|Rep: Os05g0376700 protein - Oryza sativa subsp. japonica (Rice), partial (8%)</t>
  </si>
  <si>
    <t>CA300616</t>
  </si>
  <si>
    <t>similar to UniRef100_Q0E147 Cluster: Os02g0491900 protein; n=1; Oryza sativa Japonica Group|Rep: Os02g0491900 protein - Oryza sativa subsp. japonica (Rice), partial (9%)</t>
  </si>
  <si>
    <t>CA076329</t>
  </si>
  <si>
    <t>UACGACUGAGCUGCAUCAGGGC</t>
  </si>
  <si>
    <t>GCCCUGAUGCAGCUCAGUCGUA</t>
  </si>
  <si>
    <t>CA167229</t>
  </si>
  <si>
    <t>UUAGCCUCGAUGGGCAAGUGG</t>
  </si>
  <si>
    <t>CCACUUGCCCAUCGAGGCUAA</t>
  </si>
  <si>
    <t>similar to UniRef100_Q1AKH8 Cluster: Reverse transcriptase family member; n=1; Glycine max|Rep: Reverse transcriptase family member - Glycine max (Soybean), partial (12%)</t>
  </si>
  <si>
    <t>TC120409</t>
  </si>
  <si>
    <t>DN234865</t>
  </si>
  <si>
    <t>UUGAUGACAACCAACUUAGGC</t>
  </si>
  <si>
    <t>GCCUAAGUUGGUUGUCAUCAA</t>
  </si>
  <si>
    <t>TC132501</t>
  </si>
  <si>
    <t>UUUUGGUCAAACUUGAGAUGC</t>
  </si>
  <si>
    <t>GCAUCUCAAGUUUGACCAAAA</t>
  </si>
  <si>
    <t>similar to UniRef100_A7PCX3 Cluster: Chromosome chr17 scaffold_12, whole genome shotgun sequence; n=1; Vitis vinifera|Rep: Chromosome chr17 scaffold_12, whole genome shotgun sequence - Vitis vinifera (Grape), partial (5%)</t>
  </si>
  <si>
    <t>CA296316</t>
  </si>
  <si>
    <t>AAUCCACAUGUAUUGAAGUGG</t>
  </si>
  <si>
    <t>CUACUCCAAUACAUGUGGAUU</t>
  </si>
  <si>
    <t>TC125281</t>
  </si>
  <si>
    <t>AAUCCACAUGUGUUAGAGUGG</t>
  </si>
  <si>
    <t>CCACUCCAACACAUGUGGAUU</t>
  </si>
  <si>
    <t>similar to UniRef100_Q2R3L9 Cluster: Expressed protein; n=1; Oryza sativa Japonica Group|Rep: Expressed protein - Oryza sativa subsp. japonica (Rice), partial (3%)</t>
  </si>
  <si>
    <t>CA113506</t>
  </si>
  <si>
    <t>AAUCCAUGUGUGUUGGGGUGG</t>
  </si>
  <si>
    <t>CCACUCCAACACACAUGGAUU</t>
  </si>
  <si>
    <t>similar to UniRef100_Q0IXG5 Cluster: Os10g0439600 protein; n=1; Oryza sativa Japonica Group|Rep: Os10g0439600 protein - Oryza sativa subsp. japonica (Rice), partial (41%)</t>
  </si>
  <si>
    <t>TC127982</t>
  </si>
  <si>
    <t>ACACUUUUAAUGGGACGGAGG</t>
  </si>
  <si>
    <t>UUUUCGUCCCAUUAAAAGUGU</t>
  </si>
  <si>
    <t>homologue to UniRef100_Q41783 Cluster: Tubulin beta-6 chain; n=1; Zea mays|Rep: Tubulin beta-6 chain - Zea mays (Maize), partial (29%)</t>
  </si>
  <si>
    <t>TC149687</t>
  </si>
  <si>
    <t>AGACAGUGCUCCUCCGGUGCC</t>
  </si>
  <si>
    <t>GGCACCGGAGGAGCACUGUCC</t>
  </si>
  <si>
    <t>similar to UniRef100_Q2IMJ3 Cluster: LigA; n=1; Anaeromyxobacter dehalogenans 2CP-C|Rep: LigA - Anaeromyxobacter dehalogenans (strain 2CP-C), partial (3%)</t>
  </si>
  <si>
    <t>CA238683</t>
  </si>
  <si>
    <t>CAGCGUCGGAGACCGCGGUCGG</t>
  </si>
  <si>
    <t>CCAACCGCAGUCUCCGACGCUG</t>
  </si>
  <si>
    <t>TC154712</t>
  </si>
  <si>
    <t>GCCGGUCUUGCAAAGUUCAGG</t>
  </si>
  <si>
    <t>similar to UniRef100_Q6K907 Cluster: Rjs-like protein; n=1; Oryza sativa Japonica Group|Rep: Rjs-like protein - Oryza sativa subsp. japonica (Rice), partial (13%)</t>
  </si>
  <si>
    <t>TC142965</t>
  </si>
  <si>
    <t>CGUAGACUAAGAAGAACGGAGU</t>
  </si>
  <si>
    <t>ACUCCAUUCUUCUUAGUCUACG</t>
  </si>
  <si>
    <t>similar to UniRef100_Q9ATW2 Cluster: RIRE gag/pol protein; n=1; Zea mays|Rep: RIRE gag/pol protein - Zea mays (Maize), partial (78%)</t>
  </si>
  <si>
    <t>CA073751</t>
  </si>
  <si>
    <t>GAUGGAUGAGGUCACAAGGGAC</t>
  </si>
  <si>
    <t>GUCUCUUGUGACCUCAUCCAUC</t>
  </si>
  <si>
    <t>homologue to UniRef100_Q6JN51 Cluster: Ethylene receptor; n=1; Zea mays|Rep: Ethylene receptor - Zea mays (Maize), partial (11%)</t>
  </si>
  <si>
    <t>TC143697</t>
  </si>
  <si>
    <t>UCCAGGCCUUCGUCAAGGAGC</t>
  </si>
  <si>
    <t>similar to UniRef100_Q0JDF4 Cluster: Os04g0407900 protein; n=1; Oryza sativa Japonica Group|Rep: Os04g0407900 protein - Oryza sativa subsp. japonica (Rice), partial (67%)</t>
  </si>
  <si>
    <t>GE324983</t>
  </si>
  <si>
    <t>CAUCGGUGUCUACUACAUCCC</t>
  </si>
  <si>
    <t>similar to UniRef100_Q0J6Y6 Cluster: Os08g0248500 protein; n=1; Oryza sativa Japonica Group|Rep: Os08g0248500 protein - Oryza sativa subsp. japonica (Rice), partial (7%)</t>
  </si>
  <si>
    <t>GCCCUGAUACAGCUCAGUCGUA</t>
  </si>
  <si>
    <t>TC154819</t>
  </si>
  <si>
    <t>weakly similar to UniRef100_Q0DJF4 Cluster: Os05g0293200 protein; n=1; Oryza sativa Japonica Group|Rep: Os05g0293200 protein - Oryza sativa subsp. japonica (Rice), partial (17%)</t>
  </si>
  <si>
    <t>TC155052</t>
  </si>
  <si>
    <t>similar to UniRef100_Q0DS16 Cluster: Os03g0339100 protein; n=2; Oryza sativa Japonica Group|Rep: Os03g0339100 protein - Oryza sativa subsp. japonica (Rice), partial (29%)</t>
  </si>
  <si>
    <t>TC152149</t>
  </si>
  <si>
    <t>weakly similar to UniRef100_Q0DJF4 Cluster: Os05g0293200 protein; n=1; Oryza sativa Japonica Group|Rep: Os05g0293200 protein - Oryza sativa subsp. japonica (Rice), partial (14%)</t>
  </si>
  <si>
    <t>TC128709</t>
  </si>
  <si>
    <t>CA117084</t>
  </si>
  <si>
    <t>similar to UniRef100_Q7XBW4 Cluster: Expressed protein; n=2; Oryza sativa|Rep: Expressed protein - Oryza sativa subsp. japonica (Rice), partial (6%)</t>
  </si>
  <si>
    <t>CA265790</t>
  </si>
  <si>
    <t>UCUCUGUAAAAUUUGGCGGUA</t>
  </si>
  <si>
    <t>AGCGGCCAAAUUUUACAGAGA</t>
  </si>
  <si>
    <t>homologue to UniRef100_A7QS17 Cluster: Chromosome undetermined scaffold_155, whole genome shotgun sequence; n=1; Vitis vinifera|Rep: Chromosome undetermined scaffold_155, whole genome shotgun sequence - Vitis vinifera (Grape), partial (8%)</t>
  </si>
  <si>
    <t>TC144699</t>
  </si>
  <si>
    <t>UGGCACGACAAAAAGCUCGCA</t>
  </si>
  <si>
    <t>CACGAGUUUUUUGUCGUGCCA</t>
  </si>
  <si>
    <t>similar to UniRef100_A7QBQ6 Cluster: Chromosome chr1 scaffold_75, whole genome shotgun sequence; n=1; Vitis vinifera|Rep: Chromosome chr1 scaffold_75, whole genome shotgun sequence - Vitis vinifera (Grape), partial (95%)</t>
  </si>
  <si>
    <t>CA094606</t>
  </si>
  <si>
    <t>CCACUUUCCCAUCGAGGCUAA</t>
  </si>
  <si>
    <t>CA121526</t>
  </si>
  <si>
    <t>GCAUCUUAAGUUUGACCAAAA</t>
  </si>
  <si>
    <t>homologue to UniRef100_Q0J2W7 Cluster: Os09g0287300 protein; n=1; Oryza sativa Japonica Group|Rep: Os09g0287300 protein - Oryza sativa subsp. japonica (Rice), partial (65%)</t>
  </si>
  <si>
    <t>CA267428</t>
  </si>
  <si>
    <t>GCAUCUCAAGUUUGACCAAAU</t>
  </si>
  <si>
    <t>similar to UniRef100_A8V924 Cluster: Drug resistance transporter, Bcr/CflA subfamily; n=1; Anaeromyxobacter sp. K|Rep: Drug resistance transporter, Bcr/CflA subfamily - Anaeromyxobacter sp. K, partial (4%)</t>
  </si>
  <si>
    <t>CA238224</t>
  </si>
  <si>
    <t>ACAUCUUAAGUUUGACCAAAA</t>
  </si>
  <si>
    <t>CA287554</t>
  </si>
  <si>
    <t>GGAUCUCAAGUUUGACCAAAU</t>
  </si>
  <si>
    <t>UniRef100_A7QNI4 Cluster: 2-C-methyl-D-erythritol 2,4-cyclodiphosphate synthase; n=1; Vitis vinifera|Rep: 2-C-methyl-D-erythritol 2,4-cyclodiphosphate synthase - Vitis vinifera (Grape), partial (10%)</t>
  </si>
  <si>
    <t>CA283028</t>
  </si>
  <si>
    <t>CA241027</t>
  </si>
  <si>
    <t>similar to UniRef100_Q4J9P7 Cluster: Phospholipase; n=1; Sulfolobus acidocaldarius|Rep: Phospholipase - Sulfolobus acidocaldarius, partial (4%)</t>
  </si>
  <si>
    <t>CA214874</t>
  </si>
  <si>
    <t>GAAUCUCAAGUUUGACCAAAU</t>
  </si>
  <si>
    <t>AAUCCACAUGCGUUGGAGUGG</t>
  </si>
  <si>
    <t>Translation</t>
  </si>
  <si>
    <t>CA169469</t>
  </si>
  <si>
    <t>CCACUUCAACACAUGUGGAUU</t>
  </si>
  <si>
    <t>similar to UniRef100_A8Q403 Cluster: Nematode cuticle collagen N-terminal domain containing protein; n=1; Brugia malayi|Rep: Nematode cuticle collagen N-terminal domain containing protein - Brugia malayi (Filarial nematode worm), partial (5%)</t>
  </si>
  <si>
    <t>CA260383</t>
  </si>
  <si>
    <t>CCUCCGUCCCAUUGAAAGUGU</t>
  </si>
  <si>
    <t>weakly similar to UniRef100_A1BQV1 Cluster: Cytochrome P450 CYP51H10; n=1; Avena strigosa|Rep: Cytochrome P450 CYP51H10 - Avena strigosa (black oat), partial (22%)</t>
  </si>
  <si>
    <t>CA283628</t>
  </si>
  <si>
    <t>similar to UniRef100_Q9FQA8 Cluster: Glutathione S-transferase GST 31; n=1; Zea mays|Rep: Glutathione S-transferase GST 31 - Zea mays (Maize), partial (59%)</t>
  </si>
  <si>
    <t>CA232850</t>
  </si>
  <si>
    <t>homologue to UniRef100_Q0JL44 Cluster: Os01g0624500 protein; n=1; Oryza sativa Japonica Group|Rep: Os01g0624500 protein - Oryza sativa subsp. japonica (Rice), partial (23%)</t>
  </si>
  <si>
    <t>CA222833</t>
  </si>
  <si>
    <t>ACAUCCUUUUUGGGACGGAGG</t>
  </si>
  <si>
    <t>CCUCCGUCCCAAAAAGAAUGU</t>
  </si>
  <si>
    <t>weakly similar to UniRef100_A7P530 Cluster: Chromosome chr4 scaffold_6, whole genome shotgun sequence; n=1; Vitis vinifera|Rep: Chromosome chr4 scaffold_6, whole genome shotgun sequence - Vitis vinifera (Grape), partial (10%)</t>
  </si>
  <si>
    <t>CA224947</t>
  </si>
  <si>
    <t>GUCGUUCUGGCUUUUCUAGCU</t>
  </si>
  <si>
    <t>UniRef100_UPI00015DD466 Cluster: peptidase M23 domain protein; n=1; Acaryochloris marina MBIC11017|Rep: peptidase M23 domain protein - Acaryochloris marina MBIC11017, partial (5%)</t>
  </si>
  <si>
    <t>CA292478</t>
  </si>
  <si>
    <t>CUAGGCUUAAUAGAUUUGUCU</t>
  </si>
  <si>
    <t>similar to UniRef100_Q9SJE4 Cluster: T27G7.16; n=1; Arabidopsis thaliana|Rep: T27G7.16 - Arabidopsis thaliana (Mouse-ear cress), partial (10%)</t>
  </si>
  <si>
    <t>TC148316</t>
  </si>
  <si>
    <t>UUAGGCUUAAAAAAUUUGUCU</t>
  </si>
  <si>
    <t>similar to UniRef100_A4TMT5 Cluster: Membrane protein; n=8; Yersinia|Rep: Membrane protein - Yersinia pestis (strain Pestoides F), partial (6%)</t>
  </si>
  <si>
    <t>CA168146</t>
  </si>
  <si>
    <t>UUAGGCUUAAUAAAUUCGUCU</t>
  </si>
  <si>
    <t>GGCUCGCUCAUUCAGCACCAU</t>
  </si>
  <si>
    <t>CA122989</t>
  </si>
  <si>
    <t>CACGGGUUCUGGAACGAAGGC</t>
  </si>
  <si>
    <t>GCCUUCGUUUCAGAACCCGUG</t>
  </si>
  <si>
    <t>weakly similar to UniRef100_Q948Y7 Cluster: VMP3 protein; n=1; Volvox carteri f. nagariensis|Rep: VMP3 protein - Volvox carteri f. nagariensis, partial (5%)</t>
  </si>
  <si>
    <t>CA121528</t>
  </si>
  <si>
    <t>GCCGGUUUUGCAAAGUUUAGG</t>
  </si>
  <si>
    <t>CA258077</t>
  </si>
  <si>
    <t>GCCGGUUUUACAAAGUUCAGG</t>
  </si>
  <si>
    <t>similar to UniRef100_A9IMX4 Cluster: Beta-lactam antibiotic acylase family protein; n=1; Bordetella petrii|Rep: Beta-lactam, partial (1%)</t>
  </si>
  <si>
    <t>GAACUGCCUGGGGAGACGAUAG</t>
  </si>
  <si>
    <t>CUAUCGUCUCCCUAGGCAGUUC</t>
  </si>
  <si>
    <t>CA263233</t>
  </si>
  <si>
    <t>GACGUGGUAGCACCUUGGCGC</t>
  </si>
  <si>
    <t>AUGCCAAGGUGCUGCCACGUC</t>
  </si>
  <si>
    <t>CA115704</t>
  </si>
  <si>
    <t>GCCUGGCCUUCGCCAAGGAGC</t>
  </si>
  <si>
    <t>CA196875</t>
  </si>
  <si>
    <t>TC144248</t>
  </si>
  <si>
    <t>TC117038</t>
  </si>
  <si>
    <t>homologue to UniRef100_Q9M7S2 Cluster: 4-coumarate--CoA ligase 4CL2; n=1; Lolium perenne|Rep: 4-coumarate--CoA ligase 4CL2 - Lolium perenne (Perennial ryegrass), partial (41%)</t>
  </si>
  <si>
    <t>TC128632</t>
  </si>
  <si>
    <t>GCCCUGAUGCAGCUCCGUCGUA</t>
  </si>
  <si>
    <t>similar to UniRef100_Q0DJF4 Cluster: Os05g0293200 protein; n=1; Oryza sativa Japonica Group|Rep: Os05g0293200 protein - Oryza sativa subsp. japonica (Rice), partial (15%)</t>
  </si>
  <si>
    <t>TC150157</t>
  </si>
  <si>
    <t>UAGAGAGGUUUAGAUCUGUUC</t>
  </si>
  <si>
    <t>GGACAGAUCUAAACCACUCUA</t>
  </si>
  <si>
    <t>weakly similar to UniRef100_Q53NQ7 Cluster: Protein-tyrosine phosphatase; n=1; Oryza sativa Japonica Group|Rep: Protein-tyrosine phosphatase - Oryza sativa subsp. japonica (Rice), partial (19%)</t>
  </si>
  <si>
    <t>UGGACGGCAGUCAUCACCGCC</t>
  </si>
  <si>
    <t>GGCGGUGAUGACCGCCGUCCA</t>
  </si>
  <si>
    <t>UGGUGGUUGUCGCAGAAAUCC</t>
  </si>
  <si>
    <t>AGAUUUCUGCGACAACCAUCA</t>
  </si>
  <si>
    <t>CA210836</t>
  </si>
  <si>
    <t>UUCGAGACUGAAUUCGUUUAG</t>
  </si>
  <si>
    <t>CUAAACGAAUUUAGUCUCGAA</t>
  </si>
  <si>
    <t>CA157445</t>
  </si>
  <si>
    <t>UUUAUAGAUUCGUCUCGCAAA</t>
  </si>
  <si>
    <t>UUUGCGAGACGAAUCUAUUAA</t>
  </si>
  <si>
    <t>TC135499</t>
  </si>
  <si>
    <t>GCAUCUCAAGUUUAACCAAAA</t>
  </si>
  <si>
    <t>DV730550</t>
  </si>
  <si>
    <t>AC-CGUGCUAUUCAAAAAAUUU</t>
  </si>
  <si>
    <t>weakly similar to UniRef100_Q2QW81 Cluster: HAT family dimerisation domain containing protein; n=1; Oryza sativa Japonica Group|Rep: HAT family dimerisation domain containing protein - Oryza sativa subsp. japonica (Rice), partial (5%)</t>
  </si>
  <si>
    <t>TC149759</t>
  </si>
  <si>
    <t>AACAUUUAGGGAUGGUGUGAG</t>
  </si>
  <si>
    <t>CUCCCUCCAUCCCUAAAUGUU</t>
  </si>
  <si>
    <t>similar to UniRef100_Q0DI02 Cluster: Os05g0427300 protein; n=1; Oryza sativa Japonica Group|Rep: Os05g0427300 protein - Oryza sativa subsp. japonica (Rice), partial (95%)</t>
  </si>
  <si>
    <t>AAUCCACAUGUGUUAGGGUGG</t>
  </si>
  <si>
    <t>CA253323</t>
  </si>
  <si>
    <t>GUUGUUCAGGCUUUUCUAGGU</t>
  </si>
  <si>
    <t>UniRef100_A7T1X0 Cluster: Predicted protein; n=1; Nematostella vectensis|Rep: Predicted protein - Nematostella vectensis (Starlet sea anemone), partial (19%)</t>
  </si>
  <si>
    <t>CN609341</t>
  </si>
  <si>
    <t>AUCAUUUUGGCUUUUCUAGGU</t>
  </si>
  <si>
    <t>TC138829</t>
  </si>
  <si>
    <t>AGAACAGCGGGGAGGUGC-UGC</t>
  </si>
  <si>
    <t>GCAAGCACCUCCCCGCUGUUCU</t>
  </si>
  <si>
    <t>homologue to UniRef100_A3HE51 Cluster: Homoserine kinase; n=1; Pseudomonas putida GB-1|Rep: Homoserine kinase - Pseudomonas putida (strain GB-1), partial (5%)</t>
  </si>
  <si>
    <t>CA120563</t>
  </si>
  <si>
    <t>AGUUUGACUUCUCAAGAAGCG</t>
  </si>
  <si>
    <t>CGCUUCUCGAGAAGUCAAACC</t>
  </si>
  <si>
    <t>similar to UniRef100_Q1QGU2 Cluster: ATP dependent DNA ligase; n=1; Nitrobacter hamburgensis X14|Rep: ATP dependent DNA ligase - Nitrobacter hamburgensis (strain X14 / DSM 10229), partial (6%)</t>
  </si>
  <si>
    <t>TC144804</t>
  </si>
  <si>
    <t>UCCUCGCCGUCGACCCGUCCA</t>
  </si>
  <si>
    <t>similar to UniRef100_A7QFQ7 Cluster: Chromosome chr8 scaffold_88, whole genome shotgun sequence; n=1; Vitis vinifera|Rep: Chromosome chr8 scaffold_88, whole genome shotgun sequence - Vitis vinifera (Grape), partial (22%)</t>
  </si>
  <si>
    <t>AUCCUCGCCGUCGACCCGUCCA</t>
  </si>
  <si>
    <t>GAACAGCGGGGAGGUGC-UGCC</t>
  </si>
  <si>
    <t>GGCAAGCACCUCCCCGCUGUUC</t>
  </si>
  <si>
    <t>CA246637</t>
  </si>
  <si>
    <t>CUCAUGUAUCACUGCCGGUUC</t>
  </si>
  <si>
    <t>similar to UniRef100_Q9DVW0 Cluster: PxORF73 peptide; n=1; Plutella xylostella granulovirus|Rep: PxORF73 peptide - Plutella xylostella granulovirus, partial (12%)</t>
  </si>
  <si>
    <t>BQ534384</t>
  </si>
  <si>
    <t>GACUGAGGCUCGACGGAUCGC</t>
  </si>
  <si>
    <t>GCAAUCCAUCGAGCCUCAGUC</t>
  </si>
  <si>
    <t>similar to UniRef100_Q8LSH4 Cluster: Gag/pol protein; n=1; Zea mays|Rep: Gag/pol protein - Zea mays (Maize), partial (72%)</t>
  </si>
  <si>
    <t>CA274072</t>
  </si>
  <si>
    <t>GGGUGCGUCAAGGAGCUCAAC</t>
  </si>
  <si>
    <t>TC150092</t>
  </si>
  <si>
    <t>UACGUGGAUUGAGGUGGAUAC</t>
  </si>
  <si>
    <t>GUAUCGACCUCAAUCCACGUG</t>
  </si>
  <si>
    <t>similar to UniRef100_A7QK92 Cluster: Chromosome chr2 scaffold_112, whole genome shotgun sequence; n=1; Vitis vinifera|Rep: Chromosome chr2 scaffold_112, whole genome shotgun sequence - Vitis vinifera (Grape), partial (94%)</t>
  </si>
  <si>
    <t>CA265476</t>
  </si>
  <si>
    <t>UAGUUUGAUUUAGGACAAA</t>
  </si>
  <si>
    <t>UUUGCCCUAAAUCAAACUU</t>
  </si>
  <si>
    <t>similar to UniRef100_Q307X2 Cluster: Ubiquitin fusion-degradation protein-like; n=1; Solanum tuberosum|Rep: Ubiquitin fusion-degradation protein-like - Solanum tuberosum (Potato), partial (8%)</t>
  </si>
  <si>
    <t>AA525645</t>
  </si>
  <si>
    <t>UAUUGGACAUCAAUUCUCGGC</t>
  </si>
  <si>
    <t>GGUGAGAAUUGAUGUCCAAUU</t>
  </si>
  <si>
    <t>UUUGUAGAGAACCUUGUUUGC</t>
  </si>
  <si>
    <t>GCCAACAGGGUUCUCUACAAA</t>
  </si>
  <si>
    <t>CA092490</t>
  </si>
  <si>
    <t>AAGUCUCAAGUUUGACCAAAU</t>
  </si>
  <si>
    <t>similar to UniRef100_Q93119 Cluster: Antheraea pernyi fibroin; n=1; Antheraea pernyi|Rep: Antheraea pernyi fibroin - Antheraea pernyi (Chinese oak silk moth), partial (6%)</t>
  </si>
  <si>
    <t>TC124961</t>
  </si>
  <si>
    <t>GUUCGUUUUAUUCAAAAAUUUU</t>
  </si>
  <si>
    <t>similar to UniRef100_Q4W1F7 Cluster: Thioredoxin h1 protein; n=1; Zea mays|Rep: Thioredoxin h1 protein - Zea mays (Maize), partial (66%)</t>
  </si>
  <si>
    <t>CA109700</t>
  </si>
  <si>
    <t>AAAUUUUUUGAAUAAGACG</t>
  </si>
  <si>
    <t>CCUCUUAUUCAGAAAAUUU</t>
  </si>
  <si>
    <t>similar to UniRef100_Q2W8W5 Cluster: Superfamily II DNA/RNA helicase; n=1; Magnetospirillum magneticum AMB-1|Rep: Superfamily, partial (1%)</t>
  </si>
  <si>
    <t>CA244639</t>
  </si>
  <si>
    <t>CCACCUCAAUCCAUGUGGAUU</t>
  </si>
  <si>
    <t>CA067067</t>
  </si>
  <si>
    <t>CCACUCUGACCCAUGUGGAUU</t>
  </si>
  <si>
    <t>similar to UniRef100_A9TVU1 Cluster: Predicted protein; n=1; Physcomitrella patens subsp. patens|Rep: Predicted protein - Physcomitrella patens subsp. patens, partial (5%)</t>
  </si>
  <si>
    <t>CA238969</t>
  </si>
  <si>
    <t>CCACCCCUACACACGUGGAUU</t>
  </si>
  <si>
    <t>CA228651</t>
  </si>
  <si>
    <t>CUAUCCCAACAAACAUGGAUU</t>
  </si>
  <si>
    <t>TC118575</t>
  </si>
  <si>
    <t>GUCAAGGUCACAAAUGCGAUU</t>
  </si>
  <si>
    <t>similar to UniRef100_Q336P7 Cluster: NMD3 family protein, expressed; n=1; Oryza sativa Japonica Group|Rep: NMD3 family protein, expressed - Oryza sativa subsp. japonica (Rice), partial (79%)</t>
  </si>
  <si>
    <t>DV733760</t>
  </si>
  <si>
    <t>AAUUGUAAGUUAUUCUGGCUU</t>
  </si>
  <si>
    <t>AAGCUAGAAUGACUUACAAUU</t>
  </si>
  <si>
    <t>CA217608</t>
  </si>
  <si>
    <t>AAGCUAGAACAACUUACAAUU</t>
  </si>
  <si>
    <t>similar to UniRef100_A7Q7I1 Cluster: Chromosome undetermined scaffold_60, whole genome shotgun sequence; n=1; Vitis vinifera|Rep: Chromosome undetermined scaffold_60, whole genome shotgun sequence - Vitis vinifera (Grape), partial (17%)</t>
  </si>
  <si>
    <t>CA172053</t>
  </si>
  <si>
    <t>UGUCCCUCCCAAAAAGAAUGU</t>
  </si>
  <si>
    <t>similar to UniRef100_Q0JLJ7 Cluster: Os01g0595100 protein; n=2; Oryza sativa Japonica Group|Rep: Os01g0595100 protein - Oryza sativa subsp. japonica (Rice), partial (9%)</t>
  </si>
  <si>
    <t>CA099603</t>
  </si>
  <si>
    <t>similar to UniRef100_Q0JLJ7 Cluster: Os01g0595100 protein; n=2; Oryza sativa Japonica Group|Rep: Os01g0595100 protein - Oryza sativa subsp. japonica (Rice), partial (22%)</t>
  </si>
  <si>
    <t>TC129917</t>
  </si>
  <si>
    <t>ACAUGUCGUCGACGAGGAGGA</t>
  </si>
  <si>
    <t>GCAUCCUCGUCGCCGACAUGU</t>
  </si>
  <si>
    <t>similar to UniRef100_Q8L7P0 Cluster: Phosphoserine aminotransferase; n=1; Arabidopsis thaliana|Rep: Phosphoserine aminotransferase - Arabidopsis thaliana (Mouse-ear cress), partial (80%)</t>
  </si>
  <si>
    <t>CA228402</t>
  </si>
  <si>
    <t>GUUGUUCUGGCUUUUCUAGAU</t>
  </si>
  <si>
    <t>TC115982</t>
  </si>
  <si>
    <t>GACGUUUUGGCUUUUCUAGAU</t>
  </si>
  <si>
    <t>CA111289</t>
  </si>
  <si>
    <t>GACGUUUUGACUUUUCUAGGU</t>
  </si>
  <si>
    <t>similar to UniRef100_Q43475 Cluster: SNF1-related protein kinase; n=1; Hordeum vulgare|Rep: SNF1-related protein kinase - Hordeum vulgare (Barley), partial (10%)</t>
  </si>
  <si>
    <t>CA066243</t>
  </si>
  <si>
    <t>GCCGUUUUGGCUUUUCUAGAU</t>
  </si>
  <si>
    <t>similar to UniRef100_A7P038 Cluster: Chromosome chr6 scaffold_3, whole genome shotgun sequence; n=1; Vitis vinifera|Rep: Chromosome chr6 scaffold_3, whole genome shotgun sequence - Vitis vinifera (Grape), partial (32%)</t>
  </si>
  <si>
    <t>CF574551</t>
  </si>
  <si>
    <t>GAUGUUCUGGCUUUUCUAGAU</t>
  </si>
  <si>
    <t>CA167312</t>
  </si>
  <si>
    <t>CCCGUUUUGACUUUUCUAGGU</t>
  </si>
  <si>
    <t>ACUGAGGCUCGACGGAUCGCAC</t>
  </si>
  <si>
    <t>GAGCAAUCCAUCGAGCCUCAGU</t>
  </si>
  <si>
    <t>TC140736</t>
  </si>
  <si>
    <t>AGAACAGCGGGGAGGUGCUGC</t>
  </si>
  <si>
    <t>CCACCACCUCCCCGCUCUUCU</t>
  </si>
  <si>
    <t>weakly similar to UniRef100_A7P1S0 Cluster: Chromosome chr19 scaffold_4, whole genome shotgun sequence; n=1; Vitis vinifera|Rep: Chromosome chr19 scaffold_4, whole genome shotgun sequence - Vitis vinifera (Grape), partial (60%)</t>
  </si>
  <si>
    <t>CA286197</t>
  </si>
  <si>
    <t>weakly similar to UniRef100_A7P1S0 Cluster: Chromosome chr19 scaffold_4, whole genome shotgun sequence; n=1; Vitis vinifera|Rep: Chromosome chr19 scaffold_4, whole genome shotgun sequence - Vitis vinifera (Grape), partial (55%)</t>
  </si>
  <si>
    <t>TC127161</t>
  </si>
  <si>
    <t>CF574469</t>
  </si>
  <si>
    <t>UUAAGCUUAAUAAAUUCGUCU</t>
  </si>
  <si>
    <t>similar to UniRef100_Q7ZYY5 Cluster: Signal peptidase 25 kDa subunit; n=1; Gasterosteus aculeatus|Rep: Signal peptidase 25 kDa subunit - Gasterosteus aculeatus (Three-spined stickleback), partial (7%)</t>
  </si>
  <si>
    <t>CA285926</t>
  </si>
  <si>
    <t>UUACGCUUAAUAAAUUCGUCU</t>
  </si>
  <si>
    <t>homologue to UniRef100_Q0JAJ1 Cluster: Os04g0595200 protein; n=1; Oryza sativa Japonica Group|Rep: Os04g0595200 protein - Oryza sativa subsp. japonica (Rice), partial (51%)</t>
  </si>
  <si>
    <t>TC127268</t>
  </si>
  <si>
    <t>UUAGACUUAAUAAAUUCGUCU</t>
  </si>
  <si>
    <t>CA070243</t>
  </si>
  <si>
    <t>AGUCAUCGGAGGUGGUGGUGGC</t>
  </si>
  <si>
    <t>ACCGCCACCACGUCCGAUGACU</t>
  </si>
  <si>
    <t>TC137295</t>
  </si>
  <si>
    <t>GACACCUCCUCCUCCGAUGACU</t>
  </si>
  <si>
    <t>similar to UniRef100_Q7F1H3 Cluster: Blue copper-binding protein-like; n=1; Oryza sativa Japonica Group|Rep: Blue copper-binding protein-like - Oryza sativa subsp. japonica (Rice), partial (71%)</t>
  </si>
  <si>
    <t>CA121985</t>
  </si>
  <si>
    <t>AUGAGCUCGAGAAACAGUGUGC</t>
  </si>
  <si>
    <t>GC-CGCUGUUUCUCGGGCUCAU</t>
  </si>
  <si>
    <t>similar to UniRef100_Q46Y66 Cluster: Lytic murein transglycosylase B; n=1; Ralstonia eutropha JMP134|Rep: Lytic murein transglycosylase B - Ralstonia eutropha (strain JMP134) (Alcaligenes eutrophus), partial (5%)</t>
  </si>
  <si>
    <t>DV548991</t>
  </si>
  <si>
    <t>CCGACCGUGGUCUCCAACGCUG</t>
  </si>
  <si>
    <t>weakly similar to UniRef100_Q8LSH4 Cluster: Gag/pol protein; n=1; Zea mays|Rep: Gag/pol protein - Zea mays (Maize), partial (51%)</t>
  </si>
  <si>
    <t>TC118842</t>
  </si>
  <si>
    <t>CAUGAUGUUGAUCCAAGGGGG</t>
  </si>
  <si>
    <t>ACCCUUUGGAUCAACAUCAAG</t>
  </si>
  <si>
    <t>similar to UniRef100_A5CFZ3 Cluster: Small G-protein; n=1; Hordeum vulgare subsp. vulgare|Rep: Small G-protein - Hordeum vulgare var. distichum (Two-rowed barley), partial (57%)</t>
  </si>
  <si>
    <t>CA199495</t>
  </si>
  <si>
    <t>ACCCCAUGGAUCAACAUCAGG</t>
  </si>
  <si>
    <t>similar to UniRef100_A7QXY7 Cluster: Chromosome undetermined scaffold_235, whole genome shotgun sequence; n=1; Vitis vinifera|Rep: Chromosome undetermined scaffold_235, whole genome shotgun sequence - Vitis vinifera (Grape), partial (44%)</t>
  </si>
  <si>
    <t>CA133431</t>
  </si>
  <si>
    <t>CCAAUCCGAGGGGAUUGGAGG</t>
  </si>
  <si>
    <t>AAUUCAAUCCCCUCGGAUUUG</t>
  </si>
  <si>
    <t>similar to UniRef100_A8PLL0 Cluster: ATPase; n=1; Rickettsiella grylli|Rep: ATPase - Rickettsiella grylli, partial (2%)</t>
  </si>
  <si>
    <t>DN235070</t>
  </si>
  <si>
    <t>AAGGGUUUUGCACAGUUCAGG</t>
  </si>
  <si>
    <t>CA076500</t>
  </si>
  <si>
    <t>GCAAGGCAGUUCCACCCAAAGA</t>
  </si>
  <si>
    <t>similar to UniRef100_Q9FYQ0 Cluster: ESTs AU075439; n=1; Oryza sativa Japonica Group|Rep: ESTs AU075439 - Oryza sativa subsp. japonica (Rice), partial (57%)</t>
  </si>
  <si>
    <t>GAACAGCGGGGAGGUGAUGCC</t>
  </si>
  <si>
    <t>GCCACCACCUCCCCGCUCUUC</t>
  </si>
  <si>
    <t>GAACAGCGGGGAGGUGCUGCC</t>
  </si>
  <si>
    <t>CA086731</t>
  </si>
  <si>
    <t>AUCACCUAUCUCUGCCGGUUC</t>
  </si>
  <si>
    <t>similar to UniRef100_Q3LZT3 Cluster: 83 kDa heat shock protein; n=1; Leishmania donovani chagasi|Rep: 83 kDa heat shock protein - Leishmania chagasi, partial (10%)</t>
  </si>
  <si>
    <t>TC122384</t>
  </si>
  <si>
    <t>GACGAGCUGUUCGUCGAGGGG</t>
  </si>
  <si>
    <t>UUCCUCGUCGACCAGCUCGUC</t>
  </si>
  <si>
    <t>weakly similar to UniRef100_A7NWM5 Cluster: Chromosome chr5 scaffold_2, whole genome shotgun sequence; n=1; Vitis vinifera|Rep: Chromosome chr5 scaffold_2, whole genome shotgun sequence - Vitis vinifera (Grape), partial (67%)</t>
  </si>
  <si>
    <t>TC127178</t>
  </si>
  <si>
    <t>weakly similar to UniRef100_A7NWM5 Cluster: Chromosome chr5 scaffold_2, whole genome shotgun sequence; n=1; Vitis vinifera|Rep: Chromosome chr5 scaffold_2, whole genome shotgun sequence - Vitis vinifera (Grape), partial (41%)</t>
  </si>
  <si>
    <t>CA069694</t>
  </si>
  <si>
    <t>CA126130</t>
  </si>
  <si>
    <t>GUCCCUUGAGACUUCAUCCAUC</t>
  </si>
  <si>
    <t>similar to UniRef100_Q8LKI9 Cluster: NBS/LRR resistance protein-like protein; n=1; Capsicum annuum|Rep: NBS/LRR resistance protein-like protein - Capsicum annuum (Bell pepper), partial (20%)</t>
  </si>
  <si>
    <t>CA161721</t>
  </si>
  <si>
    <t>GCGUUUGGCCCGGAUGGUGUGC</t>
  </si>
  <si>
    <t>CUUCAUCAUCCGGGCCAAGCGC</t>
  </si>
  <si>
    <t>homologue to UniRef100_Q6K962 Cluster: PRLI-interacting factor A-like; n=1; Oryza sativa Japonica Group|Rep: PRLI-interacting factor A-like - Oryza sativa subsp. japonica (Rice), partial (47%)</t>
  </si>
  <si>
    <t>TC146054</t>
  </si>
  <si>
    <t>GCCUGGCGUUCGCCAAGGAGC</t>
  </si>
  <si>
    <t>homologue to UniRef100_Q6Q297 Cluster: 4-coumarate coenzyme A ligase; n=1; Zea mays|Rep: 4-coumarate coenzyme A ligase - Zea mays (Maize), partial (95%)</t>
  </si>
  <si>
    <t>CA235151</t>
  </si>
  <si>
    <t>UGCUGGCGUUCGCCAAGGAGC</t>
  </si>
  <si>
    <t>similar to UniRef100_Q6Q297 Cluster: 4-coumarate coenzyme A ligase; n=1; Zea mays|Rep: 4-coumarate coenzyme A ligase - Zea mays (Maize), partial (39%)</t>
  </si>
  <si>
    <t>CA124198</t>
  </si>
  <si>
    <t>UUCGUCGGCGGCGAGCUCUUCC</t>
  </si>
  <si>
    <t>similar to UniRef100_Q948Y7 Cluster: VMP3 protein; n=1; Volvox carteri f. nagariensis|Rep: VMP3 protein - Volvox carteri f. nagariensis, partial (6%)</t>
  </si>
  <si>
    <t>CA247032</t>
  </si>
  <si>
    <t>CGCGGCGGCGGCGAGCACUGCC</t>
  </si>
  <si>
    <t>weakly similar to UniRef100_A7PH97 Cluster: Chromosome chr17 scaffold_16, whole genome shotgun sequence; n=1; Vitis vinifera|Rep: Chromosome chr17 scaffold_16, whole genome shotgun sequence - Vitis vinifera (Grape), partial (11%)</t>
  </si>
  <si>
    <t>TC147015</t>
  </si>
  <si>
    <t>homologue to UniRef100_Q0IY27 Cluster: Os10g0377000 protein; n=1; Oryza sativa Japonica Group|Rep: Os10g0377000 protein - Oryza sativa subsp. japonica (Rice), partial (16%)</t>
  </si>
  <si>
    <t>CA276317</t>
  </si>
  <si>
    <t>GACGGCGGCGGCGAGCUCUUCC</t>
  </si>
  <si>
    <t>similar to UniRef100_Q0J2R9 Cluster: Os09g0309300 protein; n=1; Oryza sativa Japonica Group|Rep: Os09g0309300 protein - Oryza sativa subsp. japonica (Rice), partial (20%)</t>
  </si>
  <si>
    <t>TC126774</t>
  </si>
  <si>
    <t>GGUGACGGCGGCGAGCUCCGCG</t>
  </si>
  <si>
    <t>similar to UniRef100_A7QPM1 Cluster: Chromosome chr10 scaffold_138, whole genome shotgun sequence; n=1; Vitis vinifera|Rep: Chromosome chr10 scaffold_138, whole genome shotgun sequence - Vitis vinifera (Grape), partial (47%)</t>
  </si>
  <si>
    <t>CA146515</t>
  </si>
  <si>
    <t>similar to UniRef100_A7QPM1 Cluster: Chromosome chr10 scaffold_138, whole genome shotgun sequence; n=1; Vitis vinifera|Rep: Chromosome chr10 scaffold_138, whole genome shotgun sequence - Vitis vinifera (Grape), partial (34%)</t>
  </si>
  <si>
    <t>CA103854</t>
  </si>
  <si>
    <t>CCCCGGUGUCUACGACAUCCA</t>
  </si>
  <si>
    <t>homologue to UniRef100_Q8W529 Cluster: Methionine synthase; n=1; Zea mays|Rep: Methionine synthase - Zea mays (Maize), partial (19%)</t>
  </si>
  <si>
    <t>TC125720</t>
  </si>
  <si>
    <t>homologue to UniRef100_Q8W529 Cluster: Methionine synthase; n=1; Zea mays|Rep: Methionine synthase - Zea mays (Maize), partial (18%)</t>
  </si>
  <si>
    <t>CA115329</t>
  </si>
  <si>
    <t>homologue to UniRef100_A7QRI6 Cluster: Chromosome chr8 scaffold_150, whole genome shotgun sequence; n=1; Vitis vinifera|Rep: Chromosome chr8 scaffold_150, whole genome shotgun sequence - Vitis vinifera (Grape), partial (12%)</t>
  </si>
  <si>
    <t>CA173581</t>
  </si>
  <si>
    <t>GCCCUGACGCAGCUUAGUCGUA</t>
  </si>
  <si>
    <t>weakly similar to UniRef100_Q0DJF4 Cluster: Os05g0293200 protein; n=1; Oryza sativa Japonica Group|Rep: Os05g0293200 protein - Oryza sativa subsp. japonica (Rice), partial (10%)</t>
  </si>
  <si>
    <t>DN235073</t>
  </si>
  <si>
    <t>CACUUGAUGCAGCUCGGUCGUA</t>
  </si>
  <si>
    <t>similar to UniRef100_A1CP26 Cluster: C6 zinc finger domain protein; n=1; Aspergillus clavatus|Rep: C6 zinc finger domain protein - Aspergillus clavatus, partial (25%)</t>
  </si>
  <si>
    <t>UUAUCCACCUCAAUCCAUGUG</t>
  </si>
  <si>
    <t>TC126482</t>
  </si>
  <si>
    <t>UAGAAUUGCACUCUUUUUGCG</t>
  </si>
  <si>
    <t>CCCAAAAAGAAUGCAAUUCUG</t>
  </si>
  <si>
    <t>CA089725</t>
  </si>
  <si>
    <t>CCCCAAAAGAAUGCAAUUCUA</t>
  </si>
  <si>
    <t>CA120882</t>
  </si>
  <si>
    <t>UAGUUUGAUUUAGGACAAAAC</t>
  </si>
  <si>
    <t>GGUUUGUCCUAAGUCAAACUU</t>
  </si>
  <si>
    <t>similar to UniRef100_A8D7P8 Cluster: Peptidase S15; n=1; Methylobacterium populi BJ001|Rep: Peptidase S15 - Methylobacterium populi BJ001, partial (3%)</t>
  </si>
  <si>
    <t>CA130677</t>
  </si>
  <si>
    <t>GCUUUGUCCUAAAUCAAAUUU</t>
  </si>
  <si>
    <t>similar to UniRef100_A7RS72 Cluster: Predicted protein; n=1; Nematostella vectensis|Rep: Predicted protein - Nematostella, partial (1%)</t>
  </si>
  <si>
    <t>TC124164</t>
  </si>
  <si>
    <t>AGCGGCCAAACUUUACAGAGA</t>
  </si>
  <si>
    <t>homologue to UniRef100_A7QS17 Cluster: Chromosome undetermined scaffold_155, whole genome shotgun sequence; n=1; Vitis vinifera|Rep: Chromosome undetermined scaffold_155, whole genome shotgun sequence - Vitis vinifera (Grape), partial (12%)</t>
  </si>
  <si>
    <t>TC130919</t>
  </si>
  <si>
    <t>homologue to UniRef100_A7QS17 Cluster: Chromosome undetermined scaffold_155, whole genome shotgun sequence; n=1; Vitis vinifera|Rep: Chromosome undetermined scaffold_155, whole genome shotgun sequence - Vitis vinifera (Grape), partial (22%)</t>
  </si>
  <si>
    <t>CA240546</t>
  </si>
  <si>
    <t>AGUGGUGAUGACUGCCGUCAA</t>
  </si>
  <si>
    <t>similar to UniRef100_A7QB59 Cluster: Chromosome chr4 scaffold_73, whole genome shotgun sequence; n=1; Vitis vinifera|Rep: Chromosome chr4 scaffold_73, whole genome shotgun sequence - Vitis vinifera (Grape), partial (19%)</t>
  </si>
  <si>
    <t>TC135217</t>
  </si>
  <si>
    <t>similar to UniRef100_A7QB59 Cluster: Chromosome chr4 scaffold_73, whole genome shotgun sequence; n=1; Vitis vinifera|Rep: Chromosome chr4 scaffold_73, whole genome shotgun sequence - Vitis vinifera (Grape), partial (31%)</t>
  </si>
  <si>
    <t>TC126102</t>
  </si>
  <si>
    <t>similar to UniRef100_Q0ITX3 Cluster: Os11g0209700 protein; n=1; Oryza sativa Japonica Group|Rep: Os11g0209700 protein - Oryza sativa subsp. japonica (Rice), partial (91%)</t>
  </si>
  <si>
    <t>CA138719</t>
  </si>
  <si>
    <t>UGGUGAGGAUAAGAGGACGUC</t>
  </si>
  <si>
    <t>UGCGUCGUCUUAUCCUCCCCA</t>
  </si>
  <si>
    <t>similar to UniRef100_Q9XGU7 Cluster: NADP-specific isocitrate dehydrogenase; n=2; Oryza sativa|Rep: NADP-specific isocitrate dehydrogenase - Oryza sativa (Rice), partial (25%)</t>
  </si>
  <si>
    <t>TC127803</t>
  </si>
  <si>
    <t>UGGUUACGCCUUAUAUACUAG</t>
  </si>
  <si>
    <t>UAAGGAUAUAAGGCGUUACCA</t>
  </si>
  <si>
    <t>weakly similar to UniRef100_Q06HM7 Cluster: Transcription factor IIIA; n=1; Solanum lycopersicum|Rep: Transcription factor IIIA - Solanum lycopersicum (Tomato) (Lycopersicon esculentum), partial (9%)</t>
  </si>
  <si>
    <t>CA068815</t>
  </si>
  <si>
    <t>UGUGAUGGACUUUUUGGGACA</t>
  </si>
  <si>
    <t>AGUCCAAAAACGUCCAUCACA</t>
  </si>
  <si>
    <t>similar to UniRef100_O49216 Cluster: Nucleic acid binding protein; n=1; Oryza sativa|Rep: Nucleic acid binding protein - Oryza sativa (Rice), partial (16%)</t>
  </si>
  <si>
    <t>CA072552</t>
  </si>
  <si>
    <t>UGUGCGUGAAGGACGUAGAGGC</t>
  </si>
  <si>
    <t>AUCUCUACCUCCUUCACGUACA</t>
  </si>
  <si>
    <t>CA175826</t>
  </si>
  <si>
    <t>UGUGGCUCUGUUGCAUUCUGC</t>
  </si>
  <si>
    <t>GCAGAAUGCAACAGGGCCACG</t>
  </si>
  <si>
    <t>similar to UniRef100_Q9ATW2 Cluster: RIRE gag/pol protein; n=1; Zea mays|Rep: RIRE gag/pol protein - Zea mays (Maize), partial (64%)</t>
  </si>
  <si>
    <t>TC114198</t>
  </si>
  <si>
    <t>GGAGAAUGCAACCGAGCCACC</t>
  </si>
  <si>
    <t>homologue to UniRef100_Q0D457 Cluster: Os07g0645100 protein; n=1; Oryza sativa Japonica Group|Rep: Os07g0645100 protein - Oryza sativa subsp. japonica (Rice), partial (40%)</t>
  </si>
  <si>
    <t>CA140017</t>
  </si>
  <si>
    <t>CUAAACGGAUUCGGUCUCGAA</t>
  </si>
  <si>
    <t>similar to UniRef100_Q0R4L4 Cluster: Peptidase M20; n=1; Streptomyces antibioticus|Rep: Peptidase M20 - Streptomyces antibioticus, partial (15%)</t>
  </si>
  <si>
    <t>CA101079</t>
  </si>
  <si>
    <t>UniRef100_A9A002 Cluster: Pyridine nucleotide-disulphide oxidoreductase dimerisation region; n=1; Desulfococcus, partial (1%)</t>
  </si>
  <si>
    <t>CA112162</t>
  </si>
  <si>
    <t>CUUAACGAAUUCGGUCUCGAA</t>
  </si>
  <si>
    <t>similar to UniRef100_A7QNC1 Cluster: Chromosome chr2 scaffold_132, whole genome shotgun sequence; n=1; Vitis vinifera|Rep: Chromosome chr2 scaffold_132, whole genome shotgun sequence - Vitis vinifera (Grape), partial (41%)</t>
  </si>
  <si>
    <t>CA168199</t>
  </si>
  <si>
    <t>UUCGUUUGUGAGAUAUAAAAA</t>
  </si>
  <si>
    <t>CAUUUAUAUAUCACAAACGAC</t>
  </si>
  <si>
    <t>homologue to UniRef100_A0JJX6 Cluster: Gamma-thionin; n=1; Phaseolus vulgaris|Rep: Gamma-thionin - Phaseolus vulgaris (Kidney bean) (French bean), partial (16%)</t>
  </si>
  <si>
    <t>TC118443</t>
  </si>
  <si>
    <t>UUUAGUUUCAUUGUUAGUACU</t>
  </si>
  <si>
    <t>CGUACUGACAAUGAAAUUAAA</t>
  </si>
  <si>
    <t>homologue to UniRef100_Q9XEP0 Cluster: Gibberellin MYB transcription factor; n=1; Lolium temulentum|Rep: Gibberellin MYB transcription factor - Lolium temulentum (Darnel ryegrass), partial (27%)</t>
  </si>
  <si>
    <t>DV734376</t>
  </si>
  <si>
    <t>UUUACGAGACGAAUCUAUUAA</t>
  </si>
  <si>
    <t>similar to UniRef100_Q8SS61 Cluster: 26S PROTEASOME REGULATORY SUBUNIT 12; n=1; Encephalitozoon cuniculi|Rep: 26S PROTEASOME REGULATORY SUBUNIT 12 - Encephalitozoon cuniculi, partial (5%)</t>
  </si>
  <si>
    <t>CA124807</t>
  </si>
  <si>
    <t>similar to UniRef100_A5FKA0 Cluster: Two component transcriptional regulator, LytTR family; n=1; Flavobacterium johnsoniae UW101|Rep: Two component transcriptional regulator, LytTR family - Flavobacterium johnsoniae UW101, partial (7%)</t>
  </si>
  <si>
    <t>DN193413</t>
  </si>
  <si>
    <t>BQ535981</t>
  </si>
  <si>
    <t>similar to UniRef100_A0CNX1 Cluster: Chromosome undetermined scaffold_223 whole genome shotgun sequence; n=1; Paramecium, partial (0%)</t>
  </si>
  <si>
    <t>CA220500</t>
  </si>
  <si>
    <t>UniRef100_O04068 Cluster: MADS box protein; n=1; Sorghum bicolor|Rep: MADS box protein - Sorghum bicolor (Sorghum) (Sorghum vulgare), partial (36%)</t>
  </si>
  <si>
    <t>CA098932</t>
  </si>
  <si>
    <t>similar to UniRef100_Q46403 Cluster: Late transcription unit A protein; n=2; Chlamydia trachomatis|Rep: Late transcription unit A protein - Chlamydia trachomatis, partial (28%)</t>
  </si>
  <si>
    <t>CA139345</t>
  </si>
  <si>
    <t>similar to UniRef100_A8DEV2 Cluster: Response regulator receiver modulated diguanylate cyclase; n=1; Methylobacterium populi BJ001|Rep: Response regulator receiver modulated diguanylate cyclase - Methylobacterium populi BJ001, partial (5%)</t>
  </si>
  <si>
    <t>TC153739</t>
  </si>
  <si>
    <t>TC155056</t>
  </si>
  <si>
    <t>TC153141</t>
  </si>
  <si>
    <t>similar to UniRef100_Q4T3M5 Cluster: Chromosome undetermined SCAF9987, whole genome shotgun sequence; n=1; Tetraodon nigroviridis|Rep: Chromosome undetermined SCAF9987, whole genome shotgun sequence - Tetraodon nigroviridis (Green puffer), partial (13%)</t>
  </si>
  <si>
    <t>TC125745</t>
  </si>
  <si>
    <t>similar to UniRef100_Q10Q07 Cluster: Expressed protein; n=1; Oryza sativa Japonica Group|Rep: Expressed protein - Oryza sativa subsp. japonica (Rice), partial (21%)</t>
  </si>
  <si>
    <t>TC120454</t>
  </si>
  <si>
    <t>homologue to UniRef100_Q43661 Cluster: Wali7 protein; n=1; Triticum aestivum|Rep: Wali7 protein - Triticum aestivum (Wheat), partial (57%)</t>
  </si>
  <si>
    <t>CA235402</t>
  </si>
  <si>
    <t>UUUCCUAUUCCAUCCAGUCCGA</t>
  </si>
  <si>
    <t>UCGGAUUGGAUGGUAUAGGAAA</t>
  </si>
  <si>
    <t>weakly similar to UniRef100_A7D4H4 Cluster: DRTGG domain protein; n=1; Halorubrum lacusprofundi ATCC 49239|Rep: DRTGG domain protein - Halorubrum lacusprofundi ATCC 49239, partial (5%)</t>
  </si>
  <si>
    <t>TC143262</t>
  </si>
  <si>
    <t>UUUGAGUUUUUUCAUUUGAGG</t>
  </si>
  <si>
    <t>CUUCAAAAGAAACAACUCAAA</t>
  </si>
  <si>
    <t>CA285369</t>
  </si>
  <si>
    <t>GCAUAUCAAGUUUGACUAAAA</t>
  </si>
  <si>
    <t>CA290574</t>
  </si>
  <si>
    <t>GCAUCUCAUGUUUGACCAAAU</t>
  </si>
  <si>
    <t>TC139862</t>
  </si>
  <si>
    <t>GGAUCUCAAGUUUGAUCAAAU</t>
  </si>
  <si>
    <t>similar to UniRef100_A7Z1H3 Cluster: YdaK; n=1; Bacillus amyloliquefaciens FZB42|Rep: YdaK - Bacillus amyloliquefaciens (strain FZB42), partial (7%)</t>
  </si>
  <si>
    <t>CA113700</t>
  </si>
  <si>
    <t>CUAUCUCAAGUUUGACCAACU</t>
  </si>
  <si>
    <t>TC136071</t>
  </si>
  <si>
    <t>AUAUCUUAAAUUUGACCAAAA</t>
  </si>
  <si>
    <t>similar to UniRef100_Q10P28 Cluster: Nucleotide-sensitive chloride conductance regulator family protein, expressed; n=1; Oryza sativa Japonica Group|Rep: Nucleotide-sensitive chloride conductance regulator family protein, expressed - Oryza sativa subsp. japonica (Rice), partial (9%)</t>
  </si>
  <si>
    <t>CA294038</t>
  </si>
  <si>
    <t>CUACCUCCACACACAUGGAUA</t>
  </si>
  <si>
    <t>similar to UniRef100_A6H1B0 Cluster: DNA primase; n=1; Flavobacterium psychrophilum JIP02/86|Rep: DNA primase - Flavobacterium psychrophilum (strain JIP02/86 / ATCC 49511), partial (3%)</t>
  </si>
  <si>
    <t>CA171185</t>
  </si>
  <si>
    <t>UUACCUCCACACACAUGGAUA</t>
  </si>
  <si>
    <t>TC113567</t>
  </si>
  <si>
    <t>ACGAUCGAGGAGGCGUUGGGC</t>
  </si>
  <si>
    <t>AGGCAAGGCCUCCUCGAUCGC</t>
  </si>
  <si>
    <t>CA247428</t>
  </si>
  <si>
    <t>AGAUUUGUCAGGACCCAUGCA</t>
  </si>
  <si>
    <t>AGCAUCAGUCCUGACAAAUCA</t>
  </si>
  <si>
    <t>similar to UniRef100_UPI0000D9A6CC Cluster: PREDICTED: acetylcholinesterase (Yt blood group) isoform 2; n=1; Macaca mulatta|Rep: PREDICTED: acetylcholinesterase (Yt blood group) isoform 2 - Macaca mulatta, partial (4%)</t>
  </si>
  <si>
    <t>TC123071</t>
  </si>
  <si>
    <t>GGCAUUAGUCCUGACAAAUCA</t>
  </si>
  <si>
    <t>weakly similar to UniRef100_Q56AY1 Cluster: Glutathione S-transferase; n=1; Vitis vinifera|Rep: Glutathione S-transferase - Vitis vinifera (Grape), partial (13%)</t>
  </si>
  <si>
    <t>AGUCAUCGGAGG-UGGUGGUGGC</t>
  </si>
  <si>
    <t>GGCACCACCAACCUCCGAUGACU</t>
  </si>
  <si>
    <t>CA224440</t>
  </si>
  <si>
    <t>CGCUUUUCGAGAAGUCAAACA</t>
  </si>
  <si>
    <t>TC114734</t>
  </si>
  <si>
    <t>similar to UniRef100_Q2L3A5 Cluster: SEC14 cytosolic factor (Secretion factor 14) family protein; n=1; Brachypodium sylvaticum|Rep: SEC14 cytosolic factor (Secretion factor 14) family protein - Brachypodium sylvaticum (False brome), partial (32%)</t>
  </si>
  <si>
    <t>CA272617</t>
  </si>
  <si>
    <t>similar to UniRef100_A8L1W0 Cluster: Ribonuclease Rne/Rng family; n=1; Frankia sp. EAN1pec|Rep: Ribonuclease Rne/Rng family -, partial (1%)</t>
  </si>
  <si>
    <t>CA140514</t>
  </si>
  <si>
    <t>similar to UniRef100_Q93ZE9 Cluster: At2g21540/F2G1.19; n=1; Arabidopsis thaliana|Rep: At2g21540/F2G1.19 - Arabidopsis thaliana, partial (4%)</t>
  </si>
  <si>
    <t>TC116066</t>
  </si>
  <si>
    <t>CGGUUCUGGAGAAGUCAAACA</t>
  </si>
  <si>
    <t>CF577167</t>
  </si>
  <si>
    <t>AUGAUCGACCGAUG---AGCCUAGG</t>
  </si>
  <si>
    <t>CCUAGGCUGAACAUCGGUCGAUCAU</t>
  </si>
  <si>
    <t>CA132291</t>
  </si>
  <si>
    <t>AUCAUCCUUCCAGAACCCGUU</t>
  </si>
  <si>
    <t>similar to UniRef100_Q9ZPN0 Cluster: Cytochrome b5 reductase; n=1; Zea mays|Rep: Cytochrome b5 reductase - Zea mays (Maize), partial (56%)</t>
  </si>
  <si>
    <t>CC-UGAACUUUGCAAAACCGGC</t>
  </si>
  <si>
    <t>GCCGGUUUUGCAAAGUUCAUGG</t>
  </si>
  <si>
    <t>GAACAGCGGGGAGGUG-AUGCC</t>
  </si>
  <si>
    <t>CA230494</t>
  </si>
  <si>
    <t>GAACAUCG-GGGAGGUGCUGCC</t>
  </si>
  <si>
    <t>GUCAGCACCUCCCUCGAUGUUC</t>
  </si>
  <si>
    <t>similar to UniRef100_Q0DVW2 Cluster: Os03g0109900 protein; n=2; Oryza sativa Japonica Group|Rep: Os03g0109900 protein - Oryza sativa subsp. japonica (Rice), partial (4%)</t>
  </si>
  <si>
    <t>BQ535677</t>
  </si>
  <si>
    <t>CGCCGGGUUCUACUACAUCCU</t>
  </si>
  <si>
    <t>TC138212</t>
  </si>
  <si>
    <t>GGGCAAAUCAUCCGGGCUAGC</t>
  </si>
  <si>
    <t>AGAACCUCGGAUGAUUUGCCC</t>
  </si>
  <si>
    <t>similar to UniRef100_Q0IZY2 Cluster: Os09g0542100 protein; n=1; Oryza sativa Japonica Group|Rep: Os09g0542100 protein - Oryza sativa subsp. japonica (Rice), partial (41%)</t>
  </si>
  <si>
    <t>TC129277</t>
  </si>
  <si>
    <t>CAGUUUGUCAAGGAGCUCAAG</t>
  </si>
  <si>
    <t>TC132973</t>
  </si>
  <si>
    <t>TC151381</t>
  </si>
  <si>
    <t>UACAAUU-GUGGUGAACUUGGC</t>
  </si>
  <si>
    <t>GCCAAGUUCACCACCAAUUGUA</t>
  </si>
  <si>
    <t>CA205543</t>
  </si>
  <si>
    <t>UGCAAUGAGAGUGCAAUUCUC</t>
  </si>
  <si>
    <t>homologue to UniRef100_Q43703 Cluster: Initiator-binding protein; n=1; Zea mays|Rep: Initiator-binding protein - Zea mays (Maize), partial (17%)</t>
  </si>
  <si>
    <t>TC140788</t>
  </si>
  <si>
    <t>similar to UniRef100_Q43703 Cluster: Initiator-binding protein; n=1; Zea mays|Rep: Initiator-binding protein - Zea mays (Maize), partial (50%)</t>
  </si>
  <si>
    <t>CA269947</t>
  </si>
  <si>
    <t>AAAUUGGCCUAAAUCAAACUC</t>
  </si>
  <si>
    <t>similar to UniRef100_Q94KT7 Cluster: Alpha-expansin 1 precursor; n=1; Zea mays|Rep: Alpha-expansin 1 precursor - Zea mays (Maize), partial (48%)</t>
  </si>
  <si>
    <t>CA297706</t>
  </si>
  <si>
    <t>UGAAAUACACUCUGGGGAGUU</t>
  </si>
  <si>
    <t>UGCUCUUGAGAGUGUAUUUCA</t>
  </si>
  <si>
    <t>CA136665</t>
  </si>
  <si>
    <t>UGGCUUUAGAAGAUUUGUCGG</t>
  </si>
  <si>
    <t>GAGGCUAAUCUUCUAAAGCCC</t>
  </si>
  <si>
    <t>weakly similar to UniRef100_Q5NAS8 Cluster: C3H2C3 RING-finger protein-like; n=1; Oryza sativa Japonica Group|Rep: C3H2C3 RING-finger protein-like - Oryza sativa subsp. japonica (Rice), partial (23%)</t>
  </si>
  <si>
    <t>CA238010</t>
  </si>
  <si>
    <t>UUGCCAGCUCUUCUAAAGCCA</t>
  </si>
  <si>
    <t>TC113395</t>
  </si>
  <si>
    <t>UUGAUGACAACCAACUUA-GGC</t>
  </si>
  <si>
    <t>ACCAUAAGUUGGUUGUCAUCAU</t>
  </si>
  <si>
    <t>similar to UniRef100_Q0JLJ6 Cluster: Os01g0595300 protein; n=2; Oryza sativa Japonica Group|Rep: Os01g0595300 protein - Oryza sativa subsp. japonica (Rice), partial (40%)</t>
  </si>
  <si>
    <t>CA210155</t>
  </si>
  <si>
    <t>ACUUGAGAUGGUUGUCAUCAA</t>
  </si>
  <si>
    <t>UniRef100_Q9L696 Cluster: Virulence protein C; n=1; Pasteurella multocida|Rep: Virulence protein C - Pasteurella multocida, partial (12%)</t>
  </si>
  <si>
    <t>TC133683</t>
  </si>
  <si>
    <t>AGAUCCAACAAUGAAACUAAA</t>
  </si>
  <si>
    <t>weakly similar to UniRef100_Q93YZ4 Cluster: At2g46910/F14M4.26; n=1; Arabidopsis thaliana|Rep: At2g46910/F14M4.26 - Arabidopsis thaliana (Mouse-ear cress), partial (21%)</t>
  </si>
  <si>
    <t>NP8379030</t>
  </si>
  <si>
    <t>GAGAUAAUGAAAAAACUCAAA</t>
  </si>
  <si>
    <t>GB|EF155653.1|ABM30221.1 NBS-LRR-like resistance protein</t>
  </si>
  <si>
    <t>CA193914</t>
  </si>
  <si>
    <t>AGUUUUCAAGUUUGACCAAAU</t>
  </si>
  <si>
    <t>homologue to UniRef100_Q0JBZ2 Cluster: Os04g0501700 protein; n=1; Oryza sativa Japonica Group|Rep: Os04g0501700 protein - Oryza sativa subsp. japonica (Rice), partial (9%)</t>
  </si>
  <si>
    <r>
      <rPr>
        <b/>
        <sz val="11"/>
        <color theme="1"/>
        <rFont val="Calibri"/>
        <family val="2"/>
        <scheme val="minor"/>
      </rPr>
      <t>Table S4:</t>
    </r>
    <r>
      <rPr>
        <sz val="11"/>
        <color theme="1"/>
        <rFont val="Calibri"/>
        <family val="2"/>
        <scheme val="minor"/>
      </rPr>
      <t xml:space="preserve"> Putative targets of novel miRNAs in sugarcane. EST sugarcane data from Gene Index version 3.0 was used to search for potential miRNA targets by psRNAtarget prediction pipeline.</t>
    </r>
  </si>
  <si>
    <r>
      <rPr>
        <b/>
        <sz val="11"/>
        <color theme="1"/>
        <rFont val="Calibri"/>
        <family val="2"/>
        <scheme val="minor"/>
      </rPr>
      <t>Figure</t>
    </r>
    <r>
      <rPr>
        <b/>
        <sz val="11"/>
        <color indexed="8"/>
        <rFont val="Calibri"/>
        <family val="2"/>
      </rPr>
      <t xml:space="preserve"> S3:</t>
    </r>
    <r>
      <rPr>
        <sz val="11"/>
        <color theme="1"/>
        <rFont val="Calibri"/>
        <family val="2"/>
        <scheme val="minor"/>
      </rPr>
      <t xml:space="preserve"> Pearson Correlation test between mock and infected replicates.</t>
    </r>
  </si>
  <si>
    <r>
      <rPr>
        <b/>
        <sz val="11"/>
        <color theme="1"/>
        <rFont val="Calibri"/>
        <family val="2"/>
        <scheme val="minor"/>
      </rPr>
      <t>Figure</t>
    </r>
    <r>
      <rPr>
        <b/>
        <sz val="11"/>
        <color indexed="8"/>
        <rFont val="Calibri"/>
        <family val="2"/>
      </rPr>
      <t xml:space="preserve"> S5:</t>
    </r>
    <r>
      <rPr>
        <sz val="11"/>
        <color theme="1"/>
        <rFont val="Calibri"/>
        <family val="2"/>
        <scheme val="minor"/>
      </rPr>
      <t xml:space="preserve"> Regulation of blue copper by miR408. (a) mRNA levels of the putative target of miR408 was analyzed by Real-Time PCR in mock-inoculated plants, Acidovorax avenae-infected plants, (b) and using Puccinia kuehnii-infected plants that showed different degree of symptoms in comparison of expression in asymptomatic plants., and (c) using sugarcane hybrid SP70-1143 and two wild species inoculated with a beneficial diazotrophic bacteria, </t>
    </r>
    <r>
      <rPr>
        <i/>
        <sz val="11"/>
        <color theme="1"/>
        <rFont val="Calibri"/>
        <family val="2"/>
        <scheme val="minor"/>
      </rPr>
      <t>Gluconacetobacter diazotrophicus</t>
    </r>
    <r>
      <rPr>
        <sz val="11"/>
        <color theme="1"/>
        <rFont val="Calibri"/>
        <family val="2"/>
        <scheme val="minor"/>
      </rPr>
      <t>. Dotted line represents the expression of control samples. The error bars represent the standard deviation between three technical replicates. * represent significant differences in expression between control and inoculated samples for each experiment (p-value &lt; 0.05). (d) Alignment of miR408 and its putative target, a blue copper.</t>
    </r>
  </si>
  <si>
    <r>
      <t xml:space="preserve">Table S5: </t>
    </r>
    <r>
      <rPr>
        <sz val="11"/>
        <rFont val="Calibri"/>
        <family val="2"/>
        <scheme val="minor"/>
      </rPr>
      <t xml:space="preserve">siRNA that aligned in sugarcane transcriptome. Data from transcriptome of sugarcane infected with </t>
    </r>
    <r>
      <rPr>
        <i/>
        <sz val="11"/>
        <rFont val="Calibri"/>
        <family val="2"/>
        <scheme val="minor"/>
      </rPr>
      <t>A. avenae was used in this analysis. The</t>
    </r>
    <r>
      <rPr>
        <sz val="11"/>
        <rFont val="Calibri"/>
        <family val="2"/>
        <scheme val="minor"/>
      </rPr>
      <t xml:space="preserve"> list includes differentially expressed transcripts that showed more than 30 aligned siRNAs in at least one sRNA library. Data avaiable in this table are: Locus from transcriptome; Amount of siRNA that aligned in each transcript (Unique) using data of Rep 1 of sRNA libraries (Mock and Infected); The normalized expression of siRNA cluster (RPM); Regulation of these siRNAs cluster (LOG2(Infected/Mock)); The normalized expression of each locus (RPKM); Regulation of these locus (LOG2(Infected/Mock)); and the information of each locus based </t>
    </r>
    <r>
      <rPr>
        <i/>
        <sz val="11"/>
        <rFont val="Calibri"/>
        <family val="2"/>
        <scheme val="minor"/>
      </rPr>
      <t>Sorghum bicolor</t>
    </r>
    <r>
      <rPr>
        <sz val="11"/>
        <rFont val="Calibri"/>
        <family val="2"/>
        <scheme val="minor"/>
      </rPr>
      <t xml:space="preserve"> genome (ID and annotation).</t>
    </r>
  </si>
  <si>
    <r>
      <t xml:space="preserve">Table S6: </t>
    </r>
    <r>
      <rPr>
        <sz val="11"/>
        <color indexed="8"/>
        <rFont val="Times New Roman"/>
        <family val="1"/>
      </rPr>
      <t xml:space="preserve">Differential expression levels of conserved miRNAs with more than 35  raw reads in at least one library. The raw numbers were normalized to reads </t>
    </r>
    <r>
      <rPr>
        <i/>
        <sz val="11"/>
        <color indexed="8"/>
        <rFont val="Times New Roman"/>
        <family val="1"/>
      </rPr>
      <t>per</t>
    </r>
    <r>
      <rPr>
        <sz val="11"/>
        <color indexed="8"/>
        <rFont val="Times New Roman"/>
        <family val="1"/>
      </rPr>
      <t xml:space="preserve"> million and compared between libraries from Mock and Infected plants. The log2 transformation counts were performed in the Infected/Mock comparisons. The miRNAs expression changes were tested by their significance with the statistical Fisher exact test with Bonferroni correction p-values (p&lt;0.05). N = Normalized</t>
    </r>
  </si>
  <si>
    <r>
      <t xml:space="preserve">Table S7: </t>
    </r>
    <r>
      <rPr>
        <sz val="11"/>
        <color indexed="8"/>
        <rFont val="Times New Roman"/>
        <family val="1"/>
      </rPr>
      <t>Oligonucleotides employed as primers or probes and the corresponding sequences.</t>
    </r>
  </si>
  <si>
    <r>
      <rPr>
        <b/>
        <sz val="11"/>
        <color theme="1"/>
        <rFont val="Calibri"/>
        <family val="2"/>
        <scheme val="minor"/>
      </rPr>
      <t>Figure</t>
    </r>
    <r>
      <rPr>
        <b/>
        <sz val="11"/>
        <color indexed="8"/>
        <rFont val="Calibri"/>
        <family val="2"/>
      </rPr>
      <t xml:space="preserve"> S4:</t>
    </r>
    <r>
      <rPr>
        <sz val="11"/>
        <color theme="1"/>
        <rFont val="Calibri"/>
        <family val="2"/>
        <scheme val="minor"/>
      </rPr>
      <t xml:space="preserve"> Regulation of miR408 in response to different microorganisms. Analysis of semi-quantitative RT-PCR of sugarcane miRNAs. Regulation of miR408 in sugarcane infected with different pathogens (</t>
    </r>
    <r>
      <rPr>
        <i/>
        <sz val="11"/>
        <color indexed="8"/>
        <rFont val="Calibri"/>
        <family val="2"/>
      </rPr>
      <t>X. albilineans and Leifsonia xili</t>
    </r>
    <r>
      <rPr>
        <sz val="11"/>
        <color theme="1"/>
        <rFont val="Calibri"/>
        <family val="2"/>
        <scheme val="minor"/>
      </rPr>
      <t>) and inoculated with beneficial diazotrophic bacteria (</t>
    </r>
    <r>
      <rPr>
        <i/>
        <sz val="11"/>
        <color indexed="8"/>
        <rFont val="Calibri"/>
        <family val="2"/>
      </rPr>
      <t>G. diazotrophicus</t>
    </r>
    <r>
      <rPr>
        <sz val="11"/>
        <color theme="1"/>
        <rFont val="Calibri"/>
        <family val="2"/>
        <scheme val="minor"/>
      </rPr>
      <t xml:space="preserve">, </t>
    </r>
    <r>
      <rPr>
        <i/>
        <sz val="11"/>
        <color indexed="8"/>
        <rFont val="Calibri"/>
        <family val="2"/>
      </rPr>
      <t>H. seropedicae</t>
    </r>
    <r>
      <rPr>
        <sz val="11"/>
        <color theme="1"/>
        <rFont val="Calibri"/>
        <family val="2"/>
        <scheme val="minor"/>
      </rPr>
      <t xml:space="preserve"> and </t>
    </r>
    <r>
      <rPr>
        <i/>
        <sz val="11"/>
        <color indexed="8"/>
        <rFont val="Calibri"/>
        <family val="2"/>
      </rPr>
      <t>H. rubrisubalbicans</t>
    </r>
    <r>
      <rPr>
        <sz val="11"/>
        <color theme="1"/>
        <rFont val="Calibri"/>
        <family val="2"/>
        <scheme val="minor"/>
      </rPr>
      <t>). Actin1 was used as control.</t>
    </r>
  </si>
  <si>
    <r>
      <rPr>
        <b/>
        <sz val="11"/>
        <color theme="1"/>
        <rFont val="Times New Roman"/>
        <family val="1"/>
      </rPr>
      <t>Table S3</t>
    </r>
    <r>
      <rPr>
        <b/>
        <sz val="11"/>
        <color indexed="8"/>
        <rFont val="Times New Roman"/>
        <family val="1"/>
      </rPr>
      <t>:</t>
    </r>
    <r>
      <rPr>
        <sz val="11"/>
        <color indexed="8"/>
        <rFont val="Times New Roman"/>
        <family val="1"/>
      </rPr>
      <t xml:space="preserve"> List of novel sugarcane miRNAs with 21 and 22 nt in the length. These novel miRNAs were identified from mock and infected libraries of Rep1 using miRCat pipeline. Only sequence with more than 25 reads were sellected. The ID was given based on the sequence of mature miRNA.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</si>
</sst>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1" x14ac:knownFonts="1">
    <font>
      <sz val="11"/>
      <color theme="1"/>
      <name val="Calibri"/>
      <family val="2"/>
      <scheme val="minor"/>
    </font>
    <font>
      <b/>
      <sz val="11"/>
      <color theme="1"/>
      <name val="Times New Roman"/>
      <family val="1"/>
    </font>
    <font>
      <sz val="11"/>
      <color indexed="8"/>
      <name val="Times New Roman"/>
      <family val="1"/>
    </font>
    <font>
      <b/>
      <sz val="11"/>
      <color rgb="FF000000"/>
      <name val="Times New Roman"/>
      <family val="1"/>
    </font>
    <font>
      <sz val="11"/>
      <color rgb="FF000000"/>
      <name val="Times New Roman"/>
      <family val="1"/>
    </font>
    <font>
      <sz val="11"/>
      <color theme="1"/>
      <name val="Times New Roman"/>
      <family val="1"/>
    </font>
    <font>
      <sz val="11"/>
      <color rgb="FF000000"/>
      <name val="Calibri"/>
      <family val="2"/>
      <scheme val="minor"/>
    </font>
    <font>
      <b/>
      <sz val="11"/>
      <color indexed="8"/>
      <name val="Times New Roman"/>
      <family val="1"/>
    </font>
    <font>
      <b/>
      <sz val="11"/>
      <name val="Times New Roman"/>
      <family val="1"/>
    </font>
    <font>
      <sz val="11"/>
      <name val="Calibri"/>
      <family val="2"/>
      <scheme val="minor"/>
    </font>
    <font>
      <sz val="14"/>
      <name val="Calibri"/>
      <family val="2"/>
      <scheme val="minor"/>
    </font>
    <font>
      <sz val="11"/>
      <name val="Times New Roman"/>
      <family val="1"/>
    </font>
    <font>
      <b/>
      <sz val="11"/>
      <color theme="1"/>
      <name val="Calibri"/>
      <family val="2"/>
      <scheme val="minor"/>
    </font>
    <font>
      <i/>
      <sz val="11"/>
      <color indexed="8"/>
      <name val="Times New Roman"/>
      <family val="1"/>
    </font>
    <font>
      <b/>
      <sz val="11"/>
      <color indexed="8"/>
      <name val="Calibri"/>
      <family val="2"/>
    </font>
    <font>
      <i/>
      <sz val="11"/>
      <color indexed="8"/>
      <name val="Calibri"/>
      <family val="2"/>
    </font>
    <font>
      <b/>
      <sz val="11"/>
      <name val="Calibri"/>
      <family val="2"/>
      <scheme val="minor"/>
    </font>
    <font>
      <sz val="10"/>
      <name val="Calibri"/>
      <family val="2"/>
      <scheme val="minor"/>
    </font>
    <font>
      <b/>
      <sz val="10"/>
      <name val="Calibri"/>
      <family val="2"/>
      <scheme val="minor"/>
    </font>
    <font>
      <i/>
      <sz val="11"/>
      <name val="Calibri"/>
      <family val="2"/>
      <scheme val="minor"/>
    </font>
    <font>
      <i/>
      <sz val="11"/>
      <color theme="1"/>
      <name val="Calibri"/>
      <family val="2"/>
      <scheme val="minor"/>
    </font>
  </fonts>
  <fills count="2">
    <fill>
      <patternFill patternType="none"/>
    </fill>
    <fill>
      <patternFill patternType="gray125"/>
    </fill>
  </fills>
  <borders count="9">
    <border>
      <left/>
      <right/>
      <top/>
      <bottom/>
      <diagonal/>
    </border>
    <border>
      <left/>
      <right/>
      <top style="thin">
        <color indexed="64"/>
      </top>
      <bottom style="thin">
        <color indexed="64"/>
      </bottom>
      <diagonal/>
    </border>
    <border>
      <left/>
      <right/>
      <top/>
      <bottom style="thin">
        <color indexed="64"/>
      </bottom>
      <diagonal/>
    </border>
    <border>
      <left/>
      <right/>
      <top/>
      <bottom style="medium">
        <color indexed="64"/>
      </bottom>
      <diagonal/>
    </border>
    <border>
      <left/>
      <right/>
      <top style="medium">
        <color indexed="64"/>
      </top>
      <bottom/>
      <diagonal/>
    </border>
    <border>
      <left/>
      <right/>
      <top/>
      <bottom style="medium">
        <color rgb="FF000000"/>
      </bottom>
      <diagonal/>
    </border>
    <border>
      <left/>
      <right/>
      <top style="medium">
        <color indexed="64"/>
      </top>
      <bottom style="medium">
        <color indexed="64"/>
      </bottom>
      <diagonal/>
    </border>
    <border>
      <left/>
      <right/>
      <top style="thin">
        <color indexed="64"/>
      </top>
      <bottom/>
      <diagonal/>
    </border>
    <border>
      <left/>
      <right/>
      <top style="thin">
        <color indexed="64"/>
      </top>
      <bottom style="medium">
        <color indexed="64"/>
      </bottom>
      <diagonal/>
    </border>
  </borders>
  <cellStyleXfs count="1">
    <xf numFmtId="0" fontId="0" fillId="0" borderId="0"/>
  </cellStyleXfs>
  <cellXfs count="106">
    <xf numFmtId="0" fontId="0" fillId="0" borderId="0" xfId="0"/>
    <xf numFmtId="0" fontId="3" fillId="0" borderId="1" xfId="0" applyFont="1" applyBorder="1" applyAlignment="1">
      <alignment horizontal="center" vertical="center"/>
    </xf>
    <xf numFmtId="0" fontId="3" fillId="0" borderId="1" xfId="0" applyFont="1" applyBorder="1" applyAlignment="1">
      <alignment horizontal="center" vertical="center" wrapText="1"/>
    </xf>
    <xf numFmtId="0" fontId="4" fillId="0" borderId="0" xfId="0" applyFont="1" applyAlignment="1">
      <alignment horizontal="center" vertical="top"/>
    </xf>
    <xf numFmtId="0" fontId="4" fillId="0" borderId="0" xfId="0" applyFont="1" applyAlignment="1">
      <alignment horizontal="center"/>
    </xf>
    <xf numFmtId="0" fontId="5" fillId="0" borderId="0" xfId="0" applyFont="1" applyAlignment="1">
      <alignment horizontal="center"/>
    </xf>
    <xf numFmtId="0" fontId="5" fillId="0" borderId="0" xfId="0" applyFont="1" applyAlignment="1">
      <alignment horizontal="center" vertical="top"/>
    </xf>
    <xf numFmtId="0" fontId="5" fillId="0" borderId="0" xfId="0" applyFont="1" applyBorder="1" applyAlignment="1">
      <alignment horizontal="center" vertical="top"/>
    </xf>
    <xf numFmtId="0" fontId="4" fillId="0" borderId="0" xfId="0" applyFont="1" applyBorder="1" applyAlignment="1">
      <alignment horizontal="center" vertical="top"/>
    </xf>
    <xf numFmtId="0" fontId="5" fillId="0" borderId="0" xfId="0" applyFont="1" applyBorder="1" applyAlignment="1">
      <alignment horizontal="center"/>
    </xf>
    <xf numFmtId="0" fontId="4" fillId="0" borderId="0" xfId="0" applyFont="1" applyBorder="1" applyAlignment="1">
      <alignment horizontal="center"/>
    </xf>
    <xf numFmtId="0" fontId="4" fillId="0" borderId="0" xfId="0" applyFont="1" applyAlignment="1">
      <alignment horizontal="center" vertical="center"/>
    </xf>
    <xf numFmtId="0" fontId="5" fillId="0" borderId="0" xfId="0" applyFont="1" applyAlignment="1">
      <alignment horizontal="center" vertical="center"/>
    </xf>
    <xf numFmtId="0" fontId="4" fillId="0" borderId="2" xfId="0" applyFont="1" applyBorder="1" applyAlignment="1">
      <alignment horizontal="center" vertical="center"/>
    </xf>
    <xf numFmtId="0" fontId="5" fillId="0" borderId="2" xfId="0" applyFont="1" applyBorder="1" applyAlignment="1">
      <alignment horizontal="center" vertical="center"/>
    </xf>
    <xf numFmtId="0" fontId="0" fillId="0" borderId="0" xfId="0" applyFont="1"/>
    <xf numFmtId="0" fontId="1" fillId="0" borderId="3" xfId="0" applyFont="1" applyBorder="1" applyAlignment="1">
      <alignment horizontal="center" vertical="center"/>
    </xf>
    <xf numFmtId="0" fontId="4" fillId="0" borderId="0" xfId="0" applyFont="1" applyAlignment="1">
      <alignment vertical="center"/>
    </xf>
    <xf numFmtId="0" fontId="6" fillId="0" borderId="0" xfId="0" applyFont="1" applyAlignment="1">
      <alignment horizontal="center" vertical="center"/>
    </xf>
    <xf numFmtId="0" fontId="3" fillId="0" borderId="6" xfId="0" applyFont="1" applyBorder="1" applyAlignment="1">
      <alignment vertical="center"/>
    </xf>
    <xf numFmtId="0" fontId="3" fillId="0" borderId="6" xfId="0" applyFont="1" applyBorder="1" applyAlignment="1">
      <alignment horizontal="center" vertical="center"/>
    </xf>
    <xf numFmtId="0" fontId="4" fillId="0" borderId="3" xfId="0" applyFont="1" applyBorder="1" applyAlignment="1">
      <alignment vertical="center"/>
    </xf>
    <xf numFmtId="0" fontId="6" fillId="0" borderId="3" xfId="0" applyFont="1" applyBorder="1" applyAlignment="1">
      <alignment horizontal="center" vertical="center"/>
    </xf>
    <xf numFmtId="0" fontId="5" fillId="0" borderId="0" xfId="0" applyFont="1" applyAlignment="1">
      <alignment vertical="center"/>
    </xf>
    <xf numFmtId="0" fontId="5" fillId="0" borderId="0" xfId="0" applyFont="1"/>
    <xf numFmtId="0" fontId="8" fillId="0" borderId="1" xfId="0" applyFont="1" applyFill="1" applyBorder="1" applyAlignment="1">
      <alignment horizontal="center"/>
    </xf>
    <xf numFmtId="0" fontId="9" fillId="0" borderId="0" xfId="0" applyFont="1" applyFill="1" applyBorder="1" applyAlignment="1">
      <alignment horizontal="center"/>
    </xf>
    <xf numFmtId="0" fontId="9" fillId="0" borderId="0" xfId="0" applyFont="1" applyFill="1" applyAlignment="1">
      <alignment horizontal="center"/>
    </xf>
    <xf numFmtId="0" fontId="9" fillId="0" borderId="2" xfId="0" applyFont="1" applyFill="1" applyBorder="1" applyAlignment="1">
      <alignment horizontal="center"/>
    </xf>
    <xf numFmtId="0" fontId="10" fillId="0" borderId="0" xfId="0" applyFont="1" applyFill="1" applyAlignment="1">
      <alignment horizontal="center"/>
    </xf>
    <xf numFmtId="0" fontId="3" fillId="0" borderId="6" xfId="0" applyFont="1" applyBorder="1" applyAlignment="1">
      <alignment horizontal="center" vertical="center" wrapText="1"/>
    </xf>
    <xf numFmtId="0" fontId="0" fillId="0" borderId="0" xfId="0" applyFont="1" applyBorder="1"/>
    <xf numFmtId="0" fontId="4" fillId="0" borderId="0" xfId="0" applyFont="1" applyAlignment="1">
      <alignment horizontal="center" vertical="center" wrapText="1"/>
    </xf>
    <xf numFmtId="3" fontId="4" fillId="0" borderId="0" xfId="0" applyNumberFormat="1" applyFont="1" applyAlignment="1">
      <alignment horizontal="center" vertical="center" wrapText="1"/>
    </xf>
    <xf numFmtId="0" fontId="4" fillId="0" borderId="3" xfId="0" applyFont="1" applyBorder="1" applyAlignment="1">
      <alignment horizontal="center" vertical="center" wrapText="1"/>
    </xf>
    <xf numFmtId="0" fontId="5" fillId="0" borderId="0" xfId="0" applyFont="1" applyFill="1"/>
    <xf numFmtId="0" fontId="1" fillId="0" borderId="7" xfId="0" applyFont="1" applyFill="1" applyBorder="1" applyAlignment="1">
      <alignment horizontal="center"/>
    </xf>
    <xf numFmtId="0" fontId="1" fillId="0" borderId="1" xfId="0" applyFont="1" applyFill="1" applyBorder="1" applyAlignment="1">
      <alignment horizontal="center"/>
    </xf>
    <xf numFmtId="0" fontId="1" fillId="0" borderId="2" xfId="0" applyFont="1" applyFill="1" applyBorder="1" applyAlignment="1">
      <alignment horizontal="center" wrapText="1"/>
    </xf>
    <xf numFmtId="0" fontId="5" fillId="0" borderId="0" xfId="0" applyFont="1" applyFill="1" applyAlignment="1">
      <alignment horizontal="left"/>
    </xf>
    <xf numFmtId="0" fontId="5" fillId="0" borderId="0" xfId="0" applyNumberFormat="1" applyFont="1" applyFill="1" applyAlignment="1">
      <alignment horizontal="center"/>
    </xf>
    <xf numFmtId="0" fontId="5" fillId="0" borderId="0" xfId="0" applyNumberFormat="1" applyFont="1" applyFill="1" applyBorder="1" applyAlignment="1">
      <alignment horizontal="center"/>
    </xf>
    <xf numFmtId="2" fontId="5" fillId="0" borderId="0" xfId="0" applyNumberFormat="1" applyFont="1" applyFill="1" applyAlignment="1">
      <alignment horizontal="center"/>
    </xf>
    <xf numFmtId="2" fontId="5" fillId="0" borderId="0" xfId="0" applyNumberFormat="1" applyFont="1" applyFill="1" applyBorder="1" applyAlignment="1">
      <alignment horizontal="center"/>
    </xf>
    <xf numFmtId="0" fontId="5" fillId="0" borderId="0" xfId="0" applyFont="1" applyFill="1" applyAlignment="1">
      <alignment horizontal="center"/>
    </xf>
    <xf numFmtId="0" fontId="5" fillId="0" borderId="0" xfId="0" applyFont="1" applyFill="1" applyBorder="1" applyAlignment="1">
      <alignment horizontal="center"/>
    </xf>
    <xf numFmtId="0" fontId="5" fillId="0" borderId="2" xfId="0" applyFont="1" applyFill="1" applyBorder="1" applyAlignment="1">
      <alignment horizontal="left"/>
    </xf>
    <xf numFmtId="0" fontId="5" fillId="0" borderId="2" xfId="0" applyNumberFormat="1" applyFont="1" applyFill="1" applyBorder="1" applyAlignment="1">
      <alignment horizontal="center"/>
    </xf>
    <xf numFmtId="2" fontId="5" fillId="0" borderId="2" xfId="0" applyNumberFormat="1" applyFont="1" applyFill="1" applyBorder="1" applyAlignment="1">
      <alignment horizontal="center"/>
    </xf>
    <xf numFmtId="0" fontId="5" fillId="0" borderId="2" xfId="0" applyFont="1" applyFill="1" applyBorder="1" applyAlignment="1">
      <alignment horizontal="center"/>
    </xf>
    <xf numFmtId="0" fontId="5" fillId="0" borderId="0" xfId="0" applyFont="1" applyFill="1" applyBorder="1"/>
    <xf numFmtId="0" fontId="1" fillId="0" borderId="0" xfId="0" applyFont="1" applyBorder="1" applyAlignment="1">
      <alignment vertical="center"/>
    </xf>
    <xf numFmtId="0" fontId="16" fillId="0" borderId="0" xfId="0" applyFont="1" applyFill="1" applyAlignment="1">
      <alignment horizontal="center"/>
    </xf>
    <xf numFmtId="0" fontId="17" fillId="0" borderId="0" xfId="0" applyFont="1" applyFill="1" applyBorder="1" applyAlignment="1">
      <alignment horizontal="center" vertical="center"/>
    </xf>
    <xf numFmtId="2" fontId="17" fillId="0" borderId="0" xfId="0" applyNumberFormat="1" applyFont="1" applyFill="1" applyBorder="1" applyAlignment="1">
      <alignment horizontal="center" vertical="center"/>
    </xf>
    <xf numFmtId="2" fontId="18" fillId="0" borderId="0" xfId="0" applyNumberFormat="1" applyFont="1" applyFill="1" applyBorder="1" applyAlignment="1">
      <alignment horizontal="center" vertical="center"/>
    </xf>
    <xf numFmtId="2" fontId="17" fillId="0" borderId="0" xfId="0" applyNumberFormat="1" applyFont="1" applyFill="1" applyAlignment="1">
      <alignment horizontal="center" vertical="center"/>
    </xf>
    <xf numFmtId="0" fontId="17" fillId="0" borderId="0" xfId="0" applyFont="1" applyFill="1" applyAlignment="1">
      <alignment horizontal="center" vertical="center"/>
    </xf>
    <xf numFmtId="0" fontId="16" fillId="0" borderId="3" xfId="0" applyFont="1" applyFill="1" applyBorder="1" applyAlignment="1">
      <alignment horizontal="center"/>
    </xf>
    <xf numFmtId="0" fontId="8" fillId="0" borderId="3" xfId="0" applyFont="1" applyFill="1" applyBorder="1" applyAlignment="1">
      <alignment horizontal="center" wrapText="1"/>
    </xf>
    <xf numFmtId="0" fontId="16" fillId="0" borderId="7" xfId="0" applyFont="1" applyFill="1" applyBorder="1" applyAlignment="1">
      <alignment horizontal="center" vertical="center"/>
    </xf>
    <xf numFmtId="0" fontId="17" fillId="0" borderId="2" xfId="0" applyFont="1" applyFill="1" applyBorder="1" applyAlignment="1">
      <alignment horizontal="center" vertical="center"/>
    </xf>
    <xf numFmtId="2" fontId="17" fillId="0" borderId="2" xfId="0" applyNumberFormat="1" applyFont="1" applyFill="1" applyBorder="1" applyAlignment="1">
      <alignment horizontal="center" vertical="center"/>
    </xf>
    <xf numFmtId="2" fontId="18" fillId="0" borderId="2" xfId="0" applyNumberFormat="1" applyFont="1" applyFill="1" applyBorder="1" applyAlignment="1">
      <alignment horizontal="center" vertical="center"/>
    </xf>
    <xf numFmtId="0" fontId="9" fillId="0" borderId="0" xfId="0" applyFont="1" applyFill="1" applyAlignment="1">
      <alignment horizontal="left" vertical="center" wrapText="1"/>
    </xf>
    <xf numFmtId="0" fontId="0" fillId="0" borderId="0" xfId="0" applyAlignment="1">
      <alignment horizontal="center" vertical="center"/>
    </xf>
    <xf numFmtId="0" fontId="12" fillId="0" borderId="8" xfId="0" applyFont="1" applyBorder="1" applyAlignment="1">
      <alignment horizontal="center" vertical="center"/>
    </xf>
    <xf numFmtId="0" fontId="12" fillId="0" borderId="0" xfId="0" applyFont="1" applyAlignment="1">
      <alignment horizontal="center" vertical="center"/>
    </xf>
    <xf numFmtId="0" fontId="0" fillId="0" borderId="0" xfId="0" applyBorder="1" applyAlignment="1">
      <alignment horizontal="center" vertical="center"/>
    </xf>
    <xf numFmtId="2" fontId="8" fillId="0" borderId="1" xfId="0" applyNumberFormat="1" applyFont="1" applyFill="1" applyBorder="1" applyAlignment="1">
      <alignment horizontal="center"/>
    </xf>
    <xf numFmtId="0" fontId="11" fillId="0" borderId="0" xfId="0" applyFont="1" applyFill="1" applyAlignment="1">
      <alignment horizontal="center"/>
    </xf>
    <xf numFmtId="0" fontId="11" fillId="0" borderId="0" xfId="0" applyFont="1" applyFill="1" applyBorder="1" applyAlignment="1">
      <alignment horizontal="center"/>
    </xf>
    <xf numFmtId="0" fontId="11" fillId="0" borderId="0" xfId="0" applyFont="1" applyFill="1" applyAlignment="1">
      <alignment horizontal="left"/>
    </xf>
    <xf numFmtId="2" fontId="0" fillId="0" borderId="0" xfId="0" applyNumberFormat="1" applyFill="1" applyAlignment="1">
      <alignment horizontal="center"/>
    </xf>
    <xf numFmtId="3" fontId="0" fillId="0" borderId="0" xfId="0" applyNumberFormat="1" applyFill="1" applyAlignment="1">
      <alignment horizontal="center"/>
    </xf>
    <xf numFmtId="0" fontId="11" fillId="0" borderId="0" xfId="0" applyFont="1" applyFill="1" applyBorder="1" applyAlignment="1">
      <alignment horizontal="left"/>
    </xf>
    <xf numFmtId="0" fontId="11" fillId="0" borderId="2" xfId="0" applyFont="1" applyFill="1" applyBorder="1" applyAlignment="1">
      <alignment horizontal="center"/>
    </xf>
    <xf numFmtId="0" fontId="11" fillId="0" borderId="2" xfId="0" applyFont="1" applyFill="1" applyBorder="1" applyAlignment="1">
      <alignment horizontal="left"/>
    </xf>
    <xf numFmtId="2" fontId="0" fillId="0" borderId="2" xfId="0" applyNumberFormat="1" applyFill="1" applyBorder="1" applyAlignment="1">
      <alignment horizontal="center"/>
    </xf>
    <xf numFmtId="0" fontId="0" fillId="0" borderId="0" xfId="0" applyBorder="1"/>
    <xf numFmtId="0" fontId="0" fillId="0" borderId="0" xfId="0" applyFill="1" applyBorder="1" applyAlignment="1">
      <alignment horizontal="center"/>
    </xf>
    <xf numFmtId="2" fontId="0" fillId="0" borderId="0" xfId="0" applyNumberFormat="1" applyFill="1" applyBorder="1" applyAlignment="1">
      <alignment horizontal="center"/>
    </xf>
    <xf numFmtId="0" fontId="0" fillId="0" borderId="0" xfId="0" applyFill="1" applyAlignment="1">
      <alignment horizontal="center"/>
    </xf>
    <xf numFmtId="0" fontId="0" fillId="0" borderId="0" xfId="0" applyAlignment="1">
      <alignment vertical="center" wrapText="1"/>
    </xf>
    <xf numFmtId="0" fontId="12" fillId="0" borderId="0" xfId="0" applyFont="1" applyBorder="1" applyAlignment="1">
      <alignment horizontal="center" vertical="center"/>
    </xf>
    <xf numFmtId="0" fontId="0" fillId="0" borderId="0" xfId="0" applyFill="1" applyBorder="1" applyAlignment="1">
      <alignment vertical="center"/>
    </xf>
    <xf numFmtId="0" fontId="0" fillId="0" borderId="2" xfId="0" applyBorder="1"/>
    <xf numFmtId="0" fontId="1" fillId="0" borderId="3" xfId="0" applyFont="1" applyBorder="1" applyAlignment="1">
      <alignment horizontal="left" vertical="center" wrapText="1"/>
    </xf>
    <xf numFmtId="0" fontId="3" fillId="0" borderId="4" xfId="0" applyFont="1" applyBorder="1" applyAlignment="1">
      <alignment vertical="center"/>
    </xf>
    <xf numFmtId="0" fontId="3" fillId="0" borderId="5" xfId="0" applyFont="1" applyBorder="1" applyAlignment="1">
      <alignment vertical="center"/>
    </xf>
    <xf numFmtId="0" fontId="3" fillId="0" borderId="4" xfId="0" applyFont="1" applyBorder="1" applyAlignment="1">
      <alignment horizontal="center" vertical="center"/>
    </xf>
    <xf numFmtId="0" fontId="1" fillId="0" borderId="3" xfId="0" applyFont="1" applyBorder="1" applyAlignment="1">
      <alignment horizontal="left" vertical="center"/>
    </xf>
    <xf numFmtId="0" fontId="1" fillId="0" borderId="0" xfId="0" applyFont="1" applyBorder="1" applyAlignment="1">
      <alignment horizontal="left" vertical="center"/>
    </xf>
    <xf numFmtId="0" fontId="5" fillId="0" borderId="2" xfId="0" applyFont="1" applyBorder="1" applyAlignment="1">
      <alignment horizontal="left" vertical="center"/>
    </xf>
    <xf numFmtId="0" fontId="16" fillId="0" borderId="2" xfId="0" applyFont="1" applyFill="1" applyBorder="1" applyAlignment="1">
      <alignment horizontal="left" vertical="center" wrapText="1"/>
    </xf>
    <xf numFmtId="0" fontId="16" fillId="0" borderId="1" xfId="0" applyFont="1" applyFill="1" applyBorder="1" applyAlignment="1">
      <alignment horizontal="center" vertical="center"/>
    </xf>
    <xf numFmtId="0" fontId="16" fillId="0" borderId="7" xfId="0" applyFont="1" applyFill="1" applyBorder="1" applyAlignment="1">
      <alignment horizontal="center" vertical="center"/>
    </xf>
    <xf numFmtId="0" fontId="16" fillId="0" borderId="3" xfId="0" applyFont="1" applyFill="1" applyBorder="1" applyAlignment="1">
      <alignment horizontal="center" vertical="center"/>
    </xf>
    <xf numFmtId="0" fontId="1" fillId="0" borderId="0" xfId="0" applyFont="1" applyFill="1" applyAlignment="1">
      <alignment horizontal="left" wrapText="1"/>
    </xf>
    <xf numFmtId="0" fontId="1" fillId="0" borderId="2" xfId="0" applyFont="1" applyFill="1" applyBorder="1" applyAlignment="1">
      <alignment horizontal="left" wrapText="1"/>
    </xf>
    <xf numFmtId="0" fontId="1" fillId="0" borderId="7" xfId="0" applyFont="1" applyFill="1" applyBorder="1" applyAlignment="1">
      <alignment horizontal="center" vertical="center"/>
    </xf>
    <xf numFmtId="0" fontId="1" fillId="0" borderId="2" xfId="0" applyFont="1" applyFill="1" applyBorder="1" applyAlignment="1">
      <alignment horizontal="center" vertical="center"/>
    </xf>
    <xf numFmtId="0" fontId="1" fillId="0" borderId="1" xfId="0" applyFont="1" applyFill="1" applyBorder="1" applyAlignment="1">
      <alignment horizontal="center"/>
    </xf>
    <xf numFmtId="0" fontId="1" fillId="0" borderId="0" xfId="0" applyFont="1" applyAlignment="1">
      <alignment horizontal="left"/>
    </xf>
    <xf numFmtId="0" fontId="0" fillId="0" borderId="0" xfId="0" applyAlignment="1">
      <alignment horizontal="left" vertical="center" wrapText="1"/>
    </xf>
    <xf numFmtId="0" fontId="0" fillId="0" borderId="0" xfId="0" applyAlignment="1">
      <alignment horizontal="lef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tiff"/></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tif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57150</xdr:rowOff>
    </xdr:from>
    <xdr:to>
      <xdr:col>13</xdr:col>
      <xdr:colOff>504825</xdr:colOff>
      <xdr:row>69</xdr:row>
      <xdr:rowOff>76200</xdr:rowOff>
    </xdr:to>
    <xdr:pic>
      <xdr:nvPicPr>
        <xdr:cNvPr id="2" name="Picture 2" descr="C:\Users\helkingiovani\Documents\Pós-doc\Artigo patógeno\The Plant Genome 2016\Figure 1.tif">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28650"/>
          <a:ext cx="8429625" cy="12592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10</xdr:col>
      <xdr:colOff>28575</xdr:colOff>
      <xdr:row>28</xdr:row>
      <xdr:rowOff>66675</xdr:rowOff>
    </xdr:to>
    <xdr:pic>
      <xdr:nvPicPr>
        <xdr:cNvPr id="2" name="Picture 2" descr="C:\Users\helkingiovani\Documents\Pós-doc\Artigo patógeno\Frontiers in plant science 2016\Figure 2 BMC.tif">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t="7179" r="41753"/>
        <a:stretch>
          <a:fillRect/>
        </a:stretch>
      </xdr:blipFill>
      <xdr:spPr bwMode="auto">
        <a:xfrm>
          <a:off x="609600" y="571500"/>
          <a:ext cx="6124575" cy="5019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2</xdr:row>
      <xdr:rowOff>180975</xdr:rowOff>
    </xdr:from>
    <xdr:to>
      <xdr:col>15</xdr:col>
      <xdr:colOff>26033</xdr:colOff>
      <xdr:row>27</xdr:row>
      <xdr:rowOff>65186</xdr:rowOff>
    </xdr:to>
    <xdr:pic>
      <xdr:nvPicPr>
        <xdr:cNvPr id="2" name="Picture 2" descr="C:\Users\helkingiovani\Downloads\correlação (1).tif">
          <a:extLst>
            <a:ext uri="{FF2B5EF4-FFF2-40B4-BE49-F238E27FC236}">
              <a16:creationId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61975"/>
          <a:ext cx="9170033" cy="46467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361513</xdr:colOff>
      <xdr:row>6</xdr:row>
      <xdr:rowOff>156653</xdr:rowOff>
    </xdr:from>
    <xdr:to>
      <xdr:col>7</xdr:col>
      <xdr:colOff>333375</xdr:colOff>
      <xdr:row>22</xdr:row>
      <xdr:rowOff>123825</xdr:rowOff>
    </xdr:to>
    <xdr:grpSp>
      <xdr:nvGrpSpPr>
        <xdr:cNvPr id="4" name="Grupo 3">
          <a:extLst>
            <a:ext uri="{FF2B5EF4-FFF2-40B4-BE49-F238E27FC236}">
              <a16:creationId xmlns:a16="http://schemas.microsoft.com/office/drawing/2014/main" id="{00000000-0008-0000-0A00-000004000000}"/>
            </a:ext>
          </a:extLst>
        </xdr:cNvPr>
        <xdr:cNvGrpSpPr>
          <a:grpSpLocks/>
        </xdr:cNvGrpSpPr>
      </xdr:nvGrpSpPr>
      <xdr:grpSpPr bwMode="auto">
        <a:xfrm>
          <a:off x="361513" y="1509203"/>
          <a:ext cx="4239062" cy="3015172"/>
          <a:chOff x="107504" y="881010"/>
          <a:chExt cx="4249006" cy="3016798"/>
        </a:xfrm>
      </xdr:grpSpPr>
      <xdr:pic>
        <xdr:nvPicPr>
          <xdr:cNvPr id="7" name="Picture 3" descr="C:\Users\helkingiovani\Documents\Pós-doc\Artigo patógeno\Frontiers\Figuras antigas\Figure 5.tif">
            <a:extLst>
              <a:ext uri="{FF2B5EF4-FFF2-40B4-BE49-F238E27FC236}">
                <a16:creationId xmlns:a16="http://schemas.microsoft.com/office/drawing/2014/main" id="{00000000-0008-0000-0A00-00000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t="22919"/>
          <a:stretch>
            <a:fillRect/>
          </a:stretch>
        </xdr:blipFill>
        <xdr:spPr bwMode="auto">
          <a:xfrm>
            <a:off x="107504" y="1260764"/>
            <a:ext cx="4248472" cy="26370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8" name="Picture 3" descr="C:\Users\helkingiovani\Documents\Pós-doc\Artigo patógeno\Frontiers\Figuras antigas\Figure 5.tif">
            <a:extLst>
              <a:ext uri="{FF2B5EF4-FFF2-40B4-BE49-F238E27FC236}">
                <a16:creationId xmlns:a16="http://schemas.microsoft.com/office/drawing/2014/main" id="{00000000-0008-0000-0A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88783"/>
          <a:stretch>
            <a:fillRect/>
          </a:stretch>
        </xdr:blipFill>
        <xdr:spPr bwMode="auto">
          <a:xfrm>
            <a:off x="108038" y="881010"/>
            <a:ext cx="4248472" cy="3837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1</xdr:col>
      <xdr:colOff>400050</xdr:colOff>
      <xdr:row>3</xdr:row>
      <xdr:rowOff>152400</xdr:rowOff>
    </xdr:from>
    <xdr:to>
      <xdr:col>6</xdr:col>
      <xdr:colOff>581025</xdr:colOff>
      <xdr:row>5</xdr:row>
      <xdr:rowOff>142875</xdr:rowOff>
    </xdr:to>
    <xdr:sp macro="" textlink="">
      <xdr:nvSpPr>
        <xdr:cNvPr id="6" name="CaixaDeTexto 28">
          <a:extLst>
            <a:ext uri="{FF2B5EF4-FFF2-40B4-BE49-F238E27FC236}">
              <a16:creationId xmlns:a16="http://schemas.microsoft.com/office/drawing/2014/main" id="{00000000-0008-0000-0A00-000006000000}"/>
            </a:ext>
          </a:extLst>
        </xdr:cNvPr>
        <xdr:cNvSpPr txBox="1"/>
      </xdr:nvSpPr>
      <xdr:spPr bwMode="auto">
        <a:xfrm>
          <a:off x="1009650" y="933450"/>
          <a:ext cx="3228975" cy="371475"/>
        </a:xfrm>
        <a:prstGeom prst="rect">
          <a:avLst/>
        </a:prstGeom>
        <a:noFill/>
      </xdr:spPr>
      <xdr:txBody>
        <a:bodyPr wrap="square" rtlCol="0">
          <a:noAutofit/>
        </a:bodyPr>
        <a:lstStyle>
          <a:defPPr>
            <a:defRPr lang="pt-B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pt-BR"/>
            <a:t>Semi-quantitative RT-PCR</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8</xdr:row>
      <xdr:rowOff>0</xdr:rowOff>
    </xdr:from>
    <xdr:to>
      <xdr:col>15</xdr:col>
      <xdr:colOff>192088</xdr:colOff>
      <xdr:row>45</xdr:row>
      <xdr:rowOff>53976</xdr:rowOff>
    </xdr:to>
    <xdr:pic>
      <xdr:nvPicPr>
        <xdr:cNvPr id="2" name="Picture 2" descr="C:\Users\helkingiovani\Documents\Pós-doc\Artigo patógeno\setembro 2017\Suplementar alvos.tif">
          <a:extLst>
            <a:ext uri="{FF2B5EF4-FFF2-40B4-BE49-F238E27FC236}">
              <a16:creationId xmlns:a16="http://schemas.microsoft.com/office/drawing/2014/main" id="{00000000-0008-0000-0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524000"/>
          <a:ext cx="9336088" cy="71024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16"/>
  <sheetViews>
    <sheetView showGridLines="0" workbookViewId="0">
      <selection activeCell="A2" sqref="A2:C2"/>
    </sheetView>
  </sheetViews>
  <sheetFormatPr defaultRowHeight="15" x14ac:dyDescent="0.25"/>
  <cols>
    <col min="1" max="1" width="60" bestFit="1" customWidth="1"/>
  </cols>
  <sheetData>
    <row r="2" spans="1:3" ht="15.75" thickBot="1" x14ac:dyDescent="0.3">
      <c r="A2" s="87" t="s">
        <v>1289</v>
      </c>
      <c r="B2" s="87"/>
      <c r="C2" s="87"/>
    </row>
    <row r="3" spans="1:3" ht="15.75" thickBot="1" x14ac:dyDescent="0.3">
      <c r="A3" s="15"/>
      <c r="B3" s="15"/>
      <c r="C3" s="15"/>
    </row>
    <row r="4" spans="1:3" x14ac:dyDescent="0.25">
      <c r="A4" s="88" t="s">
        <v>76</v>
      </c>
      <c r="B4" s="90" t="s">
        <v>77</v>
      </c>
      <c r="C4" s="90"/>
    </row>
    <row r="5" spans="1:3" ht="15.75" thickBot="1" x14ac:dyDescent="0.3">
      <c r="A5" s="89"/>
      <c r="B5" s="16" t="s">
        <v>78</v>
      </c>
      <c r="C5" s="16" t="s">
        <v>79</v>
      </c>
    </row>
    <row r="6" spans="1:3" x14ac:dyDescent="0.25">
      <c r="A6" s="17" t="s">
        <v>80</v>
      </c>
      <c r="B6" s="18" t="s">
        <v>81</v>
      </c>
      <c r="C6" s="18" t="s">
        <v>82</v>
      </c>
    </row>
    <row r="7" spans="1:3" x14ac:dyDescent="0.25">
      <c r="A7" s="17" t="s">
        <v>83</v>
      </c>
      <c r="B7" s="18" t="s">
        <v>84</v>
      </c>
      <c r="C7" s="18" t="s">
        <v>85</v>
      </c>
    </row>
    <row r="8" spans="1:3" x14ac:dyDescent="0.25">
      <c r="A8" s="17" t="s">
        <v>86</v>
      </c>
      <c r="B8" s="18" t="s">
        <v>87</v>
      </c>
      <c r="C8" s="18">
        <v>989.59400000000005</v>
      </c>
    </row>
    <row r="9" spans="1:3" ht="15.75" thickBot="1" x14ac:dyDescent="0.3">
      <c r="A9" s="17" t="s">
        <v>88</v>
      </c>
      <c r="B9" s="18">
        <v>114.983</v>
      </c>
      <c r="C9" s="18">
        <v>90.46</v>
      </c>
    </row>
    <row r="10" spans="1:3" ht="15.75" thickBot="1" x14ac:dyDescent="0.3">
      <c r="A10" s="19" t="s">
        <v>89</v>
      </c>
      <c r="B10" s="20"/>
      <c r="C10" s="20"/>
    </row>
    <row r="11" spans="1:3" x14ac:dyDescent="0.25">
      <c r="A11" s="17" t="s">
        <v>83</v>
      </c>
      <c r="B11" s="18" t="s">
        <v>90</v>
      </c>
      <c r="C11" s="18">
        <v>591.53099999999995</v>
      </c>
    </row>
    <row r="12" spans="1:3" x14ac:dyDescent="0.25">
      <c r="A12" s="17" t="s">
        <v>91</v>
      </c>
      <c r="B12" s="18" t="s">
        <v>92</v>
      </c>
      <c r="C12" s="18">
        <v>570.20100000000002</v>
      </c>
    </row>
    <row r="13" spans="1:3" ht="15.75" thickBot="1" x14ac:dyDescent="0.3">
      <c r="A13" s="21" t="s">
        <v>88</v>
      </c>
      <c r="B13" s="22">
        <v>2.548</v>
      </c>
      <c r="C13" s="22">
        <v>1.649</v>
      </c>
    </row>
    <row r="14" spans="1:3" x14ac:dyDescent="0.25">
      <c r="A14" s="23" t="s">
        <v>93</v>
      </c>
      <c r="B14" s="15"/>
      <c r="C14" s="15"/>
    </row>
    <row r="15" spans="1:3" x14ac:dyDescent="0.25">
      <c r="A15" s="23" t="s">
        <v>94</v>
      </c>
      <c r="B15" s="15"/>
      <c r="C15" s="15"/>
    </row>
    <row r="16" spans="1:3" x14ac:dyDescent="0.25">
      <c r="A16" s="23" t="s">
        <v>95</v>
      </c>
      <c r="B16" s="15"/>
      <c r="C16" s="15"/>
    </row>
  </sheetData>
  <mergeCells count="3">
    <mergeCell ref="A2:C2"/>
    <mergeCell ref="A4:A5"/>
    <mergeCell ref="B4:C4"/>
  </mergeCells>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11"/>
  <sheetViews>
    <sheetView showGridLines="0" workbookViewId="0">
      <selection activeCell="A2" sqref="A2:C2"/>
    </sheetView>
  </sheetViews>
  <sheetFormatPr defaultRowHeight="15" x14ac:dyDescent="0.25"/>
  <cols>
    <col min="1" max="1" width="51.140625" style="15" customWidth="1"/>
    <col min="2" max="2" width="23.140625" style="15" customWidth="1"/>
    <col min="3" max="256" width="9.140625" style="15"/>
    <col min="257" max="257" width="51.140625" style="15" customWidth="1"/>
    <col min="258" max="258" width="23.140625" style="15" customWidth="1"/>
    <col min="259" max="512" width="9.140625" style="15"/>
    <col min="513" max="513" width="51.140625" style="15" customWidth="1"/>
    <col min="514" max="514" width="23.140625" style="15" customWidth="1"/>
    <col min="515" max="768" width="9.140625" style="15"/>
    <col min="769" max="769" width="51.140625" style="15" customWidth="1"/>
    <col min="770" max="770" width="23.140625" style="15" customWidth="1"/>
    <col min="771" max="1024" width="9.140625" style="15"/>
    <col min="1025" max="1025" width="51.140625" style="15" customWidth="1"/>
    <col min="1026" max="1026" width="23.140625" style="15" customWidth="1"/>
    <col min="1027" max="1280" width="9.140625" style="15"/>
    <col min="1281" max="1281" width="51.140625" style="15" customWidth="1"/>
    <col min="1282" max="1282" width="23.140625" style="15" customWidth="1"/>
    <col min="1283" max="1536" width="9.140625" style="15"/>
    <col min="1537" max="1537" width="51.140625" style="15" customWidth="1"/>
    <col min="1538" max="1538" width="23.140625" style="15" customWidth="1"/>
    <col min="1539" max="1792" width="9.140625" style="15"/>
    <col min="1793" max="1793" width="51.140625" style="15" customWidth="1"/>
    <col min="1794" max="1794" width="23.140625" style="15" customWidth="1"/>
    <col min="1795" max="2048" width="9.140625" style="15"/>
    <col min="2049" max="2049" width="51.140625" style="15" customWidth="1"/>
    <col min="2050" max="2050" width="23.140625" style="15" customWidth="1"/>
    <col min="2051" max="2304" width="9.140625" style="15"/>
    <col min="2305" max="2305" width="51.140625" style="15" customWidth="1"/>
    <col min="2306" max="2306" width="23.140625" style="15" customWidth="1"/>
    <col min="2307" max="2560" width="9.140625" style="15"/>
    <col min="2561" max="2561" width="51.140625" style="15" customWidth="1"/>
    <col min="2562" max="2562" width="23.140625" style="15" customWidth="1"/>
    <col min="2563" max="2816" width="9.140625" style="15"/>
    <col min="2817" max="2817" width="51.140625" style="15" customWidth="1"/>
    <col min="2818" max="2818" width="23.140625" style="15" customWidth="1"/>
    <col min="2819" max="3072" width="9.140625" style="15"/>
    <col min="3073" max="3073" width="51.140625" style="15" customWidth="1"/>
    <col min="3074" max="3074" width="23.140625" style="15" customWidth="1"/>
    <col min="3075" max="3328" width="9.140625" style="15"/>
    <col min="3329" max="3329" width="51.140625" style="15" customWidth="1"/>
    <col min="3330" max="3330" width="23.140625" style="15" customWidth="1"/>
    <col min="3331" max="3584" width="9.140625" style="15"/>
    <col min="3585" max="3585" width="51.140625" style="15" customWidth="1"/>
    <col min="3586" max="3586" width="23.140625" style="15" customWidth="1"/>
    <col min="3587" max="3840" width="9.140625" style="15"/>
    <col min="3841" max="3841" width="51.140625" style="15" customWidth="1"/>
    <col min="3842" max="3842" width="23.140625" style="15" customWidth="1"/>
    <col min="3843" max="4096" width="9.140625" style="15"/>
    <col min="4097" max="4097" width="51.140625" style="15" customWidth="1"/>
    <col min="4098" max="4098" width="23.140625" style="15" customWidth="1"/>
    <col min="4099" max="4352" width="9.140625" style="15"/>
    <col min="4353" max="4353" width="51.140625" style="15" customWidth="1"/>
    <col min="4354" max="4354" width="23.140625" style="15" customWidth="1"/>
    <col min="4355" max="4608" width="9.140625" style="15"/>
    <col min="4609" max="4609" width="51.140625" style="15" customWidth="1"/>
    <col min="4610" max="4610" width="23.140625" style="15" customWidth="1"/>
    <col min="4611" max="4864" width="9.140625" style="15"/>
    <col min="4865" max="4865" width="51.140625" style="15" customWidth="1"/>
    <col min="4866" max="4866" width="23.140625" style="15" customWidth="1"/>
    <col min="4867" max="5120" width="9.140625" style="15"/>
    <col min="5121" max="5121" width="51.140625" style="15" customWidth="1"/>
    <col min="5122" max="5122" width="23.140625" style="15" customWidth="1"/>
    <col min="5123" max="5376" width="9.140625" style="15"/>
    <col min="5377" max="5377" width="51.140625" style="15" customWidth="1"/>
    <col min="5378" max="5378" width="23.140625" style="15" customWidth="1"/>
    <col min="5379" max="5632" width="9.140625" style="15"/>
    <col min="5633" max="5633" width="51.140625" style="15" customWidth="1"/>
    <col min="5634" max="5634" width="23.140625" style="15" customWidth="1"/>
    <col min="5635" max="5888" width="9.140625" style="15"/>
    <col min="5889" max="5889" width="51.140625" style="15" customWidth="1"/>
    <col min="5890" max="5890" width="23.140625" style="15" customWidth="1"/>
    <col min="5891" max="6144" width="9.140625" style="15"/>
    <col min="6145" max="6145" width="51.140625" style="15" customWidth="1"/>
    <col min="6146" max="6146" width="23.140625" style="15" customWidth="1"/>
    <col min="6147" max="6400" width="9.140625" style="15"/>
    <col min="6401" max="6401" width="51.140625" style="15" customWidth="1"/>
    <col min="6402" max="6402" width="23.140625" style="15" customWidth="1"/>
    <col min="6403" max="6656" width="9.140625" style="15"/>
    <col min="6657" max="6657" width="51.140625" style="15" customWidth="1"/>
    <col min="6658" max="6658" width="23.140625" style="15" customWidth="1"/>
    <col min="6659" max="6912" width="9.140625" style="15"/>
    <col min="6913" max="6913" width="51.140625" style="15" customWidth="1"/>
    <col min="6914" max="6914" width="23.140625" style="15" customWidth="1"/>
    <col min="6915" max="7168" width="9.140625" style="15"/>
    <col min="7169" max="7169" width="51.140625" style="15" customWidth="1"/>
    <col min="7170" max="7170" width="23.140625" style="15" customWidth="1"/>
    <col min="7171" max="7424" width="9.140625" style="15"/>
    <col min="7425" max="7425" width="51.140625" style="15" customWidth="1"/>
    <col min="7426" max="7426" width="23.140625" style="15" customWidth="1"/>
    <col min="7427" max="7680" width="9.140625" style="15"/>
    <col min="7681" max="7681" width="51.140625" style="15" customWidth="1"/>
    <col min="7682" max="7682" width="23.140625" style="15" customWidth="1"/>
    <col min="7683" max="7936" width="9.140625" style="15"/>
    <col min="7937" max="7937" width="51.140625" style="15" customWidth="1"/>
    <col min="7938" max="7938" width="23.140625" style="15" customWidth="1"/>
    <col min="7939" max="8192" width="9.140625" style="15"/>
    <col min="8193" max="8193" width="51.140625" style="15" customWidth="1"/>
    <col min="8194" max="8194" width="23.140625" style="15" customWidth="1"/>
    <col min="8195" max="8448" width="9.140625" style="15"/>
    <col min="8449" max="8449" width="51.140625" style="15" customWidth="1"/>
    <col min="8450" max="8450" width="23.140625" style="15" customWidth="1"/>
    <col min="8451" max="8704" width="9.140625" style="15"/>
    <col min="8705" max="8705" width="51.140625" style="15" customWidth="1"/>
    <col min="8706" max="8706" width="23.140625" style="15" customWidth="1"/>
    <col min="8707" max="8960" width="9.140625" style="15"/>
    <col min="8961" max="8961" width="51.140625" style="15" customWidth="1"/>
    <col min="8962" max="8962" width="23.140625" style="15" customWidth="1"/>
    <col min="8963" max="9216" width="9.140625" style="15"/>
    <col min="9217" max="9217" width="51.140625" style="15" customWidth="1"/>
    <col min="9218" max="9218" width="23.140625" style="15" customWidth="1"/>
    <col min="9219" max="9472" width="9.140625" style="15"/>
    <col min="9473" max="9473" width="51.140625" style="15" customWidth="1"/>
    <col min="9474" max="9474" width="23.140625" style="15" customWidth="1"/>
    <col min="9475" max="9728" width="9.140625" style="15"/>
    <col min="9729" max="9729" width="51.140625" style="15" customWidth="1"/>
    <col min="9730" max="9730" width="23.140625" style="15" customWidth="1"/>
    <col min="9731" max="9984" width="9.140625" style="15"/>
    <col min="9985" max="9985" width="51.140625" style="15" customWidth="1"/>
    <col min="9986" max="9986" width="23.140625" style="15" customWidth="1"/>
    <col min="9987" max="10240" width="9.140625" style="15"/>
    <col min="10241" max="10241" width="51.140625" style="15" customWidth="1"/>
    <col min="10242" max="10242" width="23.140625" style="15" customWidth="1"/>
    <col min="10243" max="10496" width="9.140625" style="15"/>
    <col min="10497" max="10497" width="51.140625" style="15" customWidth="1"/>
    <col min="10498" max="10498" width="23.140625" style="15" customWidth="1"/>
    <col min="10499" max="10752" width="9.140625" style="15"/>
    <col min="10753" max="10753" width="51.140625" style="15" customWidth="1"/>
    <col min="10754" max="10754" width="23.140625" style="15" customWidth="1"/>
    <col min="10755" max="11008" width="9.140625" style="15"/>
    <col min="11009" max="11009" width="51.140625" style="15" customWidth="1"/>
    <col min="11010" max="11010" width="23.140625" style="15" customWidth="1"/>
    <col min="11011" max="11264" width="9.140625" style="15"/>
    <col min="11265" max="11265" width="51.140625" style="15" customWidth="1"/>
    <col min="11266" max="11266" width="23.140625" style="15" customWidth="1"/>
    <col min="11267" max="11520" width="9.140625" style="15"/>
    <col min="11521" max="11521" width="51.140625" style="15" customWidth="1"/>
    <col min="11522" max="11522" width="23.140625" style="15" customWidth="1"/>
    <col min="11523" max="11776" width="9.140625" style="15"/>
    <col min="11777" max="11777" width="51.140625" style="15" customWidth="1"/>
    <col min="11778" max="11778" width="23.140625" style="15" customWidth="1"/>
    <col min="11779" max="12032" width="9.140625" style="15"/>
    <col min="12033" max="12033" width="51.140625" style="15" customWidth="1"/>
    <col min="12034" max="12034" width="23.140625" style="15" customWidth="1"/>
    <col min="12035" max="12288" width="9.140625" style="15"/>
    <col min="12289" max="12289" width="51.140625" style="15" customWidth="1"/>
    <col min="12290" max="12290" width="23.140625" style="15" customWidth="1"/>
    <col min="12291" max="12544" width="9.140625" style="15"/>
    <col min="12545" max="12545" width="51.140625" style="15" customWidth="1"/>
    <col min="12546" max="12546" width="23.140625" style="15" customWidth="1"/>
    <col min="12547" max="12800" width="9.140625" style="15"/>
    <col min="12801" max="12801" width="51.140625" style="15" customWidth="1"/>
    <col min="12802" max="12802" width="23.140625" style="15" customWidth="1"/>
    <col min="12803" max="13056" width="9.140625" style="15"/>
    <col min="13057" max="13057" width="51.140625" style="15" customWidth="1"/>
    <col min="13058" max="13058" width="23.140625" style="15" customWidth="1"/>
    <col min="13059" max="13312" width="9.140625" style="15"/>
    <col min="13313" max="13313" width="51.140625" style="15" customWidth="1"/>
    <col min="13314" max="13314" width="23.140625" style="15" customWidth="1"/>
    <col min="13315" max="13568" width="9.140625" style="15"/>
    <col min="13569" max="13569" width="51.140625" style="15" customWidth="1"/>
    <col min="13570" max="13570" width="23.140625" style="15" customWidth="1"/>
    <col min="13571" max="13824" width="9.140625" style="15"/>
    <col min="13825" max="13825" width="51.140625" style="15" customWidth="1"/>
    <col min="13826" max="13826" width="23.140625" style="15" customWidth="1"/>
    <col min="13827" max="14080" width="9.140625" style="15"/>
    <col min="14081" max="14081" width="51.140625" style="15" customWidth="1"/>
    <col min="14082" max="14082" width="23.140625" style="15" customWidth="1"/>
    <col min="14083" max="14336" width="9.140625" style="15"/>
    <col min="14337" max="14337" width="51.140625" style="15" customWidth="1"/>
    <col min="14338" max="14338" width="23.140625" style="15" customWidth="1"/>
    <col min="14339" max="14592" width="9.140625" style="15"/>
    <col min="14593" max="14593" width="51.140625" style="15" customWidth="1"/>
    <col min="14594" max="14594" width="23.140625" style="15" customWidth="1"/>
    <col min="14595" max="14848" width="9.140625" style="15"/>
    <col min="14849" max="14849" width="51.140625" style="15" customWidth="1"/>
    <col min="14850" max="14850" width="23.140625" style="15" customWidth="1"/>
    <col min="14851" max="15104" width="9.140625" style="15"/>
    <col min="15105" max="15105" width="51.140625" style="15" customWidth="1"/>
    <col min="15106" max="15106" width="23.140625" style="15" customWidth="1"/>
    <col min="15107" max="15360" width="9.140625" style="15"/>
    <col min="15361" max="15361" width="51.140625" style="15" customWidth="1"/>
    <col min="15362" max="15362" width="23.140625" style="15" customWidth="1"/>
    <col min="15363" max="15616" width="9.140625" style="15"/>
    <col min="15617" max="15617" width="51.140625" style="15" customWidth="1"/>
    <col min="15618" max="15618" width="23.140625" style="15" customWidth="1"/>
    <col min="15619" max="15872" width="9.140625" style="15"/>
    <col min="15873" max="15873" width="51.140625" style="15" customWidth="1"/>
    <col min="15874" max="15874" width="23.140625" style="15" customWidth="1"/>
    <col min="15875" max="16128" width="9.140625" style="15"/>
    <col min="16129" max="16129" width="51.140625" style="15" customWidth="1"/>
    <col min="16130" max="16130" width="23.140625" style="15" customWidth="1"/>
    <col min="16131" max="16384" width="9.140625" style="15"/>
  </cols>
  <sheetData>
    <row r="2" spans="1:3" ht="15.75" thickBot="1" x14ac:dyDescent="0.3">
      <c r="A2" s="91" t="s">
        <v>1288</v>
      </c>
      <c r="B2" s="91"/>
      <c r="C2" s="92"/>
    </row>
    <row r="3" spans="1:3" ht="15.75" thickBot="1" x14ac:dyDescent="0.3">
      <c r="A3" s="30" t="s">
        <v>735</v>
      </c>
      <c r="B3" s="30" t="s">
        <v>736</v>
      </c>
      <c r="C3" s="31"/>
    </row>
    <row r="4" spans="1:3" x14ac:dyDescent="0.25">
      <c r="A4" s="32" t="s">
        <v>737</v>
      </c>
      <c r="B4" s="33">
        <v>168767</v>
      </c>
    </row>
    <row r="5" spans="1:3" x14ac:dyDescent="0.25">
      <c r="A5" s="32" t="s">
        <v>738</v>
      </c>
      <c r="B5" s="33">
        <v>63389</v>
      </c>
    </row>
    <row r="6" spans="1:3" x14ac:dyDescent="0.25">
      <c r="A6" s="32" t="s">
        <v>739</v>
      </c>
      <c r="B6" s="33">
        <v>9488</v>
      </c>
    </row>
    <row r="7" spans="1:3" x14ac:dyDescent="0.25">
      <c r="A7" s="32" t="s">
        <v>740</v>
      </c>
      <c r="B7" s="33">
        <v>4425</v>
      </c>
    </row>
    <row r="8" spans="1:3" x14ac:dyDescent="0.25">
      <c r="A8" s="32" t="s">
        <v>741</v>
      </c>
      <c r="B8" s="33">
        <v>2432</v>
      </c>
    </row>
    <row r="9" spans="1:3" x14ac:dyDescent="0.25">
      <c r="A9" s="32" t="s">
        <v>742</v>
      </c>
      <c r="B9" s="33">
        <v>1689</v>
      </c>
    </row>
    <row r="10" spans="1:3" x14ac:dyDescent="0.25">
      <c r="A10" s="32" t="s">
        <v>743</v>
      </c>
      <c r="B10" s="32">
        <v>97</v>
      </c>
    </row>
    <row r="11" spans="1:3" ht="15.75" thickBot="1" x14ac:dyDescent="0.3">
      <c r="A11" s="34" t="s">
        <v>744</v>
      </c>
      <c r="B11" s="34">
        <v>67</v>
      </c>
    </row>
  </sheetData>
  <mergeCells count="1">
    <mergeCell ref="A2:C2"/>
  </mergeCells>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Q558"/>
  <sheetViews>
    <sheetView showGridLines="0" tabSelected="1" workbookViewId="0">
      <selection activeCell="H15" sqref="H15"/>
    </sheetView>
  </sheetViews>
  <sheetFormatPr defaultRowHeight="15" x14ac:dyDescent="0.25"/>
  <cols>
    <col min="1" max="2" width="9.140625" style="24"/>
    <col min="3" max="3" width="22.85546875" style="24" bestFit="1" customWidth="1"/>
    <col min="4" max="5" width="9.140625" style="24"/>
    <col min="6" max="6" width="17.85546875" style="24" bestFit="1" customWidth="1"/>
    <col min="7" max="7" width="11" style="24" bestFit="1" customWidth="1"/>
    <col min="8" max="8" width="37.5703125" style="5" bestFit="1" customWidth="1"/>
    <col min="9" max="9" width="13.28515625" style="24" bestFit="1" customWidth="1"/>
    <col min="10" max="10" width="15.7109375" style="24" bestFit="1" customWidth="1"/>
    <col min="11" max="11" width="15.42578125" style="24" bestFit="1" customWidth="1"/>
    <col min="12" max="12" width="22.7109375" style="24" bestFit="1" customWidth="1"/>
    <col min="13" max="13" width="86" style="24" bestFit="1" customWidth="1"/>
    <col min="14" max="258" width="9.140625" style="24"/>
    <col min="259" max="259" width="22.85546875" style="24" bestFit="1" customWidth="1"/>
    <col min="260" max="261" width="9.140625" style="24"/>
    <col min="262" max="262" width="17.85546875" style="24" bestFit="1" customWidth="1"/>
    <col min="263" max="263" width="11" style="24" bestFit="1" customWidth="1"/>
    <col min="264" max="264" width="37.5703125" style="24" bestFit="1" customWidth="1"/>
    <col min="265" max="265" width="13.28515625" style="24" bestFit="1" customWidth="1"/>
    <col min="266" max="266" width="15.7109375" style="24" bestFit="1" customWidth="1"/>
    <col min="267" max="267" width="15.42578125" style="24" bestFit="1" customWidth="1"/>
    <col min="268" max="268" width="22.7109375" style="24" bestFit="1" customWidth="1"/>
    <col min="269" max="269" width="86" style="24" bestFit="1" customWidth="1"/>
    <col min="270" max="514" width="9.140625" style="24"/>
    <col min="515" max="515" width="22.85546875" style="24" bestFit="1" customWidth="1"/>
    <col min="516" max="517" width="9.140625" style="24"/>
    <col min="518" max="518" width="17.85546875" style="24" bestFit="1" customWidth="1"/>
    <col min="519" max="519" width="11" style="24" bestFit="1" customWidth="1"/>
    <col min="520" max="520" width="37.5703125" style="24" bestFit="1" customWidth="1"/>
    <col min="521" max="521" width="13.28515625" style="24" bestFit="1" customWidth="1"/>
    <col min="522" max="522" width="15.7109375" style="24" bestFit="1" customWidth="1"/>
    <col min="523" max="523" width="15.42578125" style="24" bestFit="1" customWidth="1"/>
    <col min="524" max="524" width="22.7109375" style="24" bestFit="1" customWidth="1"/>
    <col min="525" max="525" width="86" style="24" bestFit="1" customWidth="1"/>
    <col min="526" max="770" width="9.140625" style="24"/>
    <col min="771" max="771" width="22.85546875" style="24" bestFit="1" customWidth="1"/>
    <col min="772" max="773" width="9.140625" style="24"/>
    <col min="774" max="774" width="17.85546875" style="24" bestFit="1" customWidth="1"/>
    <col min="775" max="775" width="11" style="24" bestFit="1" customWidth="1"/>
    <col min="776" max="776" width="37.5703125" style="24" bestFit="1" customWidth="1"/>
    <col min="777" max="777" width="13.28515625" style="24" bestFit="1" customWidth="1"/>
    <col min="778" max="778" width="15.7109375" style="24" bestFit="1" customWidth="1"/>
    <col min="779" max="779" width="15.42578125" style="24" bestFit="1" customWidth="1"/>
    <col min="780" max="780" width="22.7109375" style="24" bestFit="1" customWidth="1"/>
    <col min="781" max="781" width="86" style="24" bestFit="1" customWidth="1"/>
    <col min="782" max="1026" width="9.140625" style="24"/>
    <col min="1027" max="1027" width="22.85546875" style="24" bestFit="1" customWidth="1"/>
    <col min="1028" max="1029" width="9.140625" style="24"/>
    <col min="1030" max="1030" width="17.85546875" style="24" bestFit="1" customWidth="1"/>
    <col min="1031" max="1031" width="11" style="24" bestFit="1" customWidth="1"/>
    <col min="1032" max="1032" width="37.5703125" style="24" bestFit="1" customWidth="1"/>
    <col min="1033" max="1033" width="13.28515625" style="24" bestFit="1" customWidth="1"/>
    <col min="1034" max="1034" width="15.7109375" style="24" bestFit="1" customWidth="1"/>
    <col min="1035" max="1035" width="15.42578125" style="24" bestFit="1" customWidth="1"/>
    <col min="1036" max="1036" width="22.7109375" style="24" bestFit="1" customWidth="1"/>
    <col min="1037" max="1037" width="86" style="24" bestFit="1" customWidth="1"/>
    <col min="1038" max="1282" width="9.140625" style="24"/>
    <col min="1283" max="1283" width="22.85546875" style="24" bestFit="1" customWidth="1"/>
    <col min="1284" max="1285" width="9.140625" style="24"/>
    <col min="1286" max="1286" width="17.85546875" style="24" bestFit="1" customWidth="1"/>
    <col min="1287" max="1287" width="11" style="24" bestFit="1" customWidth="1"/>
    <col min="1288" max="1288" width="37.5703125" style="24" bestFit="1" customWidth="1"/>
    <col min="1289" max="1289" width="13.28515625" style="24" bestFit="1" customWidth="1"/>
    <col min="1290" max="1290" width="15.7109375" style="24" bestFit="1" customWidth="1"/>
    <col min="1291" max="1291" width="15.42578125" style="24" bestFit="1" customWidth="1"/>
    <col min="1292" max="1292" width="22.7109375" style="24" bestFit="1" customWidth="1"/>
    <col min="1293" max="1293" width="86" style="24" bestFit="1" customWidth="1"/>
    <col min="1294" max="1538" width="9.140625" style="24"/>
    <col min="1539" max="1539" width="22.85546875" style="24" bestFit="1" customWidth="1"/>
    <col min="1540" max="1541" width="9.140625" style="24"/>
    <col min="1542" max="1542" width="17.85546875" style="24" bestFit="1" customWidth="1"/>
    <col min="1543" max="1543" width="11" style="24" bestFit="1" customWidth="1"/>
    <col min="1544" max="1544" width="37.5703125" style="24" bestFit="1" customWidth="1"/>
    <col min="1545" max="1545" width="13.28515625" style="24" bestFit="1" customWidth="1"/>
    <col min="1546" max="1546" width="15.7109375" style="24" bestFit="1" customWidth="1"/>
    <col min="1547" max="1547" width="15.42578125" style="24" bestFit="1" customWidth="1"/>
    <col min="1548" max="1548" width="22.7109375" style="24" bestFit="1" customWidth="1"/>
    <col min="1549" max="1549" width="86" style="24" bestFit="1" customWidth="1"/>
    <col min="1550" max="1794" width="9.140625" style="24"/>
    <col min="1795" max="1795" width="22.85546875" style="24" bestFit="1" customWidth="1"/>
    <col min="1796" max="1797" width="9.140625" style="24"/>
    <col min="1798" max="1798" width="17.85546875" style="24" bestFit="1" customWidth="1"/>
    <col min="1799" max="1799" width="11" style="24" bestFit="1" customWidth="1"/>
    <col min="1800" max="1800" width="37.5703125" style="24" bestFit="1" customWidth="1"/>
    <col min="1801" max="1801" width="13.28515625" style="24" bestFit="1" customWidth="1"/>
    <col min="1802" max="1802" width="15.7109375" style="24" bestFit="1" customWidth="1"/>
    <col min="1803" max="1803" width="15.42578125" style="24" bestFit="1" customWidth="1"/>
    <col min="1804" max="1804" width="22.7109375" style="24" bestFit="1" customWidth="1"/>
    <col min="1805" max="1805" width="86" style="24" bestFit="1" customWidth="1"/>
    <col min="1806" max="2050" width="9.140625" style="24"/>
    <col min="2051" max="2051" width="22.85546875" style="24" bestFit="1" customWidth="1"/>
    <col min="2052" max="2053" width="9.140625" style="24"/>
    <col min="2054" max="2054" width="17.85546875" style="24" bestFit="1" customWidth="1"/>
    <col min="2055" max="2055" width="11" style="24" bestFit="1" customWidth="1"/>
    <col min="2056" max="2056" width="37.5703125" style="24" bestFit="1" customWidth="1"/>
    <col min="2057" max="2057" width="13.28515625" style="24" bestFit="1" customWidth="1"/>
    <col min="2058" max="2058" width="15.7109375" style="24" bestFit="1" customWidth="1"/>
    <col min="2059" max="2059" width="15.42578125" style="24" bestFit="1" customWidth="1"/>
    <col min="2060" max="2060" width="22.7109375" style="24" bestFit="1" customWidth="1"/>
    <col min="2061" max="2061" width="86" style="24" bestFit="1" customWidth="1"/>
    <col min="2062" max="2306" width="9.140625" style="24"/>
    <col min="2307" max="2307" width="22.85546875" style="24" bestFit="1" customWidth="1"/>
    <col min="2308" max="2309" width="9.140625" style="24"/>
    <col min="2310" max="2310" width="17.85546875" style="24" bestFit="1" customWidth="1"/>
    <col min="2311" max="2311" width="11" style="24" bestFit="1" customWidth="1"/>
    <col min="2312" max="2312" width="37.5703125" style="24" bestFit="1" customWidth="1"/>
    <col min="2313" max="2313" width="13.28515625" style="24" bestFit="1" customWidth="1"/>
    <col min="2314" max="2314" width="15.7109375" style="24" bestFit="1" customWidth="1"/>
    <col min="2315" max="2315" width="15.42578125" style="24" bestFit="1" customWidth="1"/>
    <col min="2316" max="2316" width="22.7109375" style="24" bestFit="1" customWidth="1"/>
    <col min="2317" max="2317" width="86" style="24" bestFit="1" customWidth="1"/>
    <col min="2318" max="2562" width="9.140625" style="24"/>
    <col min="2563" max="2563" width="22.85546875" style="24" bestFit="1" customWidth="1"/>
    <col min="2564" max="2565" width="9.140625" style="24"/>
    <col min="2566" max="2566" width="17.85546875" style="24" bestFit="1" customWidth="1"/>
    <col min="2567" max="2567" width="11" style="24" bestFit="1" customWidth="1"/>
    <col min="2568" max="2568" width="37.5703125" style="24" bestFit="1" customWidth="1"/>
    <col min="2569" max="2569" width="13.28515625" style="24" bestFit="1" customWidth="1"/>
    <col min="2570" max="2570" width="15.7109375" style="24" bestFit="1" customWidth="1"/>
    <col min="2571" max="2571" width="15.42578125" style="24" bestFit="1" customWidth="1"/>
    <col min="2572" max="2572" width="22.7109375" style="24" bestFit="1" customWidth="1"/>
    <col min="2573" max="2573" width="86" style="24" bestFit="1" customWidth="1"/>
    <col min="2574" max="2818" width="9.140625" style="24"/>
    <col min="2819" max="2819" width="22.85546875" style="24" bestFit="1" customWidth="1"/>
    <col min="2820" max="2821" width="9.140625" style="24"/>
    <col min="2822" max="2822" width="17.85546875" style="24" bestFit="1" customWidth="1"/>
    <col min="2823" max="2823" width="11" style="24" bestFit="1" customWidth="1"/>
    <col min="2824" max="2824" width="37.5703125" style="24" bestFit="1" customWidth="1"/>
    <col min="2825" max="2825" width="13.28515625" style="24" bestFit="1" customWidth="1"/>
    <col min="2826" max="2826" width="15.7109375" style="24" bestFit="1" customWidth="1"/>
    <col min="2827" max="2827" width="15.42578125" style="24" bestFit="1" customWidth="1"/>
    <col min="2828" max="2828" width="22.7109375" style="24" bestFit="1" customWidth="1"/>
    <col min="2829" max="2829" width="86" style="24" bestFit="1" customWidth="1"/>
    <col min="2830" max="3074" width="9.140625" style="24"/>
    <col min="3075" max="3075" width="22.85546875" style="24" bestFit="1" customWidth="1"/>
    <col min="3076" max="3077" width="9.140625" style="24"/>
    <col min="3078" max="3078" width="17.85546875" style="24" bestFit="1" customWidth="1"/>
    <col min="3079" max="3079" width="11" style="24" bestFit="1" customWidth="1"/>
    <col min="3080" max="3080" width="37.5703125" style="24" bestFit="1" customWidth="1"/>
    <col min="3081" max="3081" width="13.28515625" style="24" bestFit="1" customWidth="1"/>
    <col min="3082" max="3082" width="15.7109375" style="24" bestFit="1" customWidth="1"/>
    <col min="3083" max="3083" width="15.42578125" style="24" bestFit="1" customWidth="1"/>
    <col min="3084" max="3084" width="22.7109375" style="24" bestFit="1" customWidth="1"/>
    <col min="3085" max="3085" width="86" style="24" bestFit="1" customWidth="1"/>
    <col min="3086" max="3330" width="9.140625" style="24"/>
    <col min="3331" max="3331" width="22.85546875" style="24" bestFit="1" customWidth="1"/>
    <col min="3332" max="3333" width="9.140625" style="24"/>
    <col min="3334" max="3334" width="17.85546875" style="24" bestFit="1" customWidth="1"/>
    <col min="3335" max="3335" width="11" style="24" bestFit="1" customWidth="1"/>
    <col min="3336" max="3336" width="37.5703125" style="24" bestFit="1" customWidth="1"/>
    <col min="3337" max="3337" width="13.28515625" style="24" bestFit="1" customWidth="1"/>
    <col min="3338" max="3338" width="15.7109375" style="24" bestFit="1" customWidth="1"/>
    <col min="3339" max="3339" width="15.42578125" style="24" bestFit="1" customWidth="1"/>
    <col min="3340" max="3340" width="22.7109375" style="24" bestFit="1" customWidth="1"/>
    <col min="3341" max="3341" width="86" style="24" bestFit="1" customWidth="1"/>
    <col min="3342" max="3586" width="9.140625" style="24"/>
    <col min="3587" max="3587" width="22.85546875" style="24" bestFit="1" customWidth="1"/>
    <col min="3588" max="3589" width="9.140625" style="24"/>
    <col min="3590" max="3590" width="17.85546875" style="24" bestFit="1" customWidth="1"/>
    <col min="3591" max="3591" width="11" style="24" bestFit="1" customWidth="1"/>
    <col min="3592" max="3592" width="37.5703125" style="24" bestFit="1" customWidth="1"/>
    <col min="3593" max="3593" width="13.28515625" style="24" bestFit="1" customWidth="1"/>
    <col min="3594" max="3594" width="15.7109375" style="24" bestFit="1" customWidth="1"/>
    <col min="3595" max="3595" width="15.42578125" style="24" bestFit="1" customWidth="1"/>
    <col min="3596" max="3596" width="22.7109375" style="24" bestFit="1" customWidth="1"/>
    <col min="3597" max="3597" width="86" style="24" bestFit="1" customWidth="1"/>
    <col min="3598" max="3842" width="9.140625" style="24"/>
    <col min="3843" max="3843" width="22.85546875" style="24" bestFit="1" customWidth="1"/>
    <col min="3844" max="3845" width="9.140625" style="24"/>
    <col min="3846" max="3846" width="17.85546875" style="24" bestFit="1" customWidth="1"/>
    <col min="3847" max="3847" width="11" style="24" bestFit="1" customWidth="1"/>
    <col min="3848" max="3848" width="37.5703125" style="24" bestFit="1" customWidth="1"/>
    <col min="3849" max="3849" width="13.28515625" style="24" bestFit="1" customWidth="1"/>
    <col min="3850" max="3850" width="15.7109375" style="24" bestFit="1" customWidth="1"/>
    <col min="3851" max="3851" width="15.42578125" style="24" bestFit="1" customWidth="1"/>
    <col min="3852" max="3852" width="22.7109375" style="24" bestFit="1" customWidth="1"/>
    <col min="3853" max="3853" width="86" style="24" bestFit="1" customWidth="1"/>
    <col min="3854" max="4098" width="9.140625" style="24"/>
    <col min="4099" max="4099" width="22.85546875" style="24" bestFit="1" customWidth="1"/>
    <col min="4100" max="4101" width="9.140625" style="24"/>
    <col min="4102" max="4102" width="17.85546875" style="24" bestFit="1" customWidth="1"/>
    <col min="4103" max="4103" width="11" style="24" bestFit="1" customWidth="1"/>
    <col min="4104" max="4104" width="37.5703125" style="24" bestFit="1" customWidth="1"/>
    <col min="4105" max="4105" width="13.28515625" style="24" bestFit="1" customWidth="1"/>
    <col min="4106" max="4106" width="15.7109375" style="24" bestFit="1" customWidth="1"/>
    <col min="4107" max="4107" width="15.42578125" style="24" bestFit="1" customWidth="1"/>
    <col min="4108" max="4108" width="22.7109375" style="24" bestFit="1" customWidth="1"/>
    <col min="4109" max="4109" width="86" style="24" bestFit="1" customWidth="1"/>
    <col min="4110" max="4354" width="9.140625" style="24"/>
    <col min="4355" max="4355" width="22.85546875" style="24" bestFit="1" customWidth="1"/>
    <col min="4356" max="4357" width="9.140625" style="24"/>
    <col min="4358" max="4358" width="17.85546875" style="24" bestFit="1" customWidth="1"/>
    <col min="4359" max="4359" width="11" style="24" bestFit="1" customWidth="1"/>
    <col min="4360" max="4360" width="37.5703125" style="24" bestFit="1" customWidth="1"/>
    <col min="4361" max="4361" width="13.28515625" style="24" bestFit="1" customWidth="1"/>
    <col min="4362" max="4362" width="15.7109375" style="24" bestFit="1" customWidth="1"/>
    <col min="4363" max="4363" width="15.42578125" style="24" bestFit="1" customWidth="1"/>
    <col min="4364" max="4364" width="22.7109375" style="24" bestFit="1" customWidth="1"/>
    <col min="4365" max="4365" width="86" style="24" bestFit="1" customWidth="1"/>
    <col min="4366" max="4610" width="9.140625" style="24"/>
    <col min="4611" max="4611" width="22.85546875" style="24" bestFit="1" customWidth="1"/>
    <col min="4612" max="4613" width="9.140625" style="24"/>
    <col min="4614" max="4614" width="17.85546875" style="24" bestFit="1" customWidth="1"/>
    <col min="4615" max="4615" width="11" style="24" bestFit="1" customWidth="1"/>
    <col min="4616" max="4616" width="37.5703125" style="24" bestFit="1" customWidth="1"/>
    <col min="4617" max="4617" width="13.28515625" style="24" bestFit="1" customWidth="1"/>
    <col min="4618" max="4618" width="15.7109375" style="24" bestFit="1" customWidth="1"/>
    <col min="4619" max="4619" width="15.42578125" style="24" bestFit="1" customWidth="1"/>
    <col min="4620" max="4620" width="22.7109375" style="24" bestFit="1" customWidth="1"/>
    <col min="4621" max="4621" width="86" style="24" bestFit="1" customWidth="1"/>
    <col min="4622" max="4866" width="9.140625" style="24"/>
    <col min="4867" max="4867" width="22.85546875" style="24" bestFit="1" customWidth="1"/>
    <col min="4868" max="4869" width="9.140625" style="24"/>
    <col min="4870" max="4870" width="17.85546875" style="24" bestFit="1" customWidth="1"/>
    <col min="4871" max="4871" width="11" style="24" bestFit="1" customWidth="1"/>
    <col min="4872" max="4872" width="37.5703125" style="24" bestFit="1" customWidth="1"/>
    <col min="4873" max="4873" width="13.28515625" style="24" bestFit="1" customWidth="1"/>
    <col min="4874" max="4874" width="15.7109375" style="24" bestFit="1" customWidth="1"/>
    <col min="4875" max="4875" width="15.42578125" style="24" bestFit="1" customWidth="1"/>
    <col min="4876" max="4876" width="22.7109375" style="24" bestFit="1" customWidth="1"/>
    <col min="4877" max="4877" width="86" style="24" bestFit="1" customWidth="1"/>
    <col min="4878" max="5122" width="9.140625" style="24"/>
    <col min="5123" max="5123" width="22.85546875" style="24" bestFit="1" customWidth="1"/>
    <col min="5124" max="5125" width="9.140625" style="24"/>
    <col min="5126" max="5126" width="17.85546875" style="24" bestFit="1" customWidth="1"/>
    <col min="5127" max="5127" width="11" style="24" bestFit="1" customWidth="1"/>
    <col min="5128" max="5128" width="37.5703125" style="24" bestFit="1" customWidth="1"/>
    <col min="5129" max="5129" width="13.28515625" style="24" bestFit="1" customWidth="1"/>
    <col min="5130" max="5130" width="15.7109375" style="24" bestFit="1" customWidth="1"/>
    <col min="5131" max="5131" width="15.42578125" style="24" bestFit="1" customWidth="1"/>
    <col min="5132" max="5132" width="22.7109375" style="24" bestFit="1" customWidth="1"/>
    <col min="5133" max="5133" width="86" style="24" bestFit="1" customWidth="1"/>
    <col min="5134" max="5378" width="9.140625" style="24"/>
    <col min="5379" max="5379" width="22.85546875" style="24" bestFit="1" customWidth="1"/>
    <col min="5380" max="5381" width="9.140625" style="24"/>
    <col min="5382" max="5382" width="17.85546875" style="24" bestFit="1" customWidth="1"/>
    <col min="5383" max="5383" width="11" style="24" bestFit="1" customWidth="1"/>
    <col min="5384" max="5384" width="37.5703125" style="24" bestFit="1" customWidth="1"/>
    <col min="5385" max="5385" width="13.28515625" style="24" bestFit="1" customWidth="1"/>
    <col min="5386" max="5386" width="15.7109375" style="24" bestFit="1" customWidth="1"/>
    <col min="5387" max="5387" width="15.42578125" style="24" bestFit="1" customWidth="1"/>
    <col min="5388" max="5388" width="22.7109375" style="24" bestFit="1" customWidth="1"/>
    <col min="5389" max="5389" width="86" style="24" bestFit="1" customWidth="1"/>
    <col min="5390" max="5634" width="9.140625" style="24"/>
    <col min="5635" max="5635" width="22.85546875" style="24" bestFit="1" customWidth="1"/>
    <col min="5636" max="5637" width="9.140625" style="24"/>
    <col min="5638" max="5638" width="17.85546875" style="24" bestFit="1" customWidth="1"/>
    <col min="5639" max="5639" width="11" style="24" bestFit="1" customWidth="1"/>
    <col min="5640" max="5640" width="37.5703125" style="24" bestFit="1" customWidth="1"/>
    <col min="5641" max="5641" width="13.28515625" style="24" bestFit="1" customWidth="1"/>
    <col min="5642" max="5642" width="15.7109375" style="24" bestFit="1" customWidth="1"/>
    <col min="5643" max="5643" width="15.42578125" style="24" bestFit="1" customWidth="1"/>
    <col min="5644" max="5644" width="22.7109375" style="24" bestFit="1" customWidth="1"/>
    <col min="5645" max="5645" width="86" style="24" bestFit="1" customWidth="1"/>
    <col min="5646" max="5890" width="9.140625" style="24"/>
    <col min="5891" max="5891" width="22.85546875" style="24" bestFit="1" customWidth="1"/>
    <col min="5892" max="5893" width="9.140625" style="24"/>
    <col min="5894" max="5894" width="17.85546875" style="24" bestFit="1" customWidth="1"/>
    <col min="5895" max="5895" width="11" style="24" bestFit="1" customWidth="1"/>
    <col min="5896" max="5896" width="37.5703125" style="24" bestFit="1" customWidth="1"/>
    <col min="5897" max="5897" width="13.28515625" style="24" bestFit="1" customWidth="1"/>
    <col min="5898" max="5898" width="15.7109375" style="24" bestFit="1" customWidth="1"/>
    <col min="5899" max="5899" width="15.42578125" style="24" bestFit="1" customWidth="1"/>
    <col min="5900" max="5900" width="22.7109375" style="24" bestFit="1" customWidth="1"/>
    <col min="5901" max="5901" width="86" style="24" bestFit="1" customWidth="1"/>
    <col min="5902" max="6146" width="9.140625" style="24"/>
    <col min="6147" max="6147" width="22.85546875" style="24" bestFit="1" customWidth="1"/>
    <col min="6148" max="6149" width="9.140625" style="24"/>
    <col min="6150" max="6150" width="17.85546875" style="24" bestFit="1" customWidth="1"/>
    <col min="6151" max="6151" width="11" style="24" bestFit="1" customWidth="1"/>
    <col min="6152" max="6152" width="37.5703125" style="24" bestFit="1" customWidth="1"/>
    <col min="6153" max="6153" width="13.28515625" style="24" bestFit="1" customWidth="1"/>
    <col min="6154" max="6154" width="15.7109375" style="24" bestFit="1" customWidth="1"/>
    <col min="6155" max="6155" width="15.42578125" style="24" bestFit="1" customWidth="1"/>
    <col min="6156" max="6156" width="22.7109375" style="24" bestFit="1" customWidth="1"/>
    <col min="6157" max="6157" width="86" style="24" bestFit="1" customWidth="1"/>
    <col min="6158" max="6402" width="9.140625" style="24"/>
    <col min="6403" max="6403" width="22.85546875" style="24" bestFit="1" customWidth="1"/>
    <col min="6404" max="6405" width="9.140625" style="24"/>
    <col min="6406" max="6406" width="17.85546875" style="24" bestFit="1" customWidth="1"/>
    <col min="6407" max="6407" width="11" style="24" bestFit="1" customWidth="1"/>
    <col min="6408" max="6408" width="37.5703125" style="24" bestFit="1" customWidth="1"/>
    <col min="6409" max="6409" width="13.28515625" style="24" bestFit="1" customWidth="1"/>
    <col min="6410" max="6410" width="15.7109375" style="24" bestFit="1" customWidth="1"/>
    <col min="6411" max="6411" width="15.42578125" style="24" bestFit="1" customWidth="1"/>
    <col min="6412" max="6412" width="22.7109375" style="24" bestFit="1" customWidth="1"/>
    <col min="6413" max="6413" width="86" style="24" bestFit="1" customWidth="1"/>
    <col min="6414" max="6658" width="9.140625" style="24"/>
    <col min="6659" max="6659" width="22.85546875" style="24" bestFit="1" customWidth="1"/>
    <col min="6660" max="6661" width="9.140625" style="24"/>
    <col min="6662" max="6662" width="17.85546875" style="24" bestFit="1" customWidth="1"/>
    <col min="6663" max="6663" width="11" style="24" bestFit="1" customWidth="1"/>
    <col min="6664" max="6664" width="37.5703125" style="24" bestFit="1" customWidth="1"/>
    <col min="6665" max="6665" width="13.28515625" style="24" bestFit="1" customWidth="1"/>
    <col min="6666" max="6666" width="15.7109375" style="24" bestFit="1" customWidth="1"/>
    <col min="6667" max="6667" width="15.42578125" style="24" bestFit="1" customWidth="1"/>
    <col min="6668" max="6668" width="22.7109375" style="24" bestFit="1" customWidth="1"/>
    <col min="6669" max="6669" width="86" style="24" bestFit="1" customWidth="1"/>
    <col min="6670" max="6914" width="9.140625" style="24"/>
    <col min="6915" max="6915" width="22.85546875" style="24" bestFit="1" customWidth="1"/>
    <col min="6916" max="6917" width="9.140625" style="24"/>
    <col min="6918" max="6918" width="17.85546875" style="24" bestFit="1" customWidth="1"/>
    <col min="6919" max="6919" width="11" style="24" bestFit="1" customWidth="1"/>
    <col min="6920" max="6920" width="37.5703125" style="24" bestFit="1" customWidth="1"/>
    <col min="6921" max="6921" width="13.28515625" style="24" bestFit="1" customWidth="1"/>
    <col min="6922" max="6922" width="15.7109375" style="24" bestFit="1" customWidth="1"/>
    <col min="6923" max="6923" width="15.42578125" style="24" bestFit="1" customWidth="1"/>
    <col min="6924" max="6924" width="22.7109375" style="24" bestFit="1" customWidth="1"/>
    <col min="6925" max="6925" width="86" style="24" bestFit="1" customWidth="1"/>
    <col min="6926" max="7170" width="9.140625" style="24"/>
    <col min="7171" max="7171" width="22.85546875" style="24" bestFit="1" customWidth="1"/>
    <col min="7172" max="7173" width="9.140625" style="24"/>
    <col min="7174" max="7174" width="17.85546875" style="24" bestFit="1" customWidth="1"/>
    <col min="7175" max="7175" width="11" style="24" bestFit="1" customWidth="1"/>
    <col min="7176" max="7176" width="37.5703125" style="24" bestFit="1" customWidth="1"/>
    <col min="7177" max="7177" width="13.28515625" style="24" bestFit="1" customWidth="1"/>
    <col min="7178" max="7178" width="15.7109375" style="24" bestFit="1" customWidth="1"/>
    <col min="7179" max="7179" width="15.42578125" style="24" bestFit="1" customWidth="1"/>
    <col min="7180" max="7180" width="22.7109375" style="24" bestFit="1" customWidth="1"/>
    <col min="7181" max="7181" width="86" style="24" bestFit="1" customWidth="1"/>
    <col min="7182" max="7426" width="9.140625" style="24"/>
    <col min="7427" max="7427" width="22.85546875" style="24" bestFit="1" customWidth="1"/>
    <col min="7428" max="7429" width="9.140625" style="24"/>
    <col min="7430" max="7430" width="17.85546875" style="24" bestFit="1" customWidth="1"/>
    <col min="7431" max="7431" width="11" style="24" bestFit="1" customWidth="1"/>
    <col min="7432" max="7432" width="37.5703125" style="24" bestFit="1" customWidth="1"/>
    <col min="7433" max="7433" width="13.28515625" style="24" bestFit="1" customWidth="1"/>
    <col min="7434" max="7434" width="15.7109375" style="24" bestFit="1" customWidth="1"/>
    <col min="7435" max="7435" width="15.42578125" style="24" bestFit="1" customWidth="1"/>
    <col min="7436" max="7436" width="22.7109375" style="24" bestFit="1" customWidth="1"/>
    <col min="7437" max="7437" width="86" style="24" bestFit="1" customWidth="1"/>
    <col min="7438" max="7682" width="9.140625" style="24"/>
    <col min="7683" max="7683" width="22.85546875" style="24" bestFit="1" customWidth="1"/>
    <col min="7684" max="7685" width="9.140625" style="24"/>
    <col min="7686" max="7686" width="17.85546875" style="24" bestFit="1" customWidth="1"/>
    <col min="7687" max="7687" width="11" style="24" bestFit="1" customWidth="1"/>
    <col min="7688" max="7688" width="37.5703125" style="24" bestFit="1" customWidth="1"/>
    <col min="7689" max="7689" width="13.28515625" style="24" bestFit="1" customWidth="1"/>
    <col min="7690" max="7690" width="15.7109375" style="24" bestFit="1" customWidth="1"/>
    <col min="7691" max="7691" width="15.42578125" style="24" bestFit="1" customWidth="1"/>
    <col min="7692" max="7692" width="22.7109375" style="24" bestFit="1" customWidth="1"/>
    <col min="7693" max="7693" width="86" style="24" bestFit="1" customWidth="1"/>
    <col min="7694" max="7938" width="9.140625" style="24"/>
    <col min="7939" max="7939" width="22.85546875" style="24" bestFit="1" customWidth="1"/>
    <col min="7940" max="7941" width="9.140625" style="24"/>
    <col min="7942" max="7942" width="17.85546875" style="24" bestFit="1" customWidth="1"/>
    <col min="7943" max="7943" width="11" style="24" bestFit="1" customWidth="1"/>
    <col min="7944" max="7944" width="37.5703125" style="24" bestFit="1" customWidth="1"/>
    <col min="7945" max="7945" width="13.28515625" style="24" bestFit="1" customWidth="1"/>
    <col min="7946" max="7946" width="15.7109375" style="24" bestFit="1" customWidth="1"/>
    <col min="7947" max="7947" width="15.42578125" style="24" bestFit="1" customWidth="1"/>
    <col min="7948" max="7948" width="22.7109375" style="24" bestFit="1" customWidth="1"/>
    <col min="7949" max="7949" width="86" style="24" bestFit="1" customWidth="1"/>
    <col min="7950" max="8194" width="9.140625" style="24"/>
    <col min="8195" max="8195" width="22.85546875" style="24" bestFit="1" customWidth="1"/>
    <col min="8196" max="8197" width="9.140625" style="24"/>
    <col min="8198" max="8198" width="17.85546875" style="24" bestFit="1" customWidth="1"/>
    <col min="8199" max="8199" width="11" style="24" bestFit="1" customWidth="1"/>
    <col min="8200" max="8200" width="37.5703125" style="24" bestFit="1" customWidth="1"/>
    <col min="8201" max="8201" width="13.28515625" style="24" bestFit="1" customWidth="1"/>
    <col min="8202" max="8202" width="15.7109375" style="24" bestFit="1" customWidth="1"/>
    <col min="8203" max="8203" width="15.42578125" style="24" bestFit="1" customWidth="1"/>
    <col min="8204" max="8204" width="22.7109375" style="24" bestFit="1" customWidth="1"/>
    <col min="8205" max="8205" width="86" style="24" bestFit="1" customWidth="1"/>
    <col min="8206" max="8450" width="9.140625" style="24"/>
    <col min="8451" max="8451" width="22.85546875" style="24" bestFit="1" customWidth="1"/>
    <col min="8452" max="8453" width="9.140625" style="24"/>
    <col min="8454" max="8454" width="17.85546875" style="24" bestFit="1" customWidth="1"/>
    <col min="8455" max="8455" width="11" style="24" bestFit="1" customWidth="1"/>
    <col min="8456" max="8456" width="37.5703125" style="24" bestFit="1" customWidth="1"/>
    <col min="8457" max="8457" width="13.28515625" style="24" bestFit="1" customWidth="1"/>
    <col min="8458" max="8458" width="15.7109375" style="24" bestFit="1" customWidth="1"/>
    <col min="8459" max="8459" width="15.42578125" style="24" bestFit="1" customWidth="1"/>
    <col min="8460" max="8460" width="22.7109375" style="24" bestFit="1" customWidth="1"/>
    <col min="8461" max="8461" width="86" style="24" bestFit="1" customWidth="1"/>
    <col min="8462" max="8706" width="9.140625" style="24"/>
    <col min="8707" max="8707" width="22.85546875" style="24" bestFit="1" customWidth="1"/>
    <col min="8708" max="8709" width="9.140625" style="24"/>
    <col min="8710" max="8710" width="17.85546875" style="24" bestFit="1" customWidth="1"/>
    <col min="8711" max="8711" width="11" style="24" bestFit="1" customWidth="1"/>
    <col min="8712" max="8712" width="37.5703125" style="24" bestFit="1" customWidth="1"/>
    <col min="8713" max="8713" width="13.28515625" style="24" bestFit="1" customWidth="1"/>
    <col min="8714" max="8714" width="15.7109375" style="24" bestFit="1" customWidth="1"/>
    <col min="8715" max="8715" width="15.42578125" style="24" bestFit="1" customWidth="1"/>
    <col min="8716" max="8716" width="22.7109375" style="24" bestFit="1" customWidth="1"/>
    <col min="8717" max="8717" width="86" style="24" bestFit="1" customWidth="1"/>
    <col min="8718" max="8962" width="9.140625" style="24"/>
    <col min="8963" max="8963" width="22.85546875" style="24" bestFit="1" customWidth="1"/>
    <col min="8964" max="8965" width="9.140625" style="24"/>
    <col min="8966" max="8966" width="17.85546875" style="24" bestFit="1" customWidth="1"/>
    <col min="8967" max="8967" width="11" style="24" bestFit="1" customWidth="1"/>
    <col min="8968" max="8968" width="37.5703125" style="24" bestFit="1" customWidth="1"/>
    <col min="8969" max="8969" width="13.28515625" style="24" bestFit="1" customWidth="1"/>
    <col min="8970" max="8970" width="15.7109375" style="24" bestFit="1" customWidth="1"/>
    <col min="8971" max="8971" width="15.42578125" style="24" bestFit="1" customWidth="1"/>
    <col min="8972" max="8972" width="22.7109375" style="24" bestFit="1" customWidth="1"/>
    <col min="8973" max="8973" width="86" style="24" bestFit="1" customWidth="1"/>
    <col min="8974" max="9218" width="9.140625" style="24"/>
    <col min="9219" max="9219" width="22.85546875" style="24" bestFit="1" customWidth="1"/>
    <col min="9220" max="9221" width="9.140625" style="24"/>
    <col min="9222" max="9222" width="17.85546875" style="24" bestFit="1" customWidth="1"/>
    <col min="9223" max="9223" width="11" style="24" bestFit="1" customWidth="1"/>
    <col min="9224" max="9224" width="37.5703125" style="24" bestFit="1" customWidth="1"/>
    <col min="9225" max="9225" width="13.28515625" style="24" bestFit="1" customWidth="1"/>
    <col min="9226" max="9226" width="15.7109375" style="24" bestFit="1" customWidth="1"/>
    <col min="9227" max="9227" width="15.42578125" style="24" bestFit="1" customWidth="1"/>
    <col min="9228" max="9228" width="22.7109375" style="24" bestFit="1" customWidth="1"/>
    <col min="9229" max="9229" width="86" style="24" bestFit="1" customWidth="1"/>
    <col min="9230" max="9474" width="9.140625" style="24"/>
    <col min="9475" max="9475" width="22.85546875" style="24" bestFit="1" customWidth="1"/>
    <col min="9476" max="9477" width="9.140625" style="24"/>
    <col min="9478" max="9478" width="17.85546875" style="24" bestFit="1" customWidth="1"/>
    <col min="9479" max="9479" width="11" style="24" bestFit="1" customWidth="1"/>
    <col min="9480" max="9480" width="37.5703125" style="24" bestFit="1" customWidth="1"/>
    <col min="9481" max="9481" width="13.28515625" style="24" bestFit="1" customWidth="1"/>
    <col min="9482" max="9482" width="15.7109375" style="24" bestFit="1" customWidth="1"/>
    <col min="9483" max="9483" width="15.42578125" style="24" bestFit="1" customWidth="1"/>
    <col min="9484" max="9484" width="22.7109375" style="24" bestFit="1" customWidth="1"/>
    <col min="9485" max="9485" width="86" style="24" bestFit="1" customWidth="1"/>
    <col min="9486" max="9730" width="9.140625" style="24"/>
    <col min="9731" max="9731" width="22.85546875" style="24" bestFit="1" customWidth="1"/>
    <col min="9732" max="9733" width="9.140625" style="24"/>
    <col min="9734" max="9734" width="17.85546875" style="24" bestFit="1" customWidth="1"/>
    <col min="9735" max="9735" width="11" style="24" bestFit="1" customWidth="1"/>
    <col min="9736" max="9736" width="37.5703125" style="24" bestFit="1" customWidth="1"/>
    <col min="9737" max="9737" width="13.28515625" style="24" bestFit="1" customWidth="1"/>
    <col min="9738" max="9738" width="15.7109375" style="24" bestFit="1" customWidth="1"/>
    <col min="9739" max="9739" width="15.42578125" style="24" bestFit="1" customWidth="1"/>
    <col min="9740" max="9740" width="22.7109375" style="24" bestFit="1" customWidth="1"/>
    <col min="9741" max="9741" width="86" style="24" bestFit="1" customWidth="1"/>
    <col min="9742" max="9986" width="9.140625" style="24"/>
    <col min="9987" max="9987" width="22.85546875" style="24" bestFit="1" customWidth="1"/>
    <col min="9988" max="9989" width="9.140625" style="24"/>
    <col min="9990" max="9990" width="17.85546875" style="24" bestFit="1" customWidth="1"/>
    <col min="9991" max="9991" width="11" style="24" bestFit="1" customWidth="1"/>
    <col min="9992" max="9992" width="37.5703125" style="24" bestFit="1" customWidth="1"/>
    <col min="9993" max="9993" width="13.28515625" style="24" bestFit="1" customWidth="1"/>
    <col min="9994" max="9994" width="15.7109375" style="24" bestFit="1" customWidth="1"/>
    <col min="9995" max="9995" width="15.42578125" style="24" bestFit="1" customWidth="1"/>
    <col min="9996" max="9996" width="22.7109375" style="24" bestFit="1" customWidth="1"/>
    <col min="9997" max="9997" width="86" style="24" bestFit="1" customWidth="1"/>
    <col min="9998" max="10242" width="9.140625" style="24"/>
    <col min="10243" max="10243" width="22.85546875" style="24" bestFit="1" customWidth="1"/>
    <col min="10244" max="10245" width="9.140625" style="24"/>
    <col min="10246" max="10246" width="17.85546875" style="24" bestFit="1" customWidth="1"/>
    <col min="10247" max="10247" width="11" style="24" bestFit="1" customWidth="1"/>
    <col min="10248" max="10248" width="37.5703125" style="24" bestFit="1" customWidth="1"/>
    <col min="10249" max="10249" width="13.28515625" style="24" bestFit="1" customWidth="1"/>
    <col min="10250" max="10250" width="15.7109375" style="24" bestFit="1" customWidth="1"/>
    <col min="10251" max="10251" width="15.42578125" style="24" bestFit="1" customWidth="1"/>
    <col min="10252" max="10252" width="22.7109375" style="24" bestFit="1" customWidth="1"/>
    <col min="10253" max="10253" width="86" style="24" bestFit="1" customWidth="1"/>
    <col min="10254" max="10498" width="9.140625" style="24"/>
    <col min="10499" max="10499" width="22.85546875" style="24" bestFit="1" customWidth="1"/>
    <col min="10500" max="10501" width="9.140625" style="24"/>
    <col min="10502" max="10502" width="17.85546875" style="24" bestFit="1" customWidth="1"/>
    <col min="10503" max="10503" width="11" style="24" bestFit="1" customWidth="1"/>
    <col min="10504" max="10504" width="37.5703125" style="24" bestFit="1" customWidth="1"/>
    <col min="10505" max="10505" width="13.28515625" style="24" bestFit="1" customWidth="1"/>
    <col min="10506" max="10506" width="15.7109375" style="24" bestFit="1" customWidth="1"/>
    <col min="10507" max="10507" width="15.42578125" style="24" bestFit="1" customWidth="1"/>
    <col min="10508" max="10508" width="22.7109375" style="24" bestFit="1" customWidth="1"/>
    <col min="10509" max="10509" width="86" style="24" bestFit="1" customWidth="1"/>
    <col min="10510" max="10754" width="9.140625" style="24"/>
    <col min="10755" max="10755" width="22.85546875" style="24" bestFit="1" customWidth="1"/>
    <col min="10756" max="10757" width="9.140625" style="24"/>
    <col min="10758" max="10758" width="17.85546875" style="24" bestFit="1" customWidth="1"/>
    <col min="10759" max="10759" width="11" style="24" bestFit="1" customWidth="1"/>
    <col min="10760" max="10760" width="37.5703125" style="24" bestFit="1" customWidth="1"/>
    <col min="10761" max="10761" width="13.28515625" style="24" bestFit="1" customWidth="1"/>
    <col min="10762" max="10762" width="15.7109375" style="24" bestFit="1" customWidth="1"/>
    <col min="10763" max="10763" width="15.42578125" style="24" bestFit="1" customWidth="1"/>
    <col min="10764" max="10764" width="22.7109375" style="24" bestFit="1" customWidth="1"/>
    <col min="10765" max="10765" width="86" style="24" bestFit="1" customWidth="1"/>
    <col min="10766" max="11010" width="9.140625" style="24"/>
    <col min="11011" max="11011" width="22.85546875" style="24" bestFit="1" customWidth="1"/>
    <col min="11012" max="11013" width="9.140625" style="24"/>
    <col min="11014" max="11014" width="17.85546875" style="24" bestFit="1" customWidth="1"/>
    <col min="11015" max="11015" width="11" style="24" bestFit="1" customWidth="1"/>
    <col min="11016" max="11016" width="37.5703125" style="24" bestFit="1" customWidth="1"/>
    <col min="11017" max="11017" width="13.28515625" style="24" bestFit="1" customWidth="1"/>
    <col min="11018" max="11018" width="15.7109375" style="24" bestFit="1" customWidth="1"/>
    <col min="11019" max="11019" width="15.42578125" style="24" bestFit="1" customWidth="1"/>
    <col min="11020" max="11020" width="22.7109375" style="24" bestFit="1" customWidth="1"/>
    <col min="11021" max="11021" width="86" style="24" bestFit="1" customWidth="1"/>
    <col min="11022" max="11266" width="9.140625" style="24"/>
    <col min="11267" max="11267" width="22.85546875" style="24" bestFit="1" customWidth="1"/>
    <col min="11268" max="11269" width="9.140625" style="24"/>
    <col min="11270" max="11270" width="17.85546875" style="24" bestFit="1" customWidth="1"/>
    <col min="11271" max="11271" width="11" style="24" bestFit="1" customWidth="1"/>
    <col min="11272" max="11272" width="37.5703125" style="24" bestFit="1" customWidth="1"/>
    <col min="11273" max="11273" width="13.28515625" style="24" bestFit="1" customWidth="1"/>
    <col min="11274" max="11274" width="15.7109375" style="24" bestFit="1" customWidth="1"/>
    <col min="11275" max="11275" width="15.42578125" style="24" bestFit="1" customWidth="1"/>
    <col min="11276" max="11276" width="22.7109375" style="24" bestFit="1" customWidth="1"/>
    <col min="11277" max="11277" width="86" style="24" bestFit="1" customWidth="1"/>
    <col min="11278" max="11522" width="9.140625" style="24"/>
    <col min="11523" max="11523" width="22.85546875" style="24" bestFit="1" customWidth="1"/>
    <col min="11524" max="11525" width="9.140625" style="24"/>
    <col min="11526" max="11526" width="17.85546875" style="24" bestFit="1" customWidth="1"/>
    <col min="11527" max="11527" width="11" style="24" bestFit="1" customWidth="1"/>
    <col min="11528" max="11528" width="37.5703125" style="24" bestFit="1" customWidth="1"/>
    <col min="11529" max="11529" width="13.28515625" style="24" bestFit="1" customWidth="1"/>
    <col min="11530" max="11530" width="15.7109375" style="24" bestFit="1" customWidth="1"/>
    <col min="11531" max="11531" width="15.42578125" style="24" bestFit="1" customWidth="1"/>
    <col min="11532" max="11532" width="22.7109375" style="24" bestFit="1" customWidth="1"/>
    <col min="11533" max="11533" width="86" style="24" bestFit="1" customWidth="1"/>
    <col min="11534" max="11778" width="9.140625" style="24"/>
    <col min="11779" max="11779" width="22.85546875" style="24" bestFit="1" customWidth="1"/>
    <col min="11780" max="11781" width="9.140625" style="24"/>
    <col min="11782" max="11782" width="17.85546875" style="24" bestFit="1" customWidth="1"/>
    <col min="11783" max="11783" width="11" style="24" bestFit="1" customWidth="1"/>
    <col min="11784" max="11784" width="37.5703125" style="24" bestFit="1" customWidth="1"/>
    <col min="11785" max="11785" width="13.28515625" style="24" bestFit="1" customWidth="1"/>
    <col min="11786" max="11786" width="15.7109375" style="24" bestFit="1" customWidth="1"/>
    <col min="11787" max="11787" width="15.42578125" style="24" bestFit="1" customWidth="1"/>
    <col min="11788" max="11788" width="22.7109375" style="24" bestFit="1" customWidth="1"/>
    <col min="11789" max="11789" width="86" style="24" bestFit="1" customWidth="1"/>
    <col min="11790" max="12034" width="9.140625" style="24"/>
    <col min="12035" max="12035" width="22.85546875" style="24" bestFit="1" customWidth="1"/>
    <col min="12036" max="12037" width="9.140625" style="24"/>
    <col min="12038" max="12038" width="17.85546875" style="24" bestFit="1" customWidth="1"/>
    <col min="12039" max="12039" width="11" style="24" bestFit="1" customWidth="1"/>
    <col min="12040" max="12040" width="37.5703125" style="24" bestFit="1" customWidth="1"/>
    <col min="12041" max="12041" width="13.28515625" style="24" bestFit="1" customWidth="1"/>
    <col min="12042" max="12042" width="15.7109375" style="24" bestFit="1" customWidth="1"/>
    <col min="12043" max="12043" width="15.42578125" style="24" bestFit="1" customWidth="1"/>
    <col min="12044" max="12044" width="22.7109375" style="24" bestFit="1" customWidth="1"/>
    <col min="12045" max="12045" width="86" style="24" bestFit="1" customWidth="1"/>
    <col min="12046" max="12290" width="9.140625" style="24"/>
    <col min="12291" max="12291" width="22.85546875" style="24" bestFit="1" customWidth="1"/>
    <col min="12292" max="12293" width="9.140625" style="24"/>
    <col min="12294" max="12294" width="17.85546875" style="24" bestFit="1" customWidth="1"/>
    <col min="12295" max="12295" width="11" style="24" bestFit="1" customWidth="1"/>
    <col min="12296" max="12296" width="37.5703125" style="24" bestFit="1" customWidth="1"/>
    <col min="12297" max="12297" width="13.28515625" style="24" bestFit="1" customWidth="1"/>
    <col min="12298" max="12298" width="15.7109375" style="24" bestFit="1" customWidth="1"/>
    <col min="12299" max="12299" width="15.42578125" style="24" bestFit="1" customWidth="1"/>
    <col min="12300" max="12300" width="22.7109375" style="24" bestFit="1" customWidth="1"/>
    <col min="12301" max="12301" width="86" style="24" bestFit="1" customWidth="1"/>
    <col min="12302" max="12546" width="9.140625" style="24"/>
    <col min="12547" max="12547" width="22.85546875" style="24" bestFit="1" customWidth="1"/>
    <col min="12548" max="12549" width="9.140625" style="24"/>
    <col min="12550" max="12550" width="17.85546875" style="24" bestFit="1" customWidth="1"/>
    <col min="12551" max="12551" width="11" style="24" bestFit="1" customWidth="1"/>
    <col min="12552" max="12552" width="37.5703125" style="24" bestFit="1" customWidth="1"/>
    <col min="12553" max="12553" width="13.28515625" style="24" bestFit="1" customWidth="1"/>
    <col min="12554" max="12554" width="15.7109375" style="24" bestFit="1" customWidth="1"/>
    <col min="12555" max="12555" width="15.42578125" style="24" bestFit="1" customWidth="1"/>
    <col min="12556" max="12556" width="22.7109375" style="24" bestFit="1" customWidth="1"/>
    <col min="12557" max="12557" width="86" style="24" bestFit="1" customWidth="1"/>
    <col min="12558" max="12802" width="9.140625" style="24"/>
    <col min="12803" max="12803" width="22.85546875" style="24" bestFit="1" customWidth="1"/>
    <col min="12804" max="12805" width="9.140625" style="24"/>
    <col min="12806" max="12806" width="17.85546875" style="24" bestFit="1" customWidth="1"/>
    <col min="12807" max="12807" width="11" style="24" bestFit="1" customWidth="1"/>
    <col min="12808" max="12808" width="37.5703125" style="24" bestFit="1" customWidth="1"/>
    <col min="12809" max="12809" width="13.28515625" style="24" bestFit="1" customWidth="1"/>
    <col min="12810" max="12810" width="15.7109375" style="24" bestFit="1" customWidth="1"/>
    <col min="12811" max="12811" width="15.42578125" style="24" bestFit="1" customWidth="1"/>
    <col min="12812" max="12812" width="22.7109375" style="24" bestFit="1" customWidth="1"/>
    <col min="12813" max="12813" width="86" style="24" bestFit="1" customWidth="1"/>
    <col min="12814" max="13058" width="9.140625" style="24"/>
    <col min="13059" max="13059" width="22.85546875" style="24" bestFit="1" customWidth="1"/>
    <col min="13060" max="13061" width="9.140625" style="24"/>
    <col min="13062" max="13062" width="17.85546875" style="24" bestFit="1" customWidth="1"/>
    <col min="13063" max="13063" width="11" style="24" bestFit="1" customWidth="1"/>
    <col min="13064" max="13064" width="37.5703125" style="24" bestFit="1" customWidth="1"/>
    <col min="13065" max="13065" width="13.28515625" style="24" bestFit="1" customWidth="1"/>
    <col min="13066" max="13066" width="15.7109375" style="24" bestFit="1" customWidth="1"/>
    <col min="13067" max="13067" width="15.42578125" style="24" bestFit="1" customWidth="1"/>
    <col min="13068" max="13068" width="22.7109375" style="24" bestFit="1" customWidth="1"/>
    <col min="13069" max="13069" width="86" style="24" bestFit="1" customWidth="1"/>
    <col min="13070" max="13314" width="9.140625" style="24"/>
    <col min="13315" max="13315" width="22.85546875" style="24" bestFit="1" customWidth="1"/>
    <col min="13316" max="13317" width="9.140625" style="24"/>
    <col min="13318" max="13318" width="17.85546875" style="24" bestFit="1" customWidth="1"/>
    <col min="13319" max="13319" width="11" style="24" bestFit="1" customWidth="1"/>
    <col min="13320" max="13320" width="37.5703125" style="24" bestFit="1" customWidth="1"/>
    <col min="13321" max="13321" width="13.28515625" style="24" bestFit="1" customWidth="1"/>
    <col min="13322" max="13322" width="15.7109375" style="24" bestFit="1" customWidth="1"/>
    <col min="13323" max="13323" width="15.42578125" style="24" bestFit="1" customWidth="1"/>
    <col min="13324" max="13324" width="22.7109375" style="24" bestFit="1" customWidth="1"/>
    <col min="13325" max="13325" width="86" style="24" bestFit="1" customWidth="1"/>
    <col min="13326" max="13570" width="9.140625" style="24"/>
    <col min="13571" max="13571" width="22.85546875" style="24" bestFit="1" customWidth="1"/>
    <col min="13572" max="13573" width="9.140625" style="24"/>
    <col min="13574" max="13574" width="17.85546875" style="24" bestFit="1" customWidth="1"/>
    <col min="13575" max="13575" width="11" style="24" bestFit="1" customWidth="1"/>
    <col min="13576" max="13576" width="37.5703125" style="24" bestFit="1" customWidth="1"/>
    <col min="13577" max="13577" width="13.28515625" style="24" bestFit="1" customWidth="1"/>
    <col min="13578" max="13578" width="15.7109375" style="24" bestFit="1" customWidth="1"/>
    <col min="13579" max="13579" width="15.42578125" style="24" bestFit="1" customWidth="1"/>
    <col min="13580" max="13580" width="22.7109375" style="24" bestFit="1" customWidth="1"/>
    <col min="13581" max="13581" width="86" style="24" bestFit="1" customWidth="1"/>
    <col min="13582" max="13826" width="9.140625" style="24"/>
    <col min="13827" max="13827" width="22.85546875" style="24" bestFit="1" customWidth="1"/>
    <col min="13828" max="13829" width="9.140625" style="24"/>
    <col min="13830" max="13830" width="17.85546875" style="24" bestFit="1" customWidth="1"/>
    <col min="13831" max="13831" width="11" style="24" bestFit="1" customWidth="1"/>
    <col min="13832" max="13832" width="37.5703125" style="24" bestFit="1" customWidth="1"/>
    <col min="13833" max="13833" width="13.28515625" style="24" bestFit="1" customWidth="1"/>
    <col min="13834" max="13834" width="15.7109375" style="24" bestFit="1" customWidth="1"/>
    <col min="13835" max="13835" width="15.42578125" style="24" bestFit="1" customWidth="1"/>
    <col min="13836" max="13836" width="22.7109375" style="24" bestFit="1" customWidth="1"/>
    <col min="13837" max="13837" width="86" style="24" bestFit="1" customWidth="1"/>
    <col min="13838" max="14082" width="9.140625" style="24"/>
    <col min="14083" max="14083" width="22.85546875" style="24" bestFit="1" customWidth="1"/>
    <col min="14084" max="14085" width="9.140625" style="24"/>
    <col min="14086" max="14086" width="17.85546875" style="24" bestFit="1" customWidth="1"/>
    <col min="14087" max="14087" width="11" style="24" bestFit="1" customWidth="1"/>
    <col min="14088" max="14088" width="37.5703125" style="24" bestFit="1" customWidth="1"/>
    <col min="14089" max="14089" width="13.28515625" style="24" bestFit="1" customWidth="1"/>
    <col min="14090" max="14090" width="15.7109375" style="24" bestFit="1" customWidth="1"/>
    <col min="14091" max="14091" width="15.42578125" style="24" bestFit="1" customWidth="1"/>
    <col min="14092" max="14092" width="22.7109375" style="24" bestFit="1" customWidth="1"/>
    <col min="14093" max="14093" width="86" style="24" bestFit="1" customWidth="1"/>
    <col min="14094" max="14338" width="9.140625" style="24"/>
    <col min="14339" max="14339" width="22.85546875" style="24" bestFit="1" customWidth="1"/>
    <col min="14340" max="14341" width="9.140625" style="24"/>
    <col min="14342" max="14342" width="17.85546875" style="24" bestFit="1" customWidth="1"/>
    <col min="14343" max="14343" width="11" style="24" bestFit="1" customWidth="1"/>
    <col min="14344" max="14344" width="37.5703125" style="24" bestFit="1" customWidth="1"/>
    <col min="14345" max="14345" width="13.28515625" style="24" bestFit="1" customWidth="1"/>
    <col min="14346" max="14346" width="15.7109375" style="24" bestFit="1" customWidth="1"/>
    <col min="14347" max="14347" width="15.42578125" style="24" bestFit="1" customWidth="1"/>
    <col min="14348" max="14348" width="22.7109375" style="24" bestFit="1" customWidth="1"/>
    <col min="14349" max="14349" width="86" style="24" bestFit="1" customWidth="1"/>
    <col min="14350" max="14594" width="9.140625" style="24"/>
    <col min="14595" max="14595" width="22.85546875" style="24" bestFit="1" customWidth="1"/>
    <col min="14596" max="14597" width="9.140625" style="24"/>
    <col min="14598" max="14598" width="17.85546875" style="24" bestFit="1" customWidth="1"/>
    <col min="14599" max="14599" width="11" style="24" bestFit="1" customWidth="1"/>
    <col min="14600" max="14600" width="37.5703125" style="24" bestFit="1" customWidth="1"/>
    <col min="14601" max="14601" width="13.28515625" style="24" bestFit="1" customWidth="1"/>
    <col min="14602" max="14602" width="15.7109375" style="24" bestFit="1" customWidth="1"/>
    <col min="14603" max="14603" width="15.42578125" style="24" bestFit="1" customWidth="1"/>
    <col min="14604" max="14604" width="22.7109375" style="24" bestFit="1" customWidth="1"/>
    <col min="14605" max="14605" width="86" style="24" bestFit="1" customWidth="1"/>
    <col min="14606" max="14850" width="9.140625" style="24"/>
    <col min="14851" max="14851" width="22.85546875" style="24" bestFit="1" customWidth="1"/>
    <col min="14852" max="14853" width="9.140625" style="24"/>
    <col min="14854" max="14854" width="17.85546875" style="24" bestFit="1" customWidth="1"/>
    <col min="14855" max="14855" width="11" style="24" bestFit="1" customWidth="1"/>
    <col min="14856" max="14856" width="37.5703125" style="24" bestFit="1" customWidth="1"/>
    <col min="14857" max="14857" width="13.28515625" style="24" bestFit="1" customWidth="1"/>
    <col min="14858" max="14858" width="15.7109375" style="24" bestFit="1" customWidth="1"/>
    <col min="14859" max="14859" width="15.42578125" style="24" bestFit="1" customWidth="1"/>
    <col min="14860" max="14860" width="22.7109375" style="24" bestFit="1" customWidth="1"/>
    <col min="14861" max="14861" width="86" style="24" bestFit="1" customWidth="1"/>
    <col min="14862" max="15106" width="9.140625" style="24"/>
    <col min="15107" max="15107" width="22.85546875" style="24" bestFit="1" customWidth="1"/>
    <col min="15108" max="15109" width="9.140625" style="24"/>
    <col min="15110" max="15110" width="17.85546875" style="24" bestFit="1" customWidth="1"/>
    <col min="15111" max="15111" width="11" style="24" bestFit="1" customWidth="1"/>
    <col min="15112" max="15112" width="37.5703125" style="24" bestFit="1" customWidth="1"/>
    <col min="15113" max="15113" width="13.28515625" style="24" bestFit="1" customWidth="1"/>
    <col min="15114" max="15114" width="15.7109375" style="24" bestFit="1" customWidth="1"/>
    <col min="15115" max="15115" width="15.42578125" style="24" bestFit="1" customWidth="1"/>
    <col min="15116" max="15116" width="22.7109375" style="24" bestFit="1" customWidth="1"/>
    <col min="15117" max="15117" width="86" style="24" bestFit="1" customWidth="1"/>
    <col min="15118" max="15362" width="9.140625" style="24"/>
    <col min="15363" max="15363" width="22.85546875" style="24" bestFit="1" customWidth="1"/>
    <col min="15364" max="15365" width="9.140625" style="24"/>
    <col min="15366" max="15366" width="17.85546875" style="24" bestFit="1" customWidth="1"/>
    <col min="15367" max="15367" width="11" style="24" bestFit="1" customWidth="1"/>
    <col min="15368" max="15368" width="37.5703125" style="24" bestFit="1" customWidth="1"/>
    <col min="15369" max="15369" width="13.28515625" style="24" bestFit="1" customWidth="1"/>
    <col min="15370" max="15370" width="15.7109375" style="24" bestFit="1" customWidth="1"/>
    <col min="15371" max="15371" width="15.42578125" style="24" bestFit="1" customWidth="1"/>
    <col min="15372" max="15372" width="22.7109375" style="24" bestFit="1" customWidth="1"/>
    <col min="15373" max="15373" width="86" style="24" bestFit="1" customWidth="1"/>
    <col min="15374" max="15618" width="9.140625" style="24"/>
    <col min="15619" max="15619" width="22.85546875" style="24" bestFit="1" customWidth="1"/>
    <col min="15620" max="15621" width="9.140625" style="24"/>
    <col min="15622" max="15622" width="17.85546875" style="24" bestFit="1" customWidth="1"/>
    <col min="15623" max="15623" width="11" style="24" bestFit="1" customWidth="1"/>
    <col min="15624" max="15624" width="37.5703125" style="24" bestFit="1" customWidth="1"/>
    <col min="15625" max="15625" width="13.28515625" style="24" bestFit="1" customWidth="1"/>
    <col min="15626" max="15626" width="15.7109375" style="24" bestFit="1" customWidth="1"/>
    <col min="15627" max="15627" width="15.42578125" style="24" bestFit="1" customWidth="1"/>
    <col min="15628" max="15628" width="22.7109375" style="24" bestFit="1" customWidth="1"/>
    <col min="15629" max="15629" width="86" style="24" bestFit="1" customWidth="1"/>
    <col min="15630" max="15874" width="9.140625" style="24"/>
    <col min="15875" max="15875" width="22.85546875" style="24" bestFit="1" customWidth="1"/>
    <col min="15876" max="15877" width="9.140625" style="24"/>
    <col min="15878" max="15878" width="17.85546875" style="24" bestFit="1" customWidth="1"/>
    <col min="15879" max="15879" width="11" style="24" bestFit="1" customWidth="1"/>
    <col min="15880" max="15880" width="37.5703125" style="24" bestFit="1" customWidth="1"/>
    <col min="15881" max="15881" width="13.28515625" style="24" bestFit="1" customWidth="1"/>
    <col min="15882" max="15882" width="15.7109375" style="24" bestFit="1" customWidth="1"/>
    <col min="15883" max="15883" width="15.42578125" style="24" bestFit="1" customWidth="1"/>
    <col min="15884" max="15884" width="22.7109375" style="24" bestFit="1" customWidth="1"/>
    <col min="15885" max="15885" width="86" style="24" bestFit="1" customWidth="1"/>
    <col min="15886" max="16130" width="9.140625" style="24"/>
    <col min="16131" max="16131" width="22.85546875" style="24" bestFit="1" customWidth="1"/>
    <col min="16132" max="16133" width="9.140625" style="24"/>
    <col min="16134" max="16134" width="17.85546875" style="24" bestFit="1" customWidth="1"/>
    <col min="16135" max="16135" width="11" style="24" bestFit="1" customWidth="1"/>
    <col min="16136" max="16136" width="37.5703125" style="24" bestFit="1" customWidth="1"/>
    <col min="16137" max="16137" width="13.28515625" style="24" bestFit="1" customWidth="1"/>
    <col min="16138" max="16138" width="15.7109375" style="24" bestFit="1" customWidth="1"/>
    <col min="16139" max="16139" width="15.42578125" style="24" bestFit="1" customWidth="1"/>
    <col min="16140" max="16140" width="22.7109375" style="24" bestFit="1" customWidth="1"/>
    <col min="16141" max="16141" width="86" style="24" bestFit="1" customWidth="1"/>
    <col min="16142" max="16384" width="9.140625" style="24"/>
  </cols>
  <sheetData>
    <row r="2" spans="1:17" ht="25.5" customHeight="1" x14ac:dyDescent="0.25">
      <c r="A2" s="93" t="s">
        <v>1923</v>
      </c>
      <c r="B2" s="93"/>
      <c r="C2" s="93"/>
      <c r="D2" s="93"/>
      <c r="E2" s="93"/>
      <c r="F2" s="93"/>
      <c r="G2" s="93"/>
      <c r="H2" s="93"/>
      <c r="I2" s="93"/>
      <c r="J2" s="93"/>
      <c r="K2" s="93"/>
      <c r="L2" s="93"/>
      <c r="M2" s="93"/>
      <c r="N2" s="93"/>
    </row>
    <row r="3" spans="1:17" x14ac:dyDescent="0.25">
      <c r="A3" s="25" t="s">
        <v>96</v>
      </c>
      <c r="B3" s="25" t="s">
        <v>1290</v>
      </c>
      <c r="C3" s="25" t="s">
        <v>97</v>
      </c>
      <c r="D3" s="25" t="s">
        <v>98</v>
      </c>
      <c r="E3" s="25" t="s">
        <v>99</v>
      </c>
      <c r="F3" s="25" t="s">
        <v>100</v>
      </c>
      <c r="G3" s="25" t="s">
        <v>101</v>
      </c>
      <c r="H3" s="25" t="s">
        <v>2</v>
      </c>
      <c r="I3" s="25" t="s">
        <v>1291</v>
      </c>
      <c r="J3" s="25" t="s">
        <v>1292</v>
      </c>
      <c r="K3" s="69" t="s">
        <v>1293</v>
      </c>
      <c r="L3" s="25" t="s">
        <v>102</v>
      </c>
      <c r="M3" s="25" t="s">
        <v>103</v>
      </c>
      <c r="N3" s="25" t="s">
        <v>104</v>
      </c>
      <c r="O3" s="25" t="s">
        <v>105</v>
      </c>
      <c r="P3" s="25" t="s">
        <v>106</v>
      </c>
      <c r="Q3" s="25" t="s">
        <v>107</v>
      </c>
    </row>
    <row r="4" spans="1:17" x14ac:dyDescent="0.25">
      <c r="A4" s="70" t="s">
        <v>79</v>
      </c>
      <c r="B4" s="71" t="s">
        <v>108</v>
      </c>
      <c r="C4" s="70" t="s">
        <v>119</v>
      </c>
      <c r="D4" s="70">
        <v>60</v>
      </c>
      <c r="E4" s="70">
        <v>80</v>
      </c>
      <c r="F4" s="70" t="s">
        <v>109</v>
      </c>
      <c r="G4" s="70">
        <v>1089</v>
      </c>
      <c r="H4" s="72" t="s">
        <v>120</v>
      </c>
      <c r="I4" s="73">
        <v>32</v>
      </c>
      <c r="J4" s="74">
        <v>-62.199997000000003</v>
      </c>
      <c r="K4" s="73">
        <f>(-1)*J4/I4</f>
        <v>1.9437499062500001</v>
      </c>
      <c r="L4" s="70">
        <v>21</v>
      </c>
      <c r="M4" s="70">
        <v>1</v>
      </c>
      <c r="N4" s="70">
        <v>100</v>
      </c>
      <c r="O4" s="70" t="s">
        <v>121</v>
      </c>
      <c r="P4" s="70" t="s">
        <v>122</v>
      </c>
      <c r="Q4" s="70" t="s">
        <v>111</v>
      </c>
    </row>
    <row r="5" spans="1:17" x14ac:dyDescent="0.25">
      <c r="A5" s="70" t="s">
        <v>78</v>
      </c>
      <c r="B5" s="71" t="s">
        <v>108</v>
      </c>
      <c r="C5" s="70" t="s">
        <v>119</v>
      </c>
      <c r="D5" s="70">
        <v>60</v>
      </c>
      <c r="E5" s="70">
        <v>80</v>
      </c>
      <c r="F5" s="70" t="s">
        <v>109</v>
      </c>
      <c r="G5" s="70">
        <v>7396</v>
      </c>
      <c r="H5" s="72" t="s">
        <v>120</v>
      </c>
      <c r="I5" s="73">
        <v>32</v>
      </c>
      <c r="J5" s="74">
        <v>-62.199997000000003</v>
      </c>
      <c r="K5" s="73">
        <f>(-1)*J5/I5</f>
        <v>1.9437499062500001</v>
      </c>
      <c r="L5" s="70">
        <v>21</v>
      </c>
      <c r="M5" s="70">
        <v>1</v>
      </c>
      <c r="N5" s="70">
        <v>100</v>
      </c>
      <c r="O5" s="70" t="s">
        <v>121</v>
      </c>
      <c r="P5" s="70" t="s">
        <v>110</v>
      </c>
      <c r="Q5" s="70" t="s">
        <v>111</v>
      </c>
    </row>
    <row r="6" spans="1:17" x14ac:dyDescent="0.25">
      <c r="A6" s="70" t="s">
        <v>79</v>
      </c>
      <c r="B6" s="71" t="s">
        <v>112</v>
      </c>
      <c r="C6" s="70" t="s">
        <v>124</v>
      </c>
      <c r="D6" s="70">
        <v>80</v>
      </c>
      <c r="E6" s="70">
        <v>100</v>
      </c>
      <c r="F6" s="70" t="s">
        <v>114</v>
      </c>
      <c r="G6" s="70">
        <v>64</v>
      </c>
      <c r="H6" s="72" t="s">
        <v>125</v>
      </c>
      <c r="I6" s="73">
        <v>21.890549</v>
      </c>
      <c r="J6" s="74">
        <v>-46.965176</v>
      </c>
      <c r="K6" s="73">
        <f>(-1)*J6/I6</f>
        <v>2.1454544607355439</v>
      </c>
      <c r="L6" s="70">
        <v>21</v>
      </c>
      <c r="M6" s="70">
        <v>3</v>
      </c>
      <c r="N6" s="70">
        <v>201</v>
      </c>
      <c r="O6" s="70" t="s">
        <v>126</v>
      </c>
      <c r="P6" s="70" t="s">
        <v>110</v>
      </c>
      <c r="Q6" s="70" t="s">
        <v>111</v>
      </c>
    </row>
    <row r="7" spans="1:17" x14ac:dyDescent="0.25">
      <c r="A7" s="70" t="s">
        <v>79</v>
      </c>
      <c r="B7" s="71" t="s">
        <v>113</v>
      </c>
      <c r="C7" s="70" t="s">
        <v>136</v>
      </c>
      <c r="D7" s="70">
        <v>38</v>
      </c>
      <c r="E7" s="70">
        <v>59</v>
      </c>
      <c r="F7" s="70" t="s">
        <v>114</v>
      </c>
      <c r="G7" s="70">
        <v>25</v>
      </c>
      <c r="H7" s="72" t="s">
        <v>137</v>
      </c>
      <c r="I7" s="73">
        <v>30.434781999999998</v>
      </c>
      <c r="J7" s="74">
        <v>-35.378883000000002</v>
      </c>
      <c r="K7" s="73">
        <f t="shared" ref="K7:K70" si="0">(-1)*J7/I7</f>
        <v>1.1624490361061237</v>
      </c>
      <c r="L7" s="70">
        <v>22</v>
      </c>
      <c r="M7" s="70">
        <v>1</v>
      </c>
      <c r="N7" s="70">
        <v>161</v>
      </c>
      <c r="O7" s="70" t="s">
        <v>138</v>
      </c>
      <c r="P7" s="70" t="s">
        <v>110</v>
      </c>
      <c r="Q7" s="70" t="s">
        <v>111</v>
      </c>
    </row>
    <row r="8" spans="1:17" x14ac:dyDescent="0.25">
      <c r="A8" s="70" t="s">
        <v>79</v>
      </c>
      <c r="B8" s="71" t="s">
        <v>116</v>
      </c>
      <c r="C8" s="70" t="s">
        <v>141</v>
      </c>
      <c r="D8" s="70">
        <v>403</v>
      </c>
      <c r="E8" s="70">
        <v>423</v>
      </c>
      <c r="F8" s="70" t="s">
        <v>114</v>
      </c>
      <c r="G8" s="70">
        <v>25</v>
      </c>
      <c r="H8" s="72" t="s">
        <v>142</v>
      </c>
      <c r="I8" s="73">
        <v>34.883719999999997</v>
      </c>
      <c r="J8" s="74">
        <v>-57.790694999999999</v>
      </c>
      <c r="K8" s="73">
        <f t="shared" si="0"/>
        <v>1.6566666341777772</v>
      </c>
      <c r="L8" s="70">
        <v>21</v>
      </c>
      <c r="M8" s="70">
        <v>1</v>
      </c>
      <c r="N8" s="70">
        <v>86</v>
      </c>
      <c r="O8" s="70" t="s">
        <v>143</v>
      </c>
      <c r="P8" s="70" t="s">
        <v>110</v>
      </c>
      <c r="Q8" s="70" t="s">
        <v>111</v>
      </c>
    </row>
    <row r="9" spans="1:17" x14ac:dyDescent="0.25">
      <c r="A9" s="70" t="s">
        <v>78</v>
      </c>
      <c r="B9" s="71" t="s">
        <v>116</v>
      </c>
      <c r="C9" s="70" t="s">
        <v>141</v>
      </c>
      <c r="D9" s="70">
        <v>403</v>
      </c>
      <c r="E9" s="70">
        <v>423</v>
      </c>
      <c r="F9" s="70" t="s">
        <v>114</v>
      </c>
      <c r="G9" s="70">
        <v>36</v>
      </c>
      <c r="H9" s="72" t="s">
        <v>142</v>
      </c>
      <c r="I9" s="73">
        <v>34.883719999999997</v>
      </c>
      <c r="J9" s="74">
        <v>-57.790694999999999</v>
      </c>
      <c r="K9" s="73">
        <f t="shared" si="0"/>
        <v>1.6566666341777772</v>
      </c>
      <c r="L9" s="70">
        <v>21</v>
      </c>
      <c r="M9" s="70">
        <v>1</v>
      </c>
      <c r="N9" s="70">
        <v>86</v>
      </c>
      <c r="O9" s="70" t="s">
        <v>143</v>
      </c>
      <c r="P9" s="70" t="s">
        <v>110</v>
      </c>
      <c r="Q9" s="70" t="s">
        <v>111</v>
      </c>
    </row>
    <row r="10" spans="1:17" x14ac:dyDescent="0.25">
      <c r="A10" s="70" t="s">
        <v>79</v>
      </c>
      <c r="B10" s="71" t="s">
        <v>118</v>
      </c>
      <c r="C10" s="70" t="s">
        <v>159</v>
      </c>
      <c r="D10" s="70">
        <v>1680</v>
      </c>
      <c r="E10" s="70">
        <v>1700</v>
      </c>
      <c r="F10" s="70" t="s">
        <v>114</v>
      </c>
      <c r="G10" s="70">
        <v>49</v>
      </c>
      <c r="H10" s="72" t="s">
        <v>160</v>
      </c>
      <c r="I10" s="73">
        <v>62.931038000000001</v>
      </c>
      <c r="J10" s="74">
        <v>-43.620690000000003</v>
      </c>
      <c r="K10" s="73">
        <f t="shared" si="0"/>
        <v>0.69315065167048417</v>
      </c>
      <c r="L10" s="70">
        <v>21</v>
      </c>
      <c r="M10" s="70">
        <v>2</v>
      </c>
      <c r="N10" s="70">
        <v>116</v>
      </c>
      <c r="O10" s="70" t="s">
        <v>161</v>
      </c>
      <c r="P10" s="70" t="s">
        <v>110</v>
      </c>
      <c r="Q10" s="70" t="s">
        <v>148</v>
      </c>
    </row>
    <row r="11" spans="1:17" x14ac:dyDescent="0.25">
      <c r="A11" s="70" t="s">
        <v>78</v>
      </c>
      <c r="B11" s="71" t="s">
        <v>123</v>
      </c>
      <c r="C11" s="70" t="s">
        <v>170</v>
      </c>
      <c r="D11" s="70">
        <v>90</v>
      </c>
      <c r="E11" s="70">
        <v>111</v>
      </c>
      <c r="F11" s="70" t="s">
        <v>114</v>
      </c>
      <c r="G11" s="70">
        <v>36</v>
      </c>
      <c r="H11" s="72" t="s">
        <v>171</v>
      </c>
      <c r="I11" s="73">
        <v>58.196724000000003</v>
      </c>
      <c r="J11" s="74">
        <v>-38.852460000000001</v>
      </c>
      <c r="K11" s="73">
        <f t="shared" si="0"/>
        <v>0.66760561986272626</v>
      </c>
      <c r="L11" s="70">
        <v>22</v>
      </c>
      <c r="M11" s="70">
        <v>1</v>
      </c>
      <c r="N11" s="70">
        <v>122</v>
      </c>
      <c r="O11" s="70" t="s">
        <v>172</v>
      </c>
      <c r="P11" s="70" t="s">
        <v>110</v>
      </c>
      <c r="Q11" s="70" t="s">
        <v>111</v>
      </c>
    </row>
    <row r="12" spans="1:17" x14ac:dyDescent="0.25">
      <c r="A12" s="70" t="s">
        <v>79</v>
      </c>
      <c r="B12" s="71" t="s">
        <v>127</v>
      </c>
      <c r="C12" s="70" t="s">
        <v>174</v>
      </c>
      <c r="D12" s="70">
        <v>313</v>
      </c>
      <c r="E12" s="70">
        <v>333</v>
      </c>
      <c r="F12" s="70" t="s">
        <v>109</v>
      </c>
      <c r="G12" s="70">
        <v>25</v>
      </c>
      <c r="H12" s="72" t="s">
        <v>175</v>
      </c>
      <c r="I12" s="73">
        <v>44.805194999999998</v>
      </c>
      <c r="J12" s="74">
        <v>-44.805194999999998</v>
      </c>
      <c r="K12" s="73">
        <f t="shared" si="0"/>
        <v>1</v>
      </c>
      <c r="L12" s="70">
        <v>21</v>
      </c>
      <c r="M12" s="70">
        <v>1</v>
      </c>
      <c r="N12" s="70">
        <v>154</v>
      </c>
      <c r="O12" s="70" t="s">
        <v>176</v>
      </c>
      <c r="P12" s="70" t="s">
        <v>110</v>
      </c>
      <c r="Q12" s="70" t="s">
        <v>111</v>
      </c>
    </row>
    <row r="13" spans="1:17" x14ac:dyDescent="0.25">
      <c r="A13" s="70" t="s">
        <v>78</v>
      </c>
      <c r="B13" s="71" t="s">
        <v>128</v>
      </c>
      <c r="C13" s="70" t="s">
        <v>178</v>
      </c>
      <c r="D13" s="70">
        <v>85</v>
      </c>
      <c r="E13" s="70">
        <v>105</v>
      </c>
      <c r="F13" s="70" t="s">
        <v>114</v>
      </c>
      <c r="G13" s="70">
        <v>25</v>
      </c>
      <c r="H13" s="72" t="s">
        <v>179</v>
      </c>
      <c r="I13" s="73">
        <v>39.024386999999997</v>
      </c>
      <c r="J13" s="74">
        <v>-59.146340000000002</v>
      </c>
      <c r="K13" s="73">
        <f t="shared" si="0"/>
        <v>1.5156250884863356</v>
      </c>
      <c r="L13" s="70">
        <v>21</v>
      </c>
      <c r="M13" s="70">
        <v>3</v>
      </c>
      <c r="N13" s="70">
        <v>82</v>
      </c>
      <c r="O13" s="70" t="s">
        <v>180</v>
      </c>
      <c r="P13" s="70" t="s">
        <v>110</v>
      </c>
      <c r="Q13" s="70" t="s">
        <v>111</v>
      </c>
    </row>
    <row r="14" spans="1:17" x14ac:dyDescent="0.25">
      <c r="A14" s="70" t="s">
        <v>79</v>
      </c>
      <c r="B14" s="71" t="s">
        <v>128</v>
      </c>
      <c r="C14" s="70" t="s">
        <v>178</v>
      </c>
      <c r="D14" s="70">
        <v>85</v>
      </c>
      <c r="E14" s="70">
        <v>105</v>
      </c>
      <c r="F14" s="70" t="s">
        <v>114</v>
      </c>
      <c r="G14" s="70">
        <v>36</v>
      </c>
      <c r="H14" s="72" t="s">
        <v>179</v>
      </c>
      <c r="I14" s="73">
        <v>39.024386999999997</v>
      </c>
      <c r="J14" s="74">
        <v>-59.146340000000002</v>
      </c>
      <c r="K14" s="73">
        <f t="shared" si="0"/>
        <v>1.5156250884863356</v>
      </c>
      <c r="L14" s="70">
        <v>21</v>
      </c>
      <c r="M14" s="70">
        <v>3</v>
      </c>
      <c r="N14" s="70">
        <v>82</v>
      </c>
      <c r="O14" s="70" t="s">
        <v>180</v>
      </c>
      <c r="P14" s="70" t="s">
        <v>110</v>
      </c>
      <c r="Q14" s="70" t="s">
        <v>111</v>
      </c>
    </row>
    <row r="15" spans="1:17" x14ac:dyDescent="0.25">
      <c r="A15" s="70" t="s">
        <v>79</v>
      </c>
      <c r="B15" s="71" t="s">
        <v>129</v>
      </c>
      <c r="C15" s="70" t="s">
        <v>182</v>
      </c>
      <c r="D15" s="70">
        <v>139</v>
      </c>
      <c r="E15" s="70">
        <v>159</v>
      </c>
      <c r="F15" s="70" t="s">
        <v>114</v>
      </c>
      <c r="G15" s="70">
        <v>25</v>
      </c>
      <c r="H15" s="72" t="s">
        <v>183</v>
      </c>
      <c r="I15" s="70">
        <v>40.380000000000003</v>
      </c>
      <c r="J15" s="70">
        <v>-48.07</v>
      </c>
      <c r="K15" s="73">
        <f t="shared" si="0"/>
        <v>1.1904408122833086</v>
      </c>
      <c r="L15" s="70">
        <v>21</v>
      </c>
      <c r="M15" s="70">
        <v>15</v>
      </c>
      <c r="N15" s="70">
        <v>156</v>
      </c>
      <c r="O15" s="70" t="s">
        <v>184</v>
      </c>
      <c r="P15" s="70" t="s">
        <v>110</v>
      </c>
      <c r="Q15" s="70" t="s">
        <v>111</v>
      </c>
    </row>
    <row r="16" spans="1:17" x14ac:dyDescent="0.25">
      <c r="A16" s="70" t="s">
        <v>79</v>
      </c>
      <c r="B16" s="71" t="s">
        <v>129</v>
      </c>
      <c r="C16" s="70" t="s">
        <v>185</v>
      </c>
      <c r="D16" s="70">
        <v>312</v>
      </c>
      <c r="E16" s="70">
        <v>332</v>
      </c>
      <c r="F16" s="70" t="s">
        <v>109</v>
      </c>
      <c r="G16" s="70">
        <v>25</v>
      </c>
      <c r="H16" s="72" t="s">
        <v>183</v>
      </c>
      <c r="I16" s="70">
        <v>31.25</v>
      </c>
      <c r="J16" s="70">
        <v>-44.62</v>
      </c>
      <c r="K16" s="73">
        <f t="shared" si="0"/>
        <v>1.42784</v>
      </c>
      <c r="L16" s="70">
        <v>21</v>
      </c>
      <c r="M16" s="70">
        <v>15</v>
      </c>
      <c r="N16" s="70">
        <v>80</v>
      </c>
      <c r="O16" s="70" t="s">
        <v>186</v>
      </c>
      <c r="P16" s="70" t="s">
        <v>110</v>
      </c>
      <c r="Q16" s="70" t="s">
        <v>111</v>
      </c>
    </row>
    <row r="17" spans="1:17" x14ac:dyDescent="0.25">
      <c r="A17" s="70" t="s">
        <v>79</v>
      </c>
      <c r="B17" s="71" t="s">
        <v>129</v>
      </c>
      <c r="C17" s="70" t="s">
        <v>187</v>
      </c>
      <c r="D17" s="70">
        <v>62</v>
      </c>
      <c r="E17" s="70">
        <v>82</v>
      </c>
      <c r="F17" s="70" t="s">
        <v>109</v>
      </c>
      <c r="G17" s="70">
        <v>25</v>
      </c>
      <c r="H17" s="72" t="s">
        <v>183</v>
      </c>
      <c r="I17" s="70">
        <v>29.07</v>
      </c>
      <c r="J17" s="70">
        <v>-41.709000000000003</v>
      </c>
      <c r="K17" s="73">
        <f t="shared" si="0"/>
        <v>1.4347781217750259</v>
      </c>
      <c r="L17" s="70">
        <v>21</v>
      </c>
      <c r="M17" s="70">
        <v>15</v>
      </c>
      <c r="N17" s="70">
        <v>86</v>
      </c>
      <c r="O17" s="70" t="s">
        <v>188</v>
      </c>
      <c r="P17" s="70" t="s">
        <v>110</v>
      </c>
      <c r="Q17" s="70" t="s">
        <v>111</v>
      </c>
    </row>
    <row r="18" spans="1:17" x14ac:dyDescent="0.25">
      <c r="A18" s="70" t="s">
        <v>79</v>
      </c>
      <c r="B18" s="71" t="s">
        <v>129</v>
      </c>
      <c r="C18" s="70" t="s">
        <v>189</v>
      </c>
      <c r="D18" s="70">
        <v>12</v>
      </c>
      <c r="E18" s="70">
        <v>32</v>
      </c>
      <c r="F18" s="70" t="s">
        <v>109</v>
      </c>
      <c r="G18" s="70">
        <v>25</v>
      </c>
      <c r="H18" s="72" t="s">
        <v>183</v>
      </c>
      <c r="I18" s="70">
        <v>34.94</v>
      </c>
      <c r="J18" s="70">
        <v>-50.72</v>
      </c>
      <c r="K18" s="73">
        <f t="shared" si="0"/>
        <v>1.4516313680595307</v>
      </c>
      <c r="L18" s="70">
        <v>21</v>
      </c>
      <c r="M18" s="70">
        <v>15</v>
      </c>
      <c r="N18" s="70">
        <v>83</v>
      </c>
      <c r="O18" s="70" t="s">
        <v>190</v>
      </c>
      <c r="P18" s="70" t="s">
        <v>110</v>
      </c>
      <c r="Q18" s="70" t="s">
        <v>111</v>
      </c>
    </row>
    <row r="19" spans="1:17" x14ac:dyDescent="0.25">
      <c r="A19" s="70" t="s">
        <v>79</v>
      </c>
      <c r="B19" s="71" t="s">
        <v>129</v>
      </c>
      <c r="C19" s="70" t="s">
        <v>191</v>
      </c>
      <c r="D19" s="70">
        <v>195</v>
      </c>
      <c r="E19" s="70">
        <v>215</v>
      </c>
      <c r="F19" s="70" t="s">
        <v>114</v>
      </c>
      <c r="G19" s="70">
        <v>25</v>
      </c>
      <c r="H19" s="72" t="s">
        <v>183</v>
      </c>
      <c r="I19" s="70">
        <v>30</v>
      </c>
      <c r="J19" s="70">
        <v>-44.62</v>
      </c>
      <c r="K19" s="73">
        <f t="shared" si="0"/>
        <v>1.4873333333333332</v>
      </c>
      <c r="L19" s="70">
        <v>21</v>
      </c>
      <c r="M19" s="70">
        <v>15</v>
      </c>
      <c r="N19" s="70">
        <v>80</v>
      </c>
      <c r="O19" s="70" t="s">
        <v>192</v>
      </c>
      <c r="P19" s="70" t="s">
        <v>110</v>
      </c>
      <c r="Q19" s="70" t="s">
        <v>111</v>
      </c>
    </row>
    <row r="20" spans="1:17" x14ac:dyDescent="0.25">
      <c r="A20" s="70" t="s">
        <v>79</v>
      </c>
      <c r="B20" s="71" t="s">
        <v>132</v>
      </c>
      <c r="C20" s="70" t="s">
        <v>194</v>
      </c>
      <c r="D20" s="70">
        <v>129</v>
      </c>
      <c r="E20" s="70">
        <v>149</v>
      </c>
      <c r="F20" s="70" t="s">
        <v>114</v>
      </c>
      <c r="G20" s="70">
        <v>49</v>
      </c>
      <c r="H20" s="72" t="s">
        <v>195</v>
      </c>
      <c r="I20" s="70">
        <v>33.659999999999997</v>
      </c>
      <c r="J20" s="70">
        <v>-49.26</v>
      </c>
      <c r="K20" s="73">
        <f t="shared" si="0"/>
        <v>1.4634581105169342</v>
      </c>
      <c r="L20" s="70">
        <v>21</v>
      </c>
      <c r="M20" s="70">
        <v>15</v>
      </c>
      <c r="N20" s="70">
        <v>101</v>
      </c>
      <c r="O20" s="70" t="s">
        <v>196</v>
      </c>
      <c r="P20" s="70" t="s">
        <v>110</v>
      </c>
      <c r="Q20" s="70" t="s">
        <v>111</v>
      </c>
    </row>
    <row r="21" spans="1:17" x14ac:dyDescent="0.25">
      <c r="A21" s="70" t="s">
        <v>79</v>
      </c>
      <c r="B21" s="71" t="s">
        <v>132</v>
      </c>
      <c r="C21" s="70" t="s">
        <v>197</v>
      </c>
      <c r="D21" s="70">
        <v>1894</v>
      </c>
      <c r="E21" s="70">
        <v>1914</v>
      </c>
      <c r="F21" s="70" t="s">
        <v>114</v>
      </c>
      <c r="G21" s="70">
        <v>49</v>
      </c>
      <c r="H21" s="72" t="s">
        <v>195</v>
      </c>
      <c r="I21" s="70">
        <v>32.35</v>
      </c>
      <c r="J21" s="70">
        <v>-43.13</v>
      </c>
      <c r="K21" s="73">
        <f t="shared" si="0"/>
        <v>1.3332302936630602</v>
      </c>
      <c r="L21" s="70">
        <v>21</v>
      </c>
      <c r="M21" s="70">
        <v>15</v>
      </c>
      <c r="N21" s="70">
        <v>102</v>
      </c>
      <c r="O21" s="70" t="s">
        <v>198</v>
      </c>
      <c r="P21" s="70" t="s">
        <v>110</v>
      </c>
      <c r="Q21" s="70" t="s">
        <v>111</v>
      </c>
    </row>
    <row r="22" spans="1:17" x14ac:dyDescent="0.25">
      <c r="A22" s="70" t="s">
        <v>79</v>
      </c>
      <c r="B22" s="71" t="s">
        <v>132</v>
      </c>
      <c r="C22" s="70" t="s">
        <v>199</v>
      </c>
      <c r="D22" s="70">
        <v>304</v>
      </c>
      <c r="E22" s="70">
        <v>324</v>
      </c>
      <c r="F22" s="70" t="s">
        <v>114</v>
      </c>
      <c r="G22" s="70">
        <v>49</v>
      </c>
      <c r="H22" s="72" t="s">
        <v>195</v>
      </c>
      <c r="I22" s="70">
        <v>42.67</v>
      </c>
      <c r="J22" s="70">
        <v>-51.35</v>
      </c>
      <c r="K22" s="73">
        <f t="shared" si="0"/>
        <v>1.2034216076868995</v>
      </c>
      <c r="L22" s="70">
        <v>21</v>
      </c>
      <c r="M22" s="70">
        <v>15</v>
      </c>
      <c r="N22" s="70">
        <v>150</v>
      </c>
      <c r="O22" s="70" t="s">
        <v>200</v>
      </c>
      <c r="P22" s="70" t="s">
        <v>110</v>
      </c>
      <c r="Q22" s="70" t="s">
        <v>111</v>
      </c>
    </row>
    <row r="23" spans="1:17" x14ac:dyDescent="0.25">
      <c r="A23" s="70" t="s">
        <v>79</v>
      </c>
      <c r="B23" s="71" t="s">
        <v>132</v>
      </c>
      <c r="C23" s="70" t="s">
        <v>201</v>
      </c>
      <c r="D23" s="70">
        <v>339</v>
      </c>
      <c r="E23" s="70">
        <v>359</v>
      </c>
      <c r="F23" s="70" t="s">
        <v>114</v>
      </c>
      <c r="G23" s="70">
        <v>49</v>
      </c>
      <c r="H23" s="72" t="s">
        <v>195</v>
      </c>
      <c r="I23" s="70">
        <v>40.31</v>
      </c>
      <c r="J23" s="70">
        <v>-49.45</v>
      </c>
      <c r="K23" s="73">
        <f t="shared" si="0"/>
        <v>1.2267427437360456</v>
      </c>
      <c r="L23" s="70">
        <v>21</v>
      </c>
      <c r="M23" s="70">
        <v>15</v>
      </c>
      <c r="N23" s="70">
        <v>129</v>
      </c>
      <c r="O23" s="70" t="s">
        <v>202</v>
      </c>
      <c r="P23" s="70" t="s">
        <v>110</v>
      </c>
      <c r="Q23" s="70" t="s">
        <v>111</v>
      </c>
    </row>
    <row r="24" spans="1:17" x14ac:dyDescent="0.25">
      <c r="A24" s="70" t="s">
        <v>79</v>
      </c>
      <c r="B24" s="71" t="s">
        <v>132</v>
      </c>
      <c r="C24" s="70" t="s">
        <v>203</v>
      </c>
      <c r="D24" s="70">
        <v>29</v>
      </c>
      <c r="E24" s="70">
        <v>49</v>
      </c>
      <c r="F24" s="70" t="s">
        <v>109</v>
      </c>
      <c r="G24" s="70">
        <v>49</v>
      </c>
      <c r="H24" s="72" t="s">
        <v>195</v>
      </c>
      <c r="I24" s="70">
        <v>35.06</v>
      </c>
      <c r="J24" s="70">
        <v>-42.63</v>
      </c>
      <c r="K24" s="73">
        <f t="shared" si="0"/>
        <v>1.2159155733029092</v>
      </c>
      <c r="L24" s="70">
        <v>21</v>
      </c>
      <c r="M24" s="70">
        <v>15</v>
      </c>
      <c r="N24" s="70">
        <v>77</v>
      </c>
      <c r="O24" s="70" t="s">
        <v>204</v>
      </c>
      <c r="P24" s="70" t="s">
        <v>110</v>
      </c>
      <c r="Q24" s="70" t="s">
        <v>111</v>
      </c>
    </row>
    <row r="25" spans="1:17" x14ac:dyDescent="0.25">
      <c r="A25" s="70" t="s">
        <v>79</v>
      </c>
      <c r="B25" s="71" t="s">
        <v>132</v>
      </c>
      <c r="C25" s="70" t="s">
        <v>205</v>
      </c>
      <c r="D25" s="70">
        <v>89</v>
      </c>
      <c r="E25" s="70">
        <v>109</v>
      </c>
      <c r="F25" s="70" t="s">
        <v>114</v>
      </c>
      <c r="G25" s="70">
        <v>49</v>
      </c>
      <c r="H25" s="72" t="s">
        <v>195</v>
      </c>
      <c r="I25" s="70">
        <v>41.09</v>
      </c>
      <c r="J25" s="70">
        <v>-49.45</v>
      </c>
      <c r="K25" s="73">
        <f t="shared" si="0"/>
        <v>1.2034558286687758</v>
      </c>
      <c r="L25" s="70">
        <v>21</v>
      </c>
      <c r="M25" s="70">
        <v>15</v>
      </c>
      <c r="N25" s="70">
        <v>129</v>
      </c>
      <c r="O25" s="70" t="s">
        <v>206</v>
      </c>
      <c r="P25" s="70" t="s">
        <v>110</v>
      </c>
      <c r="Q25" s="70" t="s">
        <v>111</v>
      </c>
    </row>
    <row r="26" spans="1:17" x14ac:dyDescent="0.25">
      <c r="A26" s="70" t="s">
        <v>79</v>
      </c>
      <c r="B26" s="71" t="s">
        <v>132</v>
      </c>
      <c r="C26" s="70" t="s">
        <v>207</v>
      </c>
      <c r="D26" s="70">
        <v>208</v>
      </c>
      <c r="E26" s="70">
        <v>228</v>
      </c>
      <c r="F26" s="70" t="s">
        <v>114</v>
      </c>
      <c r="G26" s="70">
        <v>49</v>
      </c>
      <c r="H26" s="72" t="s">
        <v>195</v>
      </c>
      <c r="I26" s="70">
        <v>39.22</v>
      </c>
      <c r="J26" s="70">
        <v>-43.13</v>
      </c>
      <c r="K26" s="73">
        <f t="shared" si="0"/>
        <v>1.0996940336562979</v>
      </c>
      <c r="L26" s="70">
        <v>21</v>
      </c>
      <c r="M26" s="70">
        <v>15</v>
      </c>
      <c r="N26" s="70">
        <v>102</v>
      </c>
      <c r="O26" s="70" t="s">
        <v>208</v>
      </c>
      <c r="P26" s="70" t="s">
        <v>110</v>
      </c>
      <c r="Q26" s="70" t="s">
        <v>111</v>
      </c>
    </row>
    <row r="27" spans="1:17" x14ac:dyDescent="0.25">
      <c r="A27" s="70" t="s">
        <v>79</v>
      </c>
      <c r="B27" s="71" t="s">
        <v>132</v>
      </c>
      <c r="C27" s="70" t="s">
        <v>209</v>
      </c>
      <c r="D27" s="70">
        <v>148</v>
      </c>
      <c r="E27" s="70">
        <v>168</v>
      </c>
      <c r="F27" s="70" t="s">
        <v>114</v>
      </c>
      <c r="G27" s="70">
        <v>49</v>
      </c>
      <c r="H27" s="72" t="s">
        <v>195</v>
      </c>
      <c r="I27" s="70">
        <v>44.09</v>
      </c>
      <c r="J27" s="70">
        <v>-51.89</v>
      </c>
      <c r="K27" s="73">
        <f t="shared" si="0"/>
        <v>1.1769108641415287</v>
      </c>
      <c r="L27" s="70">
        <v>21</v>
      </c>
      <c r="M27" s="70">
        <v>15</v>
      </c>
      <c r="N27" s="70">
        <v>127</v>
      </c>
      <c r="O27" s="70" t="s">
        <v>210</v>
      </c>
      <c r="P27" s="70" t="s">
        <v>110</v>
      </c>
      <c r="Q27" s="70" t="s">
        <v>111</v>
      </c>
    </row>
    <row r="28" spans="1:17" x14ac:dyDescent="0.25">
      <c r="A28" s="70" t="s">
        <v>79</v>
      </c>
      <c r="B28" s="71" t="s">
        <v>133</v>
      </c>
      <c r="C28" s="70" t="s">
        <v>212</v>
      </c>
      <c r="D28" s="70">
        <v>345</v>
      </c>
      <c r="E28" s="70">
        <v>365</v>
      </c>
      <c r="F28" s="70" t="s">
        <v>114</v>
      </c>
      <c r="G28" s="70">
        <v>441</v>
      </c>
      <c r="H28" s="72" t="s">
        <v>213</v>
      </c>
      <c r="I28" s="70">
        <v>44.12</v>
      </c>
      <c r="J28" s="70">
        <v>-52.35</v>
      </c>
      <c r="K28" s="73">
        <f t="shared" si="0"/>
        <v>1.1865367180417046</v>
      </c>
      <c r="L28" s="70">
        <v>21</v>
      </c>
      <c r="M28" s="70">
        <v>7</v>
      </c>
      <c r="N28" s="70">
        <v>102</v>
      </c>
      <c r="O28" s="70" t="s">
        <v>214</v>
      </c>
      <c r="P28" s="70" t="s">
        <v>110</v>
      </c>
      <c r="Q28" s="70" t="s">
        <v>111</v>
      </c>
    </row>
    <row r="29" spans="1:17" x14ac:dyDescent="0.25">
      <c r="A29" s="70" t="s">
        <v>79</v>
      </c>
      <c r="B29" s="71" t="s">
        <v>133</v>
      </c>
      <c r="C29" s="70" t="s">
        <v>215</v>
      </c>
      <c r="D29" s="70">
        <v>136</v>
      </c>
      <c r="E29" s="70">
        <v>156</v>
      </c>
      <c r="F29" s="70" t="s">
        <v>109</v>
      </c>
      <c r="G29" s="70">
        <v>441</v>
      </c>
      <c r="H29" s="72" t="s">
        <v>213</v>
      </c>
      <c r="I29" s="70">
        <v>43.24</v>
      </c>
      <c r="J29" s="70">
        <v>-57.36</v>
      </c>
      <c r="K29" s="73">
        <f t="shared" si="0"/>
        <v>1.3265494912118407</v>
      </c>
      <c r="L29" s="70">
        <v>21</v>
      </c>
      <c r="M29" s="70">
        <v>7</v>
      </c>
      <c r="N29" s="70">
        <v>148</v>
      </c>
      <c r="O29" s="70" t="s">
        <v>216</v>
      </c>
      <c r="P29" s="70" t="s">
        <v>110</v>
      </c>
      <c r="Q29" s="70" t="s">
        <v>111</v>
      </c>
    </row>
    <row r="30" spans="1:17" x14ac:dyDescent="0.25">
      <c r="A30" s="70" t="s">
        <v>79</v>
      </c>
      <c r="B30" s="71" t="s">
        <v>133</v>
      </c>
      <c r="C30" s="70" t="s">
        <v>217</v>
      </c>
      <c r="D30" s="70">
        <v>77</v>
      </c>
      <c r="E30" s="70">
        <v>97</v>
      </c>
      <c r="F30" s="70" t="s">
        <v>114</v>
      </c>
      <c r="G30" s="70">
        <v>441</v>
      </c>
      <c r="H30" s="72" t="s">
        <v>213</v>
      </c>
      <c r="I30" s="70">
        <v>45.71</v>
      </c>
      <c r="J30" s="70">
        <v>-52.28</v>
      </c>
      <c r="K30" s="73">
        <f t="shared" si="0"/>
        <v>1.1437322248960839</v>
      </c>
      <c r="L30" s="70">
        <v>21</v>
      </c>
      <c r="M30" s="70">
        <v>7</v>
      </c>
      <c r="N30" s="70">
        <v>105</v>
      </c>
      <c r="O30" s="70" t="s">
        <v>218</v>
      </c>
      <c r="P30" s="70" t="s">
        <v>110</v>
      </c>
      <c r="Q30" s="70" t="s">
        <v>111</v>
      </c>
    </row>
    <row r="31" spans="1:17" x14ac:dyDescent="0.25">
      <c r="A31" s="70" t="s">
        <v>79</v>
      </c>
      <c r="B31" s="71" t="s">
        <v>133</v>
      </c>
      <c r="C31" s="70" t="s">
        <v>219</v>
      </c>
      <c r="D31" s="70">
        <v>317</v>
      </c>
      <c r="E31" s="70">
        <v>337</v>
      </c>
      <c r="F31" s="70" t="s">
        <v>114</v>
      </c>
      <c r="G31" s="70">
        <v>441</v>
      </c>
      <c r="H31" s="72" t="s">
        <v>213</v>
      </c>
      <c r="I31" s="70">
        <v>40.74</v>
      </c>
      <c r="J31" s="70">
        <v>-54.07</v>
      </c>
      <c r="K31" s="73">
        <f t="shared" si="0"/>
        <v>1.3271968581246931</v>
      </c>
      <c r="L31" s="70">
        <v>21</v>
      </c>
      <c r="M31" s="70">
        <v>7</v>
      </c>
      <c r="N31" s="70">
        <v>81</v>
      </c>
      <c r="O31" s="70" t="s">
        <v>220</v>
      </c>
      <c r="P31" s="70" t="s">
        <v>110</v>
      </c>
      <c r="Q31" s="70" t="s">
        <v>111</v>
      </c>
    </row>
    <row r="32" spans="1:17" x14ac:dyDescent="0.25">
      <c r="A32" s="70" t="s">
        <v>79</v>
      </c>
      <c r="B32" s="71" t="s">
        <v>133</v>
      </c>
      <c r="C32" s="70" t="s">
        <v>221</v>
      </c>
      <c r="D32" s="70">
        <v>136</v>
      </c>
      <c r="E32" s="70">
        <v>156</v>
      </c>
      <c r="F32" s="70" t="s">
        <v>109</v>
      </c>
      <c r="G32" s="70">
        <v>441</v>
      </c>
      <c r="H32" s="72" t="s">
        <v>213</v>
      </c>
      <c r="I32" s="70">
        <v>39.71</v>
      </c>
      <c r="J32" s="70">
        <v>-43.01</v>
      </c>
      <c r="K32" s="73">
        <f t="shared" si="0"/>
        <v>1.0831024930747921</v>
      </c>
      <c r="L32" s="70">
        <v>21</v>
      </c>
      <c r="M32" s="70">
        <v>7</v>
      </c>
      <c r="N32" s="70">
        <v>136</v>
      </c>
      <c r="O32" s="70" t="s">
        <v>222</v>
      </c>
      <c r="P32" s="70" t="s">
        <v>110</v>
      </c>
      <c r="Q32" s="70" t="s">
        <v>111</v>
      </c>
    </row>
    <row r="33" spans="1:17" x14ac:dyDescent="0.25">
      <c r="A33" s="70" t="s">
        <v>79</v>
      </c>
      <c r="B33" s="71" t="s">
        <v>135</v>
      </c>
      <c r="C33" s="70" t="s">
        <v>224</v>
      </c>
      <c r="D33" s="70">
        <v>138</v>
      </c>
      <c r="E33" s="70">
        <v>158</v>
      </c>
      <c r="F33" s="70" t="s">
        <v>114</v>
      </c>
      <c r="G33" s="70">
        <v>64</v>
      </c>
      <c r="H33" s="72" t="s">
        <v>225</v>
      </c>
      <c r="I33" s="70">
        <v>43.21</v>
      </c>
      <c r="J33" s="70">
        <v>-59.38</v>
      </c>
      <c r="K33" s="73">
        <f t="shared" si="0"/>
        <v>1.3742189308030548</v>
      </c>
      <c r="L33" s="70">
        <v>21</v>
      </c>
      <c r="M33" s="70">
        <v>11</v>
      </c>
      <c r="N33" s="70">
        <v>81</v>
      </c>
      <c r="O33" s="70" t="s">
        <v>226</v>
      </c>
      <c r="P33" s="70" t="s">
        <v>110</v>
      </c>
      <c r="Q33" s="70" t="s">
        <v>111</v>
      </c>
    </row>
    <row r="34" spans="1:17" x14ac:dyDescent="0.25">
      <c r="A34" s="70" t="s">
        <v>79</v>
      </c>
      <c r="B34" s="71" t="s">
        <v>135</v>
      </c>
      <c r="C34" s="70" t="s">
        <v>227</v>
      </c>
      <c r="D34" s="70">
        <v>1381</v>
      </c>
      <c r="E34" s="70">
        <v>1401</v>
      </c>
      <c r="F34" s="70" t="s">
        <v>114</v>
      </c>
      <c r="G34" s="70">
        <v>64</v>
      </c>
      <c r="H34" s="72" t="s">
        <v>225</v>
      </c>
      <c r="I34" s="70">
        <v>43.41</v>
      </c>
      <c r="J34" s="70">
        <v>-76.28</v>
      </c>
      <c r="K34" s="73">
        <f t="shared" si="0"/>
        <v>1.7571988021193274</v>
      </c>
      <c r="L34" s="70">
        <v>21</v>
      </c>
      <c r="M34" s="70">
        <v>11</v>
      </c>
      <c r="N34" s="70">
        <v>129</v>
      </c>
      <c r="O34" s="70" t="s">
        <v>228</v>
      </c>
      <c r="P34" s="70" t="s">
        <v>110</v>
      </c>
      <c r="Q34" s="70" t="s">
        <v>111</v>
      </c>
    </row>
    <row r="35" spans="1:17" x14ac:dyDescent="0.25">
      <c r="A35" s="70" t="s">
        <v>79</v>
      </c>
      <c r="B35" s="71" t="s">
        <v>135</v>
      </c>
      <c r="C35" s="70" t="s">
        <v>229</v>
      </c>
      <c r="D35" s="70">
        <v>34</v>
      </c>
      <c r="E35" s="70">
        <v>54</v>
      </c>
      <c r="F35" s="70" t="s">
        <v>109</v>
      </c>
      <c r="G35" s="70">
        <v>64</v>
      </c>
      <c r="H35" s="72" t="s">
        <v>225</v>
      </c>
      <c r="I35" s="70">
        <v>41.46</v>
      </c>
      <c r="J35" s="70">
        <v>-54.26</v>
      </c>
      <c r="K35" s="73">
        <f t="shared" si="0"/>
        <v>1.3087313072841291</v>
      </c>
      <c r="L35" s="70">
        <v>21</v>
      </c>
      <c r="M35" s="70">
        <v>11</v>
      </c>
      <c r="N35" s="70">
        <v>82</v>
      </c>
      <c r="O35" s="70" t="s">
        <v>230</v>
      </c>
      <c r="P35" s="70" t="s">
        <v>110</v>
      </c>
      <c r="Q35" s="70" t="s">
        <v>111</v>
      </c>
    </row>
    <row r="36" spans="1:17" x14ac:dyDescent="0.25">
      <c r="A36" s="70" t="s">
        <v>79</v>
      </c>
      <c r="B36" s="71" t="s">
        <v>135</v>
      </c>
      <c r="C36" s="70" t="s">
        <v>231</v>
      </c>
      <c r="D36" s="70">
        <v>1811</v>
      </c>
      <c r="E36" s="70">
        <v>1831</v>
      </c>
      <c r="F36" s="70" t="s">
        <v>114</v>
      </c>
      <c r="G36" s="70">
        <v>64</v>
      </c>
      <c r="H36" s="72" t="s">
        <v>225</v>
      </c>
      <c r="I36" s="70">
        <v>44.94</v>
      </c>
      <c r="J36" s="70">
        <v>-60.45</v>
      </c>
      <c r="K36" s="73">
        <f t="shared" si="0"/>
        <v>1.3451268357810415</v>
      </c>
      <c r="L36" s="70">
        <v>21</v>
      </c>
      <c r="M36" s="70">
        <v>11</v>
      </c>
      <c r="N36" s="70">
        <v>89</v>
      </c>
      <c r="O36" s="70" t="s">
        <v>232</v>
      </c>
      <c r="P36" s="70" t="s">
        <v>110</v>
      </c>
      <c r="Q36" s="70" t="s">
        <v>111</v>
      </c>
    </row>
    <row r="37" spans="1:17" x14ac:dyDescent="0.25">
      <c r="A37" s="70" t="s">
        <v>79</v>
      </c>
      <c r="B37" s="71" t="s">
        <v>135</v>
      </c>
      <c r="C37" s="70" t="s">
        <v>233</v>
      </c>
      <c r="D37" s="70">
        <v>34</v>
      </c>
      <c r="E37" s="70">
        <v>54</v>
      </c>
      <c r="F37" s="70" t="s">
        <v>109</v>
      </c>
      <c r="G37" s="70">
        <v>64</v>
      </c>
      <c r="H37" s="72" t="s">
        <v>225</v>
      </c>
      <c r="I37" s="70">
        <v>41.82</v>
      </c>
      <c r="J37" s="70">
        <v>-52.36</v>
      </c>
      <c r="K37" s="73">
        <f t="shared" si="0"/>
        <v>1.2520325203252032</v>
      </c>
      <c r="L37" s="70">
        <v>21</v>
      </c>
      <c r="M37" s="70">
        <v>11</v>
      </c>
      <c r="N37" s="70">
        <v>110</v>
      </c>
      <c r="O37" s="70" t="s">
        <v>234</v>
      </c>
      <c r="P37" s="70" t="s">
        <v>110</v>
      </c>
      <c r="Q37" s="70" t="s">
        <v>111</v>
      </c>
    </row>
    <row r="38" spans="1:17" x14ac:dyDescent="0.25">
      <c r="A38" s="70" t="s">
        <v>78</v>
      </c>
      <c r="B38" s="71" t="s">
        <v>135</v>
      </c>
      <c r="C38" s="70" t="s">
        <v>224</v>
      </c>
      <c r="D38" s="70">
        <v>138</v>
      </c>
      <c r="E38" s="70">
        <v>158</v>
      </c>
      <c r="F38" s="70" t="s">
        <v>114</v>
      </c>
      <c r="G38" s="70">
        <v>256</v>
      </c>
      <c r="H38" s="72" t="s">
        <v>225</v>
      </c>
      <c r="I38" s="70">
        <v>43.21</v>
      </c>
      <c r="J38" s="70">
        <v>-59.38</v>
      </c>
      <c r="K38" s="73">
        <f t="shared" si="0"/>
        <v>1.3742189308030548</v>
      </c>
      <c r="L38" s="70">
        <v>21</v>
      </c>
      <c r="M38" s="70">
        <v>11</v>
      </c>
      <c r="N38" s="70">
        <v>81</v>
      </c>
      <c r="O38" s="70" t="s">
        <v>226</v>
      </c>
      <c r="P38" s="70" t="s">
        <v>110</v>
      </c>
      <c r="Q38" s="70" t="s">
        <v>111</v>
      </c>
    </row>
    <row r="39" spans="1:17" x14ac:dyDescent="0.25">
      <c r="A39" s="70" t="s">
        <v>78</v>
      </c>
      <c r="B39" s="71" t="s">
        <v>135</v>
      </c>
      <c r="C39" s="70" t="s">
        <v>227</v>
      </c>
      <c r="D39" s="70">
        <v>1381</v>
      </c>
      <c r="E39" s="70">
        <v>1401</v>
      </c>
      <c r="F39" s="70" t="s">
        <v>114</v>
      </c>
      <c r="G39" s="70">
        <v>256</v>
      </c>
      <c r="H39" s="72" t="s">
        <v>225</v>
      </c>
      <c r="I39" s="70">
        <v>43.41</v>
      </c>
      <c r="J39" s="70">
        <v>-76.28</v>
      </c>
      <c r="K39" s="73">
        <f t="shared" si="0"/>
        <v>1.7571988021193274</v>
      </c>
      <c r="L39" s="70">
        <v>21</v>
      </c>
      <c r="M39" s="70">
        <v>11</v>
      </c>
      <c r="N39" s="70">
        <v>129</v>
      </c>
      <c r="O39" s="70" t="s">
        <v>228</v>
      </c>
      <c r="P39" s="70" t="s">
        <v>110</v>
      </c>
      <c r="Q39" s="70" t="s">
        <v>111</v>
      </c>
    </row>
    <row r="40" spans="1:17" x14ac:dyDescent="0.25">
      <c r="A40" s="70" t="s">
        <v>78</v>
      </c>
      <c r="B40" s="71" t="s">
        <v>135</v>
      </c>
      <c r="C40" s="70" t="s">
        <v>229</v>
      </c>
      <c r="D40" s="70">
        <v>34</v>
      </c>
      <c r="E40" s="70">
        <v>54</v>
      </c>
      <c r="F40" s="70" t="s">
        <v>109</v>
      </c>
      <c r="G40" s="70">
        <v>256</v>
      </c>
      <c r="H40" s="72" t="s">
        <v>225</v>
      </c>
      <c r="I40" s="70">
        <v>41.46</v>
      </c>
      <c r="J40" s="70">
        <v>-54.26</v>
      </c>
      <c r="K40" s="73">
        <f t="shared" si="0"/>
        <v>1.3087313072841291</v>
      </c>
      <c r="L40" s="70">
        <v>21</v>
      </c>
      <c r="M40" s="70">
        <v>11</v>
      </c>
      <c r="N40" s="70">
        <v>82</v>
      </c>
      <c r="O40" s="70" t="s">
        <v>230</v>
      </c>
      <c r="P40" s="70" t="s">
        <v>110</v>
      </c>
      <c r="Q40" s="70" t="s">
        <v>111</v>
      </c>
    </row>
    <row r="41" spans="1:17" x14ac:dyDescent="0.25">
      <c r="A41" s="70" t="s">
        <v>78</v>
      </c>
      <c r="B41" s="71" t="s">
        <v>135</v>
      </c>
      <c r="C41" s="70" t="s">
        <v>231</v>
      </c>
      <c r="D41" s="70">
        <v>1811</v>
      </c>
      <c r="E41" s="70">
        <v>1831</v>
      </c>
      <c r="F41" s="70" t="s">
        <v>114</v>
      </c>
      <c r="G41" s="70">
        <v>256</v>
      </c>
      <c r="H41" s="72" t="s">
        <v>225</v>
      </c>
      <c r="I41" s="70">
        <v>44.94</v>
      </c>
      <c r="J41" s="70">
        <v>-60.45</v>
      </c>
      <c r="K41" s="73">
        <f t="shared" si="0"/>
        <v>1.3451268357810415</v>
      </c>
      <c r="L41" s="70">
        <v>21</v>
      </c>
      <c r="M41" s="70">
        <v>11</v>
      </c>
      <c r="N41" s="70">
        <v>89</v>
      </c>
      <c r="O41" s="70" t="s">
        <v>232</v>
      </c>
      <c r="P41" s="70" t="s">
        <v>110</v>
      </c>
      <c r="Q41" s="70" t="s">
        <v>111</v>
      </c>
    </row>
    <row r="42" spans="1:17" x14ac:dyDescent="0.25">
      <c r="A42" s="70" t="s">
        <v>78</v>
      </c>
      <c r="B42" s="71" t="s">
        <v>135</v>
      </c>
      <c r="C42" s="70" t="s">
        <v>233</v>
      </c>
      <c r="D42" s="70">
        <v>34</v>
      </c>
      <c r="E42" s="70">
        <v>54</v>
      </c>
      <c r="F42" s="70" t="s">
        <v>109</v>
      </c>
      <c r="G42" s="70">
        <v>256</v>
      </c>
      <c r="H42" s="72" t="s">
        <v>225</v>
      </c>
      <c r="I42" s="70">
        <v>41.82</v>
      </c>
      <c r="J42" s="70">
        <v>-52.36</v>
      </c>
      <c r="K42" s="73">
        <f t="shared" si="0"/>
        <v>1.2520325203252032</v>
      </c>
      <c r="L42" s="70">
        <v>21</v>
      </c>
      <c r="M42" s="70">
        <v>11</v>
      </c>
      <c r="N42" s="70">
        <v>110</v>
      </c>
      <c r="O42" s="70" t="s">
        <v>234</v>
      </c>
      <c r="P42" s="70" t="s">
        <v>110</v>
      </c>
      <c r="Q42" s="70" t="s">
        <v>111</v>
      </c>
    </row>
    <row r="43" spans="1:17" x14ac:dyDescent="0.25">
      <c r="A43" s="70" t="s">
        <v>79</v>
      </c>
      <c r="B43" s="71" t="s">
        <v>139</v>
      </c>
      <c r="C43" s="70" t="s">
        <v>236</v>
      </c>
      <c r="D43" s="70">
        <v>1008</v>
      </c>
      <c r="E43" s="70">
        <v>1028</v>
      </c>
      <c r="F43" s="70" t="s">
        <v>114</v>
      </c>
      <c r="G43" s="70">
        <v>289</v>
      </c>
      <c r="H43" s="72" t="s">
        <v>237</v>
      </c>
      <c r="I43" s="70">
        <v>43.22</v>
      </c>
      <c r="J43" s="70">
        <v>-60.25</v>
      </c>
      <c r="K43" s="73">
        <f t="shared" si="0"/>
        <v>1.3940305414160112</v>
      </c>
      <c r="L43" s="70">
        <v>21</v>
      </c>
      <c r="M43" s="70">
        <v>1</v>
      </c>
      <c r="N43" s="70">
        <v>118</v>
      </c>
      <c r="O43" s="70" t="s">
        <v>238</v>
      </c>
      <c r="P43" s="70" t="s">
        <v>110</v>
      </c>
      <c r="Q43" s="70" t="s">
        <v>111</v>
      </c>
    </row>
    <row r="44" spans="1:17" x14ac:dyDescent="0.25">
      <c r="A44" s="70" t="s">
        <v>78</v>
      </c>
      <c r="B44" s="71" t="s">
        <v>139</v>
      </c>
      <c r="C44" s="70" t="s">
        <v>236</v>
      </c>
      <c r="D44" s="70">
        <v>1008</v>
      </c>
      <c r="E44" s="70">
        <v>1028</v>
      </c>
      <c r="F44" s="70" t="s">
        <v>114</v>
      </c>
      <c r="G44" s="70">
        <v>900</v>
      </c>
      <c r="H44" s="72" t="s">
        <v>237</v>
      </c>
      <c r="I44" s="70">
        <v>43.22</v>
      </c>
      <c r="J44" s="70">
        <v>-60.25</v>
      </c>
      <c r="K44" s="73">
        <f t="shared" si="0"/>
        <v>1.3940305414160112</v>
      </c>
      <c r="L44" s="70">
        <v>21</v>
      </c>
      <c r="M44" s="70">
        <v>1</v>
      </c>
      <c r="N44" s="70">
        <v>118</v>
      </c>
      <c r="O44" s="70" t="s">
        <v>238</v>
      </c>
      <c r="P44" s="70" t="s">
        <v>110</v>
      </c>
      <c r="Q44" s="70" t="s">
        <v>111</v>
      </c>
    </row>
    <row r="45" spans="1:17" x14ac:dyDescent="0.25">
      <c r="A45" s="70" t="s">
        <v>79</v>
      </c>
      <c r="B45" s="71" t="s">
        <v>140</v>
      </c>
      <c r="C45" s="70" t="s">
        <v>247</v>
      </c>
      <c r="D45" s="70">
        <v>1170</v>
      </c>
      <c r="E45" s="70">
        <v>1190</v>
      </c>
      <c r="F45" s="70" t="s">
        <v>114</v>
      </c>
      <c r="G45" s="70">
        <v>81</v>
      </c>
      <c r="H45" s="72" t="s">
        <v>248</v>
      </c>
      <c r="I45" s="70">
        <v>35.35</v>
      </c>
      <c r="J45" s="70">
        <v>-34.15</v>
      </c>
      <c r="K45" s="73">
        <f t="shared" si="0"/>
        <v>0.96605374823196599</v>
      </c>
      <c r="L45" s="70">
        <v>21</v>
      </c>
      <c r="M45" s="70">
        <v>4</v>
      </c>
      <c r="N45" s="70">
        <v>99</v>
      </c>
      <c r="O45" s="70" t="s">
        <v>249</v>
      </c>
      <c r="P45" s="70" t="s">
        <v>110</v>
      </c>
      <c r="Q45" s="70" t="s">
        <v>111</v>
      </c>
    </row>
    <row r="46" spans="1:17" x14ac:dyDescent="0.25">
      <c r="A46" s="70" t="s">
        <v>79</v>
      </c>
      <c r="B46" s="71" t="s">
        <v>140</v>
      </c>
      <c r="C46" s="70" t="s">
        <v>250</v>
      </c>
      <c r="D46" s="70">
        <v>366</v>
      </c>
      <c r="E46" s="70">
        <v>386</v>
      </c>
      <c r="F46" s="70" t="s">
        <v>109</v>
      </c>
      <c r="G46" s="70">
        <v>81</v>
      </c>
      <c r="H46" s="72" t="s">
        <v>248</v>
      </c>
      <c r="I46" s="70">
        <v>36.729999999999997</v>
      </c>
      <c r="J46" s="70">
        <v>-27.16</v>
      </c>
      <c r="K46" s="73">
        <f t="shared" si="0"/>
        <v>0.7394500408385517</v>
      </c>
      <c r="L46" s="70">
        <v>21</v>
      </c>
      <c r="M46" s="70">
        <v>4</v>
      </c>
      <c r="N46" s="70">
        <v>98</v>
      </c>
      <c r="O46" s="70" t="s">
        <v>251</v>
      </c>
      <c r="P46" s="70" t="s">
        <v>110</v>
      </c>
      <c r="Q46" s="70" t="s">
        <v>111</v>
      </c>
    </row>
    <row r="47" spans="1:17" x14ac:dyDescent="0.25">
      <c r="A47" s="70" t="s">
        <v>79</v>
      </c>
      <c r="B47" s="71" t="s">
        <v>140</v>
      </c>
      <c r="C47" s="70" t="s">
        <v>252</v>
      </c>
      <c r="D47" s="70">
        <v>28</v>
      </c>
      <c r="E47" s="70">
        <v>48</v>
      </c>
      <c r="F47" s="70" t="s">
        <v>114</v>
      </c>
      <c r="G47" s="70">
        <v>81</v>
      </c>
      <c r="H47" s="72" t="s">
        <v>248</v>
      </c>
      <c r="I47" s="70">
        <v>39.18</v>
      </c>
      <c r="J47" s="70">
        <v>-27.63</v>
      </c>
      <c r="K47" s="73">
        <f t="shared" si="0"/>
        <v>0.70520673813169987</v>
      </c>
      <c r="L47" s="70">
        <v>21</v>
      </c>
      <c r="M47" s="70">
        <v>4</v>
      </c>
      <c r="N47" s="70">
        <v>97</v>
      </c>
      <c r="O47" s="70" t="s">
        <v>253</v>
      </c>
      <c r="P47" s="70" t="s">
        <v>110</v>
      </c>
      <c r="Q47" s="70" t="s">
        <v>111</v>
      </c>
    </row>
    <row r="48" spans="1:17" x14ac:dyDescent="0.25">
      <c r="A48" s="70" t="s">
        <v>78</v>
      </c>
      <c r="B48" s="71" t="s">
        <v>140</v>
      </c>
      <c r="C48" s="70" t="s">
        <v>247</v>
      </c>
      <c r="D48" s="70">
        <v>1170</v>
      </c>
      <c r="E48" s="70">
        <v>1190</v>
      </c>
      <c r="F48" s="70" t="s">
        <v>114</v>
      </c>
      <c r="G48" s="70">
        <v>484</v>
      </c>
      <c r="H48" s="72" t="s">
        <v>248</v>
      </c>
      <c r="I48" s="70">
        <v>35.35</v>
      </c>
      <c r="J48" s="70">
        <v>-34.15</v>
      </c>
      <c r="K48" s="73">
        <f t="shared" si="0"/>
        <v>0.96605374823196599</v>
      </c>
      <c r="L48" s="70">
        <v>21</v>
      </c>
      <c r="M48" s="70">
        <v>4</v>
      </c>
      <c r="N48" s="70">
        <v>99</v>
      </c>
      <c r="O48" s="70" t="s">
        <v>249</v>
      </c>
      <c r="P48" s="70" t="s">
        <v>110</v>
      </c>
      <c r="Q48" s="70" t="s">
        <v>111</v>
      </c>
    </row>
    <row r="49" spans="1:17" x14ac:dyDescent="0.25">
      <c r="A49" s="70" t="s">
        <v>78</v>
      </c>
      <c r="B49" s="71" t="s">
        <v>140</v>
      </c>
      <c r="C49" s="70" t="s">
        <v>250</v>
      </c>
      <c r="D49" s="70">
        <v>366</v>
      </c>
      <c r="E49" s="70">
        <v>386</v>
      </c>
      <c r="F49" s="70" t="s">
        <v>109</v>
      </c>
      <c r="G49" s="70">
        <v>484</v>
      </c>
      <c r="H49" s="72" t="s">
        <v>248</v>
      </c>
      <c r="I49" s="70">
        <v>36.729999999999997</v>
      </c>
      <c r="J49" s="70">
        <v>-27.16</v>
      </c>
      <c r="K49" s="73">
        <f t="shared" si="0"/>
        <v>0.7394500408385517</v>
      </c>
      <c r="L49" s="70">
        <v>21</v>
      </c>
      <c r="M49" s="70">
        <v>4</v>
      </c>
      <c r="N49" s="70">
        <v>98</v>
      </c>
      <c r="O49" s="70" t="s">
        <v>251</v>
      </c>
      <c r="P49" s="70" t="s">
        <v>110</v>
      </c>
      <c r="Q49" s="70" t="s">
        <v>131</v>
      </c>
    </row>
    <row r="50" spans="1:17" x14ac:dyDescent="0.25">
      <c r="A50" s="70" t="s">
        <v>78</v>
      </c>
      <c r="B50" s="71" t="s">
        <v>140</v>
      </c>
      <c r="C50" s="70" t="s">
        <v>252</v>
      </c>
      <c r="D50" s="70">
        <v>28</v>
      </c>
      <c r="E50" s="70">
        <v>48</v>
      </c>
      <c r="F50" s="70" t="s">
        <v>114</v>
      </c>
      <c r="G50" s="70">
        <v>484</v>
      </c>
      <c r="H50" s="72" t="s">
        <v>248</v>
      </c>
      <c r="I50" s="70">
        <v>39.18</v>
      </c>
      <c r="J50" s="70">
        <v>-27.63</v>
      </c>
      <c r="K50" s="73">
        <f t="shared" si="0"/>
        <v>0.70520673813169987</v>
      </c>
      <c r="L50" s="70">
        <v>21</v>
      </c>
      <c r="M50" s="70">
        <v>4</v>
      </c>
      <c r="N50" s="70">
        <v>97</v>
      </c>
      <c r="O50" s="70" t="s">
        <v>253</v>
      </c>
      <c r="P50" s="70" t="s">
        <v>110</v>
      </c>
      <c r="Q50" s="70" t="s">
        <v>111</v>
      </c>
    </row>
    <row r="51" spans="1:17" x14ac:dyDescent="0.25">
      <c r="A51" s="70" t="s">
        <v>78</v>
      </c>
      <c r="B51" s="71" t="s">
        <v>144</v>
      </c>
      <c r="C51" s="70" t="s">
        <v>255</v>
      </c>
      <c r="D51" s="70">
        <v>330</v>
      </c>
      <c r="E51" s="70">
        <v>350</v>
      </c>
      <c r="F51" s="70" t="s">
        <v>109</v>
      </c>
      <c r="G51" s="70">
        <v>25</v>
      </c>
      <c r="H51" s="72" t="s">
        <v>256</v>
      </c>
      <c r="I51" s="70">
        <v>22.22</v>
      </c>
      <c r="J51" s="70">
        <v>-31.96</v>
      </c>
      <c r="K51" s="73">
        <f t="shared" si="0"/>
        <v>1.4383438343834385</v>
      </c>
      <c r="L51" s="70">
        <v>21</v>
      </c>
      <c r="M51" s="70">
        <v>1</v>
      </c>
      <c r="N51" s="70">
        <v>117</v>
      </c>
      <c r="O51" s="70" t="s">
        <v>257</v>
      </c>
      <c r="P51" s="70" t="s">
        <v>110</v>
      </c>
      <c r="Q51" s="70" t="s">
        <v>111</v>
      </c>
    </row>
    <row r="52" spans="1:17" x14ac:dyDescent="0.25">
      <c r="A52" s="70" t="s">
        <v>78</v>
      </c>
      <c r="B52" s="71" t="s">
        <v>145</v>
      </c>
      <c r="C52" s="70" t="s">
        <v>262</v>
      </c>
      <c r="D52" s="70">
        <v>4625</v>
      </c>
      <c r="E52" s="70">
        <v>4645</v>
      </c>
      <c r="F52" s="70" t="s">
        <v>114</v>
      </c>
      <c r="G52" s="70">
        <v>576</v>
      </c>
      <c r="H52" s="72" t="s">
        <v>263</v>
      </c>
      <c r="I52" s="70">
        <v>47.37</v>
      </c>
      <c r="J52" s="70">
        <v>-50.96</v>
      </c>
      <c r="K52" s="73">
        <f t="shared" si="0"/>
        <v>1.0757863626767998</v>
      </c>
      <c r="L52" s="70">
        <v>21</v>
      </c>
      <c r="M52" s="70">
        <v>6</v>
      </c>
      <c r="N52" s="70">
        <v>95</v>
      </c>
      <c r="O52" s="70" t="s">
        <v>264</v>
      </c>
      <c r="P52" s="70" t="s">
        <v>110</v>
      </c>
      <c r="Q52" s="70" t="s">
        <v>111</v>
      </c>
    </row>
    <row r="53" spans="1:17" x14ac:dyDescent="0.25">
      <c r="A53" s="70" t="s">
        <v>79</v>
      </c>
      <c r="B53" s="71" t="s">
        <v>145</v>
      </c>
      <c r="C53" s="70" t="s">
        <v>262</v>
      </c>
      <c r="D53" s="70">
        <v>4625</v>
      </c>
      <c r="E53" s="70">
        <v>4645</v>
      </c>
      <c r="F53" s="70" t="s">
        <v>114</v>
      </c>
      <c r="G53" s="70">
        <v>289</v>
      </c>
      <c r="H53" s="72" t="s">
        <v>263</v>
      </c>
      <c r="I53" s="70">
        <v>47.37</v>
      </c>
      <c r="J53" s="70">
        <v>-50.96</v>
      </c>
      <c r="K53" s="73">
        <f t="shared" si="0"/>
        <v>1.0757863626767998</v>
      </c>
      <c r="L53" s="70">
        <v>21</v>
      </c>
      <c r="M53" s="70">
        <v>6</v>
      </c>
      <c r="N53" s="70">
        <v>95</v>
      </c>
      <c r="O53" s="70" t="s">
        <v>264</v>
      </c>
      <c r="P53" s="70" t="s">
        <v>110</v>
      </c>
      <c r="Q53" s="70" t="s">
        <v>111</v>
      </c>
    </row>
    <row r="54" spans="1:17" x14ac:dyDescent="0.25">
      <c r="A54" s="70" t="s">
        <v>78</v>
      </c>
      <c r="B54" s="71" t="s">
        <v>147</v>
      </c>
      <c r="C54" s="70" t="s">
        <v>266</v>
      </c>
      <c r="D54" s="70">
        <v>670</v>
      </c>
      <c r="E54" s="70">
        <v>690</v>
      </c>
      <c r="F54" s="70" t="s">
        <v>114</v>
      </c>
      <c r="G54" s="70">
        <v>169</v>
      </c>
      <c r="H54" s="72" t="s">
        <v>267</v>
      </c>
      <c r="I54" s="70">
        <v>48.1</v>
      </c>
      <c r="J54" s="70">
        <v>-67.59</v>
      </c>
      <c r="K54" s="73">
        <f t="shared" si="0"/>
        <v>1.4051975051975052</v>
      </c>
      <c r="L54" s="70">
        <v>21</v>
      </c>
      <c r="M54" s="70">
        <v>3</v>
      </c>
      <c r="N54" s="70">
        <v>79</v>
      </c>
      <c r="O54" s="70" t="s">
        <v>214</v>
      </c>
      <c r="P54" s="70" t="s">
        <v>110</v>
      </c>
      <c r="Q54" s="70" t="s">
        <v>111</v>
      </c>
    </row>
    <row r="55" spans="1:17" x14ac:dyDescent="0.25">
      <c r="A55" s="70" t="s">
        <v>78</v>
      </c>
      <c r="B55" s="71" t="s">
        <v>147</v>
      </c>
      <c r="C55" s="70" t="s">
        <v>268</v>
      </c>
      <c r="D55" s="70">
        <v>236</v>
      </c>
      <c r="E55" s="70">
        <v>256</v>
      </c>
      <c r="F55" s="70" t="s">
        <v>114</v>
      </c>
      <c r="G55" s="70">
        <v>169</v>
      </c>
      <c r="H55" s="72" t="s">
        <v>267</v>
      </c>
      <c r="I55" s="70">
        <v>45.1</v>
      </c>
      <c r="J55" s="70">
        <v>-29.77</v>
      </c>
      <c r="K55" s="73">
        <f t="shared" si="0"/>
        <v>0.66008869179600882</v>
      </c>
      <c r="L55" s="70">
        <v>21</v>
      </c>
      <c r="M55" s="70">
        <v>3</v>
      </c>
      <c r="N55" s="70">
        <v>102</v>
      </c>
      <c r="O55" s="70" t="s">
        <v>269</v>
      </c>
      <c r="P55" s="70" t="s">
        <v>110</v>
      </c>
      <c r="Q55" s="70" t="s">
        <v>111</v>
      </c>
    </row>
    <row r="56" spans="1:17" x14ac:dyDescent="0.25">
      <c r="A56" s="70" t="s">
        <v>78</v>
      </c>
      <c r="B56" s="71" t="s">
        <v>149</v>
      </c>
      <c r="C56" s="70" t="s">
        <v>271</v>
      </c>
      <c r="D56" s="70">
        <v>2078</v>
      </c>
      <c r="E56" s="70">
        <v>2098</v>
      </c>
      <c r="F56" s="70" t="s">
        <v>114</v>
      </c>
      <c r="G56" s="70">
        <v>36</v>
      </c>
      <c r="H56" s="72" t="s">
        <v>272</v>
      </c>
      <c r="I56" s="70">
        <v>63.11</v>
      </c>
      <c r="J56" s="70">
        <v>-44.75</v>
      </c>
      <c r="K56" s="73">
        <f t="shared" si="0"/>
        <v>0.70907938520044367</v>
      </c>
      <c r="L56" s="70">
        <v>21</v>
      </c>
      <c r="M56" s="70">
        <v>2</v>
      </c>
      <c r="N56" s="70">
        <v>206</v>
      </c>
      <c r="O56" s="70" t="s">
        <v>273</v>
      </c>
      <c r="P56" s="70" t="s">
        <v>110</v>
      </c>
      <c r="Q56" s="70" t="s">
        <v>148</v>
      </c>
    </row>
    <row r="57" spans="1:17" x14ac:dyDescent="0.25">
      <c r="A57" s="70" t="s">
        <v>79</v>
      </c>
      <c r="B57" s="71" t="s">
        <v>150</v>
      </c>
      <c r="C57" s="70" t="s">
        <v>277</v>
      </c>
      <c r="D57" s="70">
        <v>355</v>
      </c>
      <c r="E57" s="70">
        <v>375</v>
      </c>
      <c r="F57" s="70" t="s">
        <v>114</v>
      </c>
      <c r="G57" s="70">
        <v>2025</v>
      </c>
      <c r="H57" s="72" t="s">
        <v>278</v>
      </c>
      <c r="I57" s="70">
        <v>36.44</v>
      </c>
      <c r="J57" s="70">
        <v>-52.39</v>
      </c>
      <c r="K57" s="73">
        <f t="shared" si="0"/>
        <v>1.4377058177826565</v>
      </c>
      <c r="L57" s="70">
        <v>21</v>
      </c>
      <c r="M57" s="70">
        <v>4</v>
      </c>
      <c r="N57" s="70">
        <v>146</v>
      </c>
      <c r="O57" s="70" t="s">
        <v>279</v>
      </c>
      <c r="P57" s="70" t="s">
        <v>110</v>
      </c>
      <c r="Q57" s="70" t="s">
        <v>111</v>
      </c>
    </row>
    <row r="58" spans="1:17" x14ac:dyDescent="0.25">
      <c r="A58" s="70" t="s">
        <v>79</v>
      </c>
      <c r="B58" s="71" t="s">
        <v>150</v>
      </c>
      <c r="C58" s="70" t="s">
        <v>280</v>
      </c>
      <c r="D58" s="70">
        <v>1722</v>
      </c>
      <c r="E58" s="70">
        <v>1742</v>
      </c>
      <c r="F58" s="70" t="s">
        <v>109</v>
      </c>
      <c r="G58" s="70">
        <v>2025</v>
      </c>
      <c r="H58" s="72" t="s">
        <v>278</v>
      </c>
      <c r="I58" s="70">
        <v>31.39</v>
      </c>
      <c r="J58" s="70">
        <v>-46.71</v>
      </c>
      <c r="K58" s="73">
        <f t="shared" si="0"/>
        <v>1.4880535202293723</v>
      </c>
      <c r="L58" s="70">
        <v>21</v>
      </c>
      <c r="M58" s="70">
        <v>4</v>
      </c>
      <c r="N58" s="70">
        <v>137</v>
      </c>
      <c r="O58" s="70" t="s">
        <v>281</v>
      </c>
      <c r="P58" s="70" t="s">
        <v>110</v>
      </c>
      <c r="Q58" s="70" t="s">
        <v>111</v>
      </c>
    </row>
    <row r="59" spans="1:17" x14ac:dyDescent="0.25">
      <c r="A59" s="70" t="s">
        <v>78</v>
      </c>
      <c r="B59" s="71" t="s">
        <v>152</v>
      </c>
      <c r="C59" s="70" t="s">
        <v>284</v>
      </c>
      <c r="D59" s="70">
        <v>11</v>
      </c>
      <c r="E59" s="70">
        <v>31</v>
      </c>
      <c r="F59" s="70" t="s">
        <v>109</v>
      </c>
      <c r="G59" s="70">
        <v>400</v>
      </c>
      <c r="H59" s="72" t="s">
        <v>285</v>
      </c>
      <c r="I59" s="70">
        <v>63.64</v>
      </c>
      <c r="J59" s="70">
        <v>-42.04</v>
      </c>
      <c r="K59" s="73">
        <f t="shared" si="0"/>
        <v>0.66059082338152109</v>
      </c>
      <c r="L59" s="70">
        <v>21</v>
      </c>
      <c r="M59" s="70">
        <v>1</v>
      </c>
      <c r="N59" s="70">
        <v>88</v>
      </c>
      <c r="O59" s="70" t="s">
        <v>286</v>
      </c>
      <c r="P59" s="70" t="s">
        <v>110</v>
      </c>
      <c r="Q59" s="70" t="s">
        <v>115</v>
      </c>
    </row>
    <row r="60" spans="1:17" x14ac:dyDescent="0.25">
      <c r="A60" s="70" t="s">
        <v>78</v>
      </c>
      <c r="B60" s="71" t="s">
        <v>153</v>
      </c>
      <c r="C60" s="70" t="s">
        <v>291</v>
      </c>
      <c r="D60" s="70">
        <v>86</v>
      </c>
      <c r="E60" s="70">
        <v>106</v>
      </c>
      <c r="F60" s="70" t="s">
        <v>109</v>
      </c>
      <c r="G60" s="70">
        <v>36</v>
      </c>
      <c r="H60" s="72" t="s">
        <v>292</v>
      </c>
      <c r="I60" s="70">
        <v>54.37</v>
      </c>
      <c r="J60" s="70">
        <v>-73.59</v>
      </c>
      <c r="K60" s="73">
        <f t="shared" si="0"/>
        <v>1.3535037704616517</v>
      </c>
      <c r="L60" s="70">
        <v>21</v>
      </c>
      <c r="M60" s="70">
        <v>3</v>
      </c>
      <c r="N60" s="70">
        <v>103</v>
      </c>
      <c r="O60" s="70" t="s">
        <v>293</v>
      </c>
      <c r="P60" s="70" t="s">
        <v>110</v>
      </c>
      <c r="Q60" s="70" t="s">
        <v>111</v>
      </c>
    </row>
    <row r="61" spans="1:17" x14ac:dyDescent="0.25">
      <c r="A61" s="70" t="s">
        <v>78</v>
      </c>
      <c r="B61" s="71" t="s">
        <v>155</v>
      </c>
      <c r="C61" s="70" t="s">
        <v>297</v>
      </c>
      <c r="D61" s="70">
        <v>99</v>
      </c>
      <c r="E61" s="70">
        <v>120</v>
      </c>
      <c r="F61" s="70" t="s">
        <v>109</v>
      </c>
      <c r="G61" s="70">
        <v>64</v>
      </c>
      <c r="H61" s="72" t="s">
        <v>298</v>
      </c>
      <c r="I61" s="70">
        <v>67.069999999999993</v>
      </c>
      <c r="J61" s="70">
        <v>-39.99</v>
      </c>
      <c r="K61" s="73">
        <f t="shared" si="0"/>
        <v>0.59624273147457885</v>
      </c>
      <c r="L61" s="70">
        <v>22</v>
      </c>
      <c r="M61" s="70">
        <v>2</v>
      </c>
      <c r="N61" s="70">
        <v>82</v>
      </c>
      <c r="O61" s="70" t="s">
        <v>299</v>
      </c>
      <c r="P61" s="70" t="s">
        <v>110</v>
      </c>
      <c r="Q61" s="70" t="s">
        <v>148</v>
      </c>
    </row>
    <row r="62" spans="1:17" x14ac:dyDescent="0.25">
      <c r="A62" s="70" t="s">
        <v>79</v>
      </c>
      <c r="B62" s="71" t="s">
        <v>156</v>
      </c>
      <c r="C62" s="70" t="s">
        <v>308</v>
      </c>
      <c r="D62" s="70">
        <v>8</v>
      </c>
      <c r="E62" s="70">
        <v>28</v>
      </c>
      <c r="F62" s="70" t="s">
        <v>109</v>
      </c>
      <c r="G62" s="70">
        <v>100</v>
      </c>
      <c r="H62" s="72" t="s">
        <v>309</v>
      </c>
      <c r="I62" s="70">
        <v>64.099999999999994</v>
      </c>
      <c r="J62" s="70">
        <v>-47.17</v>
      </c>
      <c r="K62" s="73">
        <f t="shared" si="0"/>
        <v>0.73588143525741034</v>
      </c>
      <c r="L62" s="70">
        <v>21</v>
      </c>
      <c r="M62" s="70">
        <v>11</v>
      </c>
      <c r="N62" s="70">
        <v>78</v>
      </c>
      <c r="O62" s="70" t="s">
        <v>304</v>
      </c>
      <c r="P62" s="70" t="s">
        <v>110</v>
      </c>
      <c r="Q62" s="70" t="s">
        <v>111</v>
      </c>
    </row>
    <row r="63" spans="1:17" x14ac:dyDescent="0.25">
      <c r="A63" s="70" t="s">
        <v>79</v>
      </c>
      <c r="B63" s="71" t="s">
        <v>156</v>
      </c>
      <c r="C63" s="70" t="s">
        <v>310</v>
      </c>
      <c r="D63" s="70">
        <v>26</v>
      </c>
      <c r="E63" s="70">
        <v>46</v>
      </c>
      <c r="F63" s="70" t="s">
        <v>109</v>
      </c>
      <c r="G63" s="70">
        <v>100</v>
      </c>
      <c r="H63" s="72" t="s">
        <v>309</v>
      </c>
      <c r="I63" s="70">
        <v>59.43</v>
      </c>
      <c r="J63" s="70">
        <v>-40.94</v>
      </c>
      <c r="K63" s="73">
        <f t="shared" si="0"/>
        <v>0.68887767120982668</v>
      </c>
      <c r="L63" s="70">
        <v>21</v>
      </c>
      <c r="M63" s="70">
        <v>11</v>
      </c>
      <c r="N63" s="70">
        <v>106</v>
      </c>
      <c r="O63" s="70" t="s">
        <v>311</v>
      </c>
      <c r="P63" s="70" t="s">
        <v>110</v>
      </c>
      <c r="Q63" s="70" t="s">
        <v>148</v>
      </c>
    </row>
    <row r="64" spans="1:17" x14ac:dyDescent="0.25">
      <c r="A64" s="70" t="s">
        <v>78</v>
      </c>
      <c r="B64" s="71" t="s">
        <v>157</v>
      </c>
      <c r="C64" s="70" t="s">
        <v>320</v>
      </c>
      <c r="D64" s="70">
        <v>687</v>
      </c>
      <c r="E64" s="70">
        <v>707</v>
      </c>
      <c r="F64" s="70" t="s">
        <v>114</v>
      </c>
      <c r="G64" s="70">
        <v>841</v>
      </c>
      <c r="H64" s="72" t="s">
        <v>321</v>
      </c>
      <c r="I64" s="70">
        <v>51.53</v>
      </c>
      <c r="J64" s="70">
        <v>-73.31</v>
      </c>
      <c r="K64" s="73">
        <f t="shared" si="0"/>
        <v>1.4226664079177178</v>
      </c>
      <c r="L64" s="70">
        <v>21</v>
      </c>
      <c r="M64" s="70">
        <v>11</v>
      </c>
      <c r="N64" s="70">
        <v>163</v>
      </c>
      <c r="O64" s="70" t="s">
        <v>322</v>
      </c>
      <c r="P64" s="70" t="s">
        <v>110</v>
      </c>
      <c r="Q64" s="70" t="s">
        <v>111</v>
      </c>
    </row>
    <row r="65" spans="1:17" x14ac:dyDescent="0.25">
      <c r="A65" s="70" t="s">
        <v>78</v>
      </c>
      <c r="B65" s="71" t="s">
        <v>157</v>
      </c>
      <c r="C65" s="70" t="s">
        <v>323</v>
      </c>
      <c r="D65" s="70">
        <v>60</v>
      </c>
      <c r="E65" s="70">
        <v>80</v>
      </c>
      <c r="F65" s="70" t="s">
        <v>114</v>
      </c>
      <c r="G65" s="70">
        <v>841</v>
      </c>
      <c r="H65" s="72" t="s">
        <v>321</v>
      </c>
      <c r="I65" s="70">
        <v>60.49</v>
      </c>
      <c r="J65" s="70">
        <v>-79.13</v>
      </c>
      <c r="K65" s="73">
        <f t="shared" si="0"/>
        <v>1.3081501074557778</v>
      </c>
      <c r="L65" s="70">
        <v>21</v>
      </c>
      <c r="M65" s="70">
        <v>11</v>
      </c>
      <c r="N65" s="70">
        <v>81</v>
      </c>
      <c r="O65" s="70" t="s">
        <v>121</v>
      </c>
      <c r="P65" s="70" t="s">
        <v>110</v>
      </c>
      <c r="Q65" s="70" t="s">
        <v>111</v>
      </c>
    </row>
    <row r="66" spans="1:17" x14ac:dyDescent="0.25">
      <c r="A66" s="70" t="s">
        <v>79</v>
      </c>
      <c r="B66" s="71" t="s">
        <v>158</v>
      </c>
      <c r="C66" s="70" t="s">
        <v>326</v>
      </c>
      <c r="D66" s="70">
        <v>245</v>
      </c>
      <c r="E66" s="70">
        <v>265</v>
      </c>
      <c r="F66" s="70" t="s">
        <v>114</v>
      </c>
      <c r="G66" s="70">
        <v>100</v>
      </c>
      <c r="H66" s="72" t="s">
        <v>327</v>
      </c>
      <c r="I66" s="70">
        <v>30.5</v>
      </c>
      <c r="J66" s="70">
        <v>-37.159999999999997</v>
      </c>
      <c r="K66" s="73">
        <f t="shared" si="0"/>
        <v>1.2183606557377049</v>
      </c>
      <c r="L66" s="70">
        <v>21</v>
      </c>
      <c r="M66" s="70">
        <v>12</v>
      </c>
      <c r="N66" s="70">
        <v>141</v>
      </c>
      <c r="O66" s="70" t="s">
        <v>328</v>
      </c>
      <c r="P66" s="70" t="s">
        <v>110</v>
      </c>
      <c r="Q66" s="70" t="s">
        <v>111</v>
      </c>
    </row>
    <row r="67" spans="1:17" x14ac:dyDescent="0.25">
      <c r="A67" s="70" t="s">
        <v>79</v>
      </c>
      <c r="B67" s="71" t="s">
        <v>158</v>
      </c>
      <c r="C67" s="70" t="s">
        <v>329</v>
      </c>
      <c r="D67" s="70">
        <v>27</v>
      </c>
      <c r="E67" s="70">
        <v>47</v>
      </c>
      <c r="F67" s="70" t="s">
        <v>109</v>
      </c>
      <c r="G67" s="70">
        <v>100</v>
      </c>
      <c r="H67" s="72" t="s">
        <v>327</v>
      </c>
      <c r="I67" s="70">
        <v>34.65</v>
      </c>
      <c r="J67" s="70">
        <v>-29</v>
      </c>
      <c r="K67" s="73">
        <f t="shared" si="0"/>
        <v>0.83694083694083699</v>
      </c>
      <c r="L67" s="70">
        <v>21</v>
      </c>
      <c r="M67" s="70">
        <v>12</v>
      </c>
      <c r="N67" s="70">
        <v>101</v>
      </c>
      <c r="O67" s="70" t="s">
        <v>330</v>
      </c>
      <c r="P67" s="70" t="s">
        <v>331</v>
      </c>
      <c r="Q67" s="70" t="s">
        <v>111</v>
      </c>
    </row>
    <row r="68" spans="1:17" x14ac:dyDescent="0.25">
      <c r="A68" s="70" t="s">
        <v>79</v>
      </c>
      <c r="B68" s="71" t="s">
        <v>158</v>
      </c>
      <c r="C68" s="70" t="s">
        <v>332</v>
      </c>
      <c r="D68" s="70">
        <v>60</v>
      </c>
      <c r="E68" s="70">
        <v>80</v>
      </c>
      <c r="F68" s="70" t="s">
        <v>109</v>
      </c>
      <c r="G68" s="70">
        <v>100</v>
      </c>
      <c r="H68" s="72" t="s">
        <v>327</v>
      </c>
      <c r="I68" s="70">
        <v>26</v>
      </c>
      <c r="J68" s="70">
        <v>-25.72</v>
      </c>
      <c r="K68" s="73">
        <f t="shared" si="0"/>
        <v>0.98923076923076914</v>
      </c>
      <c r="L68" s="70">
        <v>21</v>
      </c>
      <c r="M68" s="70">
        <v>12</v>
      </c>
      <c r="N68" s="70">
        <v>100</v>
      </c>
      <c r="O68" s="70" t="s">
        <v>333</v>
      </c>
      <c r="P68" s="70" t="s">
        <v>110</v>
      </c>
      <c r="Q68" s="70" t="s">
        <v>111</v>
      </c>
    </row>
    <row r="69" spans="1:17" x14ac:dyDescent="0.25">
      <c r="A69" s="70" t="s">
        <v>79</v>
      </c>
      <c r="B69" s="71" t="s">
        <v>162</v>
      </c>
      <c r="C69" s="70" t="s">
        <v>335</v>
      </c>
      <c r="D69" s="70">
        <v>13</v>
      </c>
      <c r="E69" s="70">
        <v>33</v>
      </c>
      <c r="F69" s="70" t="s">
        <v>109</v>
      </c>
      <c r="G69" s="70">
        <v>64</v>
      </c>
      <c r="H69" s="72" t="s">
        <v>336</v>
      </c>
      <c r="I69" s="70">
        <v>49.45</v>
      </c>
      <c r="J69" s="70">
        <v>-63.9</v>
      </c>
      <c r="K69" s="73">
        <f t="shared" si="0"/>
        <v>1.2922143579373102</v>
      </c>
      <c r="L69" s="70">
        <v>21</v>
      </c>
      <c r="M69" s="70">
        <v>2</v>
      </c>
      <c r="N69" s="70">
        <v>182</v>
      </c>
      <c r="O69" s="70" t="s">
        <v>337</v>
      </c>
      <c r="P69" s="70" t="s">
        <v>110</v>
      </c>
      <c r="Q69" s="70" t="s">
        <v>111</v>
      </c>
    </row>
    <row r="70" spans="1:17" x14ac:dyDescent="0.25">
      <c r="A70" s="70" t="s">
        <v>79</v>
      </c>
      <c r="B70" s="71" t="s">
        <v>163</v>
      </c>
      <c r="C70" s="70" t="s">
        <v>347</v>
      </c>
      <c r="D70" s="70">
        <v>101</v>
      </c>
      <c r="E70" s="70">
        <v>121</v>
      </c>
      <c r="F70" s="70" t="s">
        <v>109</v>
      </c>
      <c r="G70" s="70">
        <v>25</v>
      </c>
      <c r="H70" s="72" t="s">
        <v>348</v>
      </c>
      <c r="I70" s="70">
        <v>29.41</v>
      </c>
      <c r="J70" s="70">
        <v>-58.15</v>
      </c>
      <c r="K70" s="73">
        <f t="shared" si="0"/>
        <v>1.9772186331179871</v>
      </c>
      <c r="L70" s="70">
        <v>21</v>
      </c>
      <c r="M70" s="70">
        <v>1</v>
      </c>
      <c r="N70" s="70">
        <v>102</v>
      </c>
      <c r="O70" s="70" t="s">
        <v>349</v>
      </c>
      <c r="P70" s="70" t="s">
        <v>110</v>
      </c>
      <c r="Q70" s="70" t="s">
        <v>111</v>
      </c>
    </row>
    <row r="71" spans="1:17" x14ac:dyDescent="0.25">
      <c r="A71" s="70" t="s">
        <v>78</v>
      </c>
      <c r="B71" s="71" t="s">
        <v>164</v>
      </c>
      <c r="C71" s="70" t="s">
        <v>370</v>
      </c>
      <c r="D71" s="70">
        <v>197</v>
      </c>
      <c r="E71" s="70">
        <v>218</v>
      </c>
      <c r="F71" s="70" t="s">
        <v>109</v>
      </c>
      <c r="G71" s="70">
        <v>36</v>
      </c>
      <c r="H71" s="72" t="s">
        <v>371</v>
      </c>
      <c r="I71" s="70">
        <v>65.81</v>
      </c>
      <c r="J71" s="70">
        <v>-54.7</v>
      </c>
      <c r="K71" s="73">
        <f t="shared" ref="K71:K134" si="1">(-1)*J71/I71</f>
        <v>0.83118067163045128</v>
      </c>
      <c r="L71" s="70">
        <v>22</v>
      </c>
      <c r="M71" s="70">
        <v>3</v>
      </c>
      <c r="N71" s="70">
        <v>117</v>
      </c>
      <c r="O71" s="70" t="s">
        <v>281</v>
      </c>
      <c r="P71" s="70" t="s">
        <v>110</v>
      </c>
      <c r="Q71" s="70" t="s">
        <v>111</v>
      </c>
    </row>
    <row r="72" spans="1:17" x14ac:dyDescent="0.25">
      <c r="A72" s="70" t="s">
        <v>79</v>
      </c>
      <c r="B72" s="71" t="s">
        <v>165</v>
      </c>
      <c r="C72" s="70" t="s">
        <v>374</v>
      </c>
      <c r="D72" s="70">
        <v>1865</v>
      </c>
      <c r="E72" s="70">
        <v>1885</v>
      </c>
      <c r="F72" s="70" t="s">
        <v>109</v>
      </c>
      <c r="G72" s="70">
        <v>576</v>
      </c>
      <c r="H72" s="72" t="s">
        <v>375</v>
      </c>
      <c r="I72" s="70">
        <v>51.57</v>
      </c>
      <c r="J72" s="70">
        <v>-52.76</v>
      </c>
      <c r="K72" s="73">
        <f t="shared" si="1"/>
        <v>1.0230754314523947</v>
      </c>
      <c r="L72" s="70">
        <v>21</v>
      </c>
      <c r="M72" s="70">
        <v>1</v>
      </c>
      <c r="N72" s="70">
        <v>159</v>
      </c>
      <c r="O72" s="70" t="s">
        <v>376</v>
      </c>
      <c r="P72" s="70" t="s">
        <v>110</v>
      </c>
      <c r="Q72" s="70" t="s">
        <v>111</v>
      </c>
    </row>
    <row r="73" spans="1:17" x14ac:dyDescent="0.25">
      <c r="A73" s="70" t="s">
        <v>78</v>
      </c>
      <c r="B73" s="71" t="s">
        <v>165</v>
      </c>
      <c r="C73" s="70" t="s">
        <v>374</v>
      </c>
      <c r="D73" s="70">
        <v>1865</v>
      </c>
      <c r="E73" s="70">
        <v>1885</v>
      </c>
      <c r="F73" s="70" t="s">
        <v>109</v>
      </c>
      <c r="G73" s="70">
        <v>1600</v>
      </c>
      <c r="H73" s="72" t="s">
        <v>375</v>
      </c>
      <c r="I73" s="70">
        <v>51.57</v>
      </c>
      <c r="J73" s="70">
        <v>-52.76</v>
      </c>
      <c r="K73" s="73">
        <f t="shared" si="1"/>
        <v>1.0230754314523947</v>
      </c>
      <c r="L73" s="70">
        <v>21</v>
      </c>
      <c r="M73" s="70">
        <v>1</v>
      </c>
      <c r="N73" s="70">
        <v>159</v>
      </c>
      <c r="O73" s="70" t="s">
        <v>376</v>
      </c>
      <c r="P73" s="70" t="s">
        <v>110</v>
      </c>
      <c r="Q73" s="70" t="s">
        <v>111</v>
      </c>
    </row>
    <row r="74" spans="1:17" x14ac:dyDescent="0.25">
      <c r="A74" s="70" t="s">
        <v>79</v>
      </c>
      <c r="B74" s="71" t="s">
        <v>166</v>
      </c>
      <c r="C74" s="70" t="s">
        <v>388</v>
      </c>
      <c r="D74" s="70">
        <v>258</v>
      </c>
      <c r="E74" s="70">
        <v>278</v>
      </c>
      <c r="F74" s="70" t="s">
        <v>109</v>
      </c>
      <c r="G74" s="70">
        <v>81</v>
      </c>
      <c r="H74" s="72" t="s">
        <v>389</v>
      </c>
      <c r="I74" s="70">
        <v>27.94</v>
      </c>
      <c r="J74" s="70">
        <v>-39.08</v>
      </c>
      <c r="K74" s="73">
        <f t="shared" si="1"/>
        <v>1.3987115246957766</v>
      </c>
      <c r="L74" s="70">
        <v>21</v>
      </c>
      <c r="M74" s="70">
        <v>1</v>
      </c>
      <c r="N74" s="70">
        <v>204</v>
      </c>
      <c r="O74" s="70" t="s">
        <v>390</v>
      </c>
      <c r="P74" s="70" t="s">
        <v>110</v>
      </c>
      <c r="Q74" s="70" t="s">
        <v>111</v>
      </c>
    </row>
    <row r="75" spans="1:17" x14ac:dyDescent="0.25">
      <c r="A75" s="70" t="s">
        <v>78</v>
      </c>
      <c r="B75" s="71" t="s">
        <v>168</v>
      </c>
      <c r="C75" s="70" t="s">
        <v>393</v>
      </c>
      <c r="D75" s="70">
        <v>227</v>
      </c>
      <c r="E75" s="70">
        <v>248</v>
      </c>
      <c r="F75" s="70" t="s">
        <v>109</v>
      </c>
      <c r="G75" s="70">
        <v>25</v>
      </c>
      <c r="H75" s="72" t="s">
        <v>394</v>
      </c>
      <c r="I75" s="70">
        <v>34.200000000000003</v>
      </c>
      <c r="J75" s="70">
        <v>-36.49</v>
      </c>
      <c r="K75" s="73">
        <f t="shared" si="1"/>
        <v>1.0669590643274853</v>
      </c>
      <c r="L75" s="70">
        <v>22</v>
      </c>
      <c r="M75" s="70">
        <v>1</v>
      </c>
      <c r="N75" s="70">
        <v>193</v>
      </c>
      <c r="O75" s="70" t="s">
        <v>395</v>
      </c>
      <c r="P75" s="70" t="s">
        <v>110</v>
      </c>
      <c r="Q75" s="70" t="s">
        <v>111</v>
      </c>
    </row>
    <row r="76" spans="1:17" x14ac:dyDescent="0.25">
      <c r="A76" s="70" t="s">
        <v>78</v>
      </c>
      <c r="B76" s="71" t="s">
        <v>169</v>
      </c>
      <c r="C76" s="70" t="s">
        <v>406</v>
      </c>
      <c r="D76" s="70">
        <v>3520</v>
      </c>
      <c r="E76" s="70">
        <v>3540</v>
      </c>
      <c r="F76" s="70" t="s">
        <v>109</v>
      </c>
      <c r="G76" s="70">
        <v>100</v>
      </c>
      <c r="H76" s="72" t="s">
        <v>407</v>
      </c>
      <c r="I76" s="70">
        <v>42.16</v>
      </c>
      <c r="J76" s="70">
        <v>-40</v>
      </c>
      <c r="K76" s="73">
        <f t="shared" si="1"/>
        <v>0.94876660341555985</v>
      </c>
      <c r="L76" s="70">
        <v>21</v>
      </c>
      <c r="M76" s="70">
        <v>1</v>
      </c>
      <c r="N76" s="70">
        <v>102</v>
      </c>
      <c r="O76" s="70" t="s">
        <v>343</v>
      </c>
      <c r="P76" s="70" t="s">
        <v>110</v>
      </c>
      <c r="Q76" s="70" t="s">
        <v>111</v>
      </c>
    </row>
    <row r="77" spans="1:17" x14ac:dyDescent="0.25">
      <c r="A77" s="70" t="s">
        <v>79</v>
      </c>
      <c r="B77" s="71" t="s">
        <v>173</v>
      </c>
      <c r="C77" s="70" t="s">
        <v>408</v>
      </c>
      <c r="D77" s="70">
        <v>122</v>
      </c>
      <c r="E77" s="70">
        <v>143</v>
      </c>
      <c r="F77" s="70" t="s">
        <v>114</v>
      </c>
      <c r="G77" s="70">
        <v>36</v>
      </c>
      <c r="H77" s="72" t="s">
        <v>409</v>
      </c>
      <c r="I77" s="70">
        <v>58.89</v>
      </c>
      <c r="J77" s="70">
        <v>-39.11</v>
      </c>
      <c r="K77" s="73">
        <f t="shared" si="1"/>
        <v>0.66411954491424685</v>
      </c>
      <c r="L77" s="70">
        <v>22</v>
      </c>
      <c r="M77" s="70">
        <v>3</v>
      </c>
      <c r="N77" s="70">
        <v>90</v>
      </c>
      <c r="O77" s="70" t="s">
        <v>130</v>
      </c>
      <c r="P77" s="70" t="s">
        <v>110</v>
      </c>
      <c r="Q77" s="70" t="s">
        <v>115</v>
      </c>
    </row>
    <row r="78" spans="1:17" x14ac:dyDescent="0.25">
      <c r="A78" s="70" t="s">
        <v>79</v>
      </c>
      <c r="B78" s="71" t="s">
        <v>177</v>
      </c>
      <c r="C78" s="70" t="s">
        <v>410</v>
      </c>
      <c r="D78" s="70">
        <v>464</v>
      </c>
      <c r="E78" s="70">
        <v>485</v>
      </c>
      <c r="F78" s="70" t="s">
        <v>114</v>
      </c>
      <c r="G78" s="70">
        <v>81</v>
      </c>
      <c r="H78" s="72" t="s">
        <v>411</v>
      </c>
      <c r="I78" s="70">
        <v>42.27</v>
      </c>
      <c r="J78" s="70">
        <v>-30.31</v>
      </c>
      <c r="K78" s="73">
        <f t="shared" si="1"/>
        <v>0.71705701443103853</v>
      </c>
      <c r="L78" s="70">
        <v>22</v>
      </c>
      <c r="M78" s="70">
        <v>2</v>
      </c>
      <c r="N78" s="70">
        <v>97</v>
      </c>
      <c r="O78" s="70" t="s">
        <v>386</v>
      </c>
      <c r="P78" s="70" t="s">
        <v>110</v>
      </c>
      <c r="Q78" s="70" t="s">
        <v>148</v>
      </c>
    </row>
    <row r="79" spans="1:17" x14ac:dyDescent="0.25">
      <c r="A79" s="70" t="s">
        <v>78</v>
      </c>
      <c r="B79" s="71" t="s">
        <v>181</v>
      </c>
      <c r="C79" s="70" t="s">
        <v>412</v>
      </c>
      <c r="D79" s="70">
        <v>1898</v>
      </c>
      <c r="E79" s="70">
        <v>1919</v>
      </c>
      <c r="F79" s="70" t="s">
        <v>109</v>
      </c>
      <c r="G79" s="70">
        <v>44521</v>
      </c>
      <c r="H79" s="72" t="s">
        <v>413</v>
      </c>
      <c r="I79" s="70">
        <v>60.65</v>
      </c>
      <c r="J79" s="70">
        <v>-59.16</v>
      </c>
      <c r="K79" s="73">
        <f t="shared" si="1"/>
        <v>0.97543281121187131</v>
      </c>
      <c r="L79" s="70">
        <v>22</v>
      </c>
      <c r="M79" s="70">
        <v>1</v>
      </c>
      <c r="N79" s="70">
        <v>155</v>
      </c>
      <c r="O79" s="70" t="s">
        <v>414</v>
      </c>
      <c r="P79" s="70" t="s">
        <v>110</v>
      </c>
      <c r="Q79" s="70" t="s">
        <v>111</v>
      </c>
    </row>
    <row r="80" spans="1:17" x14ac:dyDescent="0.25">
      <c r="A80" s="70" t="s">
        <v>79</v>
      </c>
      <c r="B80" s="71" t="s">
        <v>193</v>
      </c>
      <c r="C80" s="70" t="s">
        <v>419</v>
      </c>
      <c r="D80" s="70">
        <v>129</v>
      </c>
      <c r="E80" s="70">
        <v>149</v>
      </c>
      <c r="F80" s="70" t="s">
        <v>114</v>
      </c>
      <c r="G80" s="70">
        <v>81</v>
      </c>
      <c r="H80" s="72" t="s">
        <v>420</v>
      </c>
      <c r="I80" s="70">
        <v>64.95</v>
      </c>
      <c r="J80" s="70">
        <v>-44.02</v>
      </c>
      <c r="K80" s="73">
        <f t="shared" si="1"/>
        <v>0.67775211701308702</v>
      </c>
      <c r="L80" s="70">
        <v>21</v>
      </c>
      <c r="M80" s="70">
        <v>11</v>
      </c>
      <c r="N80" s="70">
        <v>97</v>
      </c>
      <c r="O80" s="70" t="s">
        <v>421</v>
      </c>
      <c r="P80" s="70" t="s">
        <v>110</v>
      </c>
      <c r="Q80" s="70" t="s">
        <v>131</v>
      </c>
    </row>
    <row r="81" spans="1:17" x14ac:dyDescent="0.25">
      <c r="A81" s="70" t="s">
        <v>78</v>
      </c>
      <c r="B81" s="71" t="s">
        <v>211</v>
      </c>
      <c r="C81" s="70" t="s">
        <v>426</v>
      </c>
      <c r="D81" s="70">
        <v>176</v>
      </c>
      <c r="E81" s="70">
        <v>196</v>
      </c>
      <c r="F81" s="70" t="s">
        <v>114</v>
      </c>
      <c r="G81" s="70">
        <v>81</v>
      </c>
      <c r="H81" s="72" t="s">
        <v>427</v>
      </c>
      <c r="I81" s="70">
        <v>22.6</v>
      </c>
      <c r="J81" s="70">
        <v>-36.619999999999997</v>
      </c>
      <c r="K81" s="73">
        <f t="shared" si="1"/>
        <v>1.6203539823008848</v>
      </c>
      <c r="L81" s="70">
        <v>21</v>
      </c>
      <c r="M81" s="70">
        <v>3</v>
      </c>
      <c r="N81" s="70">
        <v>146</v>
      </c>
      <c r="O81" s="70" t="s">
        <v>428</v>
      </c>
      <c r="P81" s="70" t="s">
        <v>110</v>
      </c>
      <c r="Q81" s="70" t="s">
        <v>111</v>
      </c>
    </row>
    <row r="82" spans="1:17" x14ac:dyDescent="0.25">
      <c r="A82" s="70" t="s">
        <v>78</v>
      </c>
      <c r="B82" s="71" t="s">
        <v>223</v>
      </c>
      <c r="C82" s="70" t="s">
        <v>429</v>
      </c>
      <c r="D82" s="70">
        <v>347</v>
      </c>
      <c r="E82" s="70">
        <v>368</v>
      </c>
      <c r="F82" s="70" t="s">
        <v>109</v>
      </c>
      <c r="G82" s="70">
        <v>100</v>
      </c>
      <c r="H82" s="72" t="s">
        <v>430</v>
      </c>
      <c r="I82" s="70">
        <v>37.14</v>
      </c>
      <c r="J82" s="70">
        <v>-49.5</v>
      </c>
      <c r="K82" s="73">
        <f t="shared" si="1"/>
        <v>1.3327948303715671</v>
      </c>
      <c r="L82" s="70">
        <v>22</v>
      </c>
      <c r="M82" s="70">
        <v>9</v>
      </c>
      <c r="N82" s="70">
        <v>140</v>
      </c>
      <c r="O82" s="70" t="s">
        <v>431</v>
      </c>
      <c r="P82" s="70" t="s">
        <v>110</v>
      </c>
      <c r="Q82" s="70" t="s">
        <v>111</v>
      </c>
    </row>
    <row r="83" spans="1:17" x14ac:dyDescent="0.25">
      <c r="A83" s="70" t="s">
        <v>78</v>
      </c>
      <c r="B83" s="71" t="s">
        <v>235</v>
      </c>
      <c r="C83" s="70" t="s">
        <v>432</v>
      </c>
      <c r="D83" s="70">
        <v>17</v>
      </c>
      <c r="E83" s="70">
        <v>37</v>
      </c>
      <c r="F83" s="70" t="s">
        <v>109</v>
      </c>
      <c r="G83" s="70">
        <v>36</v>
      </c>
      <c r="H83" s="72" t="s">
        <v>433</v>
      </c>
      <c r="I83" s="70">
        <v>71.95</v>
      </c>
      <c r="J83" s="70">
        <v>-59.63</v>
      </c>
      <c r="K83" s="73">
        <f t="shared" si="1"/>
        <v>0.82876997915218897</v>
      </c>
      <c r="L83" s="70">
        <v>21</v>
      </c>
      <c r="M83" s="70">
        <v>5</v>
      </c>
      <c r="N83" s="70">
        <v>82</v>
      </c>
      <c r="O83" s="70" t="s">
        <v>416</v>
      </c>
      <c r="P83" s="70" t="s">
        <v>110</v>
      </c>
      <c r="Q83" s="70" t="s">
        <v>111</v>
      </c>
    </row>
    <row r="84" spans="1:17" x14ac:dyDescent="0.25">
      <c r="A84" s="70" t="s">
        <v>78</v>
      </c>
      <c r="B84" s="71" t="s">
        <v>239</v>
      </c>
      <c r="C84" s="70" t="s">
        <v>434</v>
      </c>
      <c r="D84" s="70">
        <v>16</v>
      </c>
      <c r="E84" s="70">
        <v>36</v>
      </c>
      <c r="F84" s="70" t="s">
        <v>109</v>
      </c>
      <c r="G84" s="70">
        <v>49</v>
      </c>
      <c r="H84" s="72" t="s">
        <v>435</v>
      </c>
      <c r="I84" s="70">
        <v>71.17</v>
      </c>
      <c r="J84" s="70">
        <v>-43.33</v>
      </c>
      <c r="K84" s="73">
        <f t="shared" si="1"/>
        <v>0.60882394267247431</v>
      </c>
      <c r="L84" s="70">
        <v>21</v>
      </c>
      <c r="M84" s="70">
        <v>2</v>
      </c>
      <c r="N84" s="70">
        <v>111</v>
      </c>
      <c r="O84" s="70" t="s">
        <v>226</v>
      </c>
      <c r="P84" s="70" t="s">
        <v>110</v>
      </c>
      <c r="Q84" s="70" t="s">
        <v>134</v>
      </c>
    </row>
    <row r="85" spans="1:17" x14ac:dyDescent="0.25">
      <c r="A85" s="70" t="s">
        <v>78</v>
      </c>
      <c r="B85" s="71" t="s">
        <v>241</v>
      </c>
      <c r="C85" s="70" t="s">
        <v>436</v>
      </c>
      <c r="D85" s="70">
        <v>243</v>
      </c>
      <c r="E85" s="70">
        <v>264</v>
      </c>
      <c r="F85" s="70" t="s">
        <v>114</v>
      </c>
      <c r="G85" s="70">
        <v>121</v>
      </c>
      <c r="H85" s="72" t="s">
        <v>437</v>
      </c>
      <c r="I85" s="70">
        <v>55.56</v>
      </c>
      <c r="J85" s="70">
        <v>-32.64</v>
      </c>
      <c r="K85" s="73">
        <f t="shared" si="1"/>
        <v>0.58747300215982723</v>
      </c>
      <c r="L85" s="70">
        <v>22</v>
      </c>
      <c r="M85" s="70">
        <v>4</v>
      </c>
      <c r="N85" s="70">
        <v>117</v>
      </c>
      <c r="O85" s="70" t="s">
        <v>151</v>
      </c>
      <c r="P85" s="70" t="s">
        <v>110</v>
      </c>
      <c r="Q85" s="70" t="s">
        <v>115</v>
      </c>
    </row>
    <row r="86" spans="1:17" x14ac:dyDescent="0.25">
      <c r="A86" s="70" t="s">
        <v>78</v>
      </c>
      <c r="B86" s="71" t="s">
        <v>242</v>
      </c>
      <c r="C86" s="70" t="s">
        <v>438</v>
      </c>
      <c r="D86" s="70">
        <v>162</v>
      </c>
      <c r="E86" s="70">
        <v>182</v>
      </c>
      <c r="F86" s="70" t="s">
        <v>114</v>
      </c>
      <c r="G86" s="70">
        <v>81</v>
      </c>
      <c r="H86" s="72" t="s">
        <v>439</v>
      </c>
      <c r="I86" s="70">
        <v>58.06</v>
      </c>
      <c r="J86" s="70">
        <v>-39.56</v>
      </c>
      <c r="K86" s="73">
        <f t="shared" si="1"/>
        <v>0.68136410609714093</v>
      </c>
      <c r="L86" s="70">
        <v>21</v>
      </c>
      <c r="M86" s="70">
        <v>7</v>
      </c>
      <c r="N86" s="70">
        <v>93</v>
      </c>
      <c r="O86" s="70" t="s">
        <v>304</v>
      </c>
      <c r="P86" s="70" t="s">
        <v>110</v>
      </c>
      <c r="Q86" s="70" t="s">
        <v>115</v>
      </c>
    </row>
    <row r="87" spans="1:17" x14ac:dyDescent="0.25">
      <c r="A87" s="70" t="s">
        <v>78</v>
      </c>
      <c r="B87" s="71" t="s">
        <v>243</v>
      </c>
      <c r="C87" s="70" t="s">
        <v>440</v>
      </c>
      <c r="D87" s="70">
        <v>262</v>
      </c>
      <c r="E87" s="70">
        <v>282</v>
      </c>
      <c r="F87" s="70" t="s">
        <v>114</v>
      </c>
      <c r="G87" s="70">
        <v>121</v>
      </c>
      <c r="H87" s="72" t="s">
        <v>441</v>
      </c>
      <c r="I87" s="70">
        <v>52.85</v>
      </c>
      <c r="J87" s="70">
        <v>-55.93</v>
      </c>
      <c r="K87" s="73">
        <f t="shared" si="1"/>
        <v>1.0582781456953643</v>
      </c>
      <c r="L87" s="70">
        <v>21</v>
      </c>
      <c r="M87" s="70">
        <v>1</v>
      </c>
      <c r="N87" s="70">
        <v>123</v>
      </c>
      <c r="O87" s="70" t="s">
        <v>442</v>
      </c>
      <c r="P87" s="70" t="s">
        <v>110</v>
      </c>
      <c r="Q87" s="70" t="s">
        <v>111</v>
      </c>
    </row>
    <row r="88" spans="1:17" x14ac:dyDescent="0.25">
      <c r="A88" s="70" t="s">
        <v>78</v>
      </c>
      <c r="B88" s="71" t="s">
        <v>244</v>
      </c>
      <c r="C88" s="70" t="s">
        <v>443</v>
      </c>
      <c r="D88" s="70">
        <v>455</v>
      </c>
      <c r="E88" s="70">
        <v>475</v>
      </c>
      <c r="F88" s="70" t="s">
        <v>114</v>
      </c>
      <c r="G88" s="70">
        <v>169</v>
      </c>
      <c r="H88" s="72" t="s">
        <v>444</v>
      </c>
      <c r="I88" s="70">
        <v>47.5</v>
      </c>
      <c r="J88" s="70">
        <v>-53.12</v>
      </c>
      <c r="K88" s="73">
        <f t="shared" si="1"/>
        <v>1.1183157894736842</v>
      </c>
      <c r="L88" s="70">
        <v>21</v>
      </c>
      <c r="M88" s="70">
        <v>8</v>
      </c>
      <c r="N88" s="70">
        <v>160</v>
      </c>
      <c r="O88" s="70" t="s">
        <v>445</v>
      </c>
      <c r="P88" s="70" t="s">
        <v>446</v>
      </c>
      <c r="Q88" s="70" t="s">
        <v>111</v>
      </c>
    </row>
    <row r="89" spans="1:17" x14ac:dyDescent="0.25">
      <c r="A89" s="70" t="s">
        <v>78</v>
      </c>
      <c r="B89" s="71" t="s">
        <v>244</v>
      </c>
      <c r="C89" s="70" t="s">
        <v>447</v>
      </c>
      <c r="D89" s="70">
        <v>290</v>
      </c>
      <c r="E89" s="70">
        <v>310</v>
      </c>
      <c r="F89" s="70" t="s">
        <v>114</v>
      </c>
      <c r="G89" s="70">
        <v>169</v>
      </c>
      <c r="H89" s="72" t="s">
        <v>444</v>
      </c>
      <c r="I89" s="70">
        <v>43.29</v>
      </c>
      <c r="J89" s="70">
        <v>-44.82</v>
      </c>
      <c r="K89" s="73">
        <f t="shared" si="1"/>
        <v>1.0353430353430353</v>
      </c>
      <c r="L89" s="70">
        <v>21</v>
      </c>
      <c r="M89" s="70">
        <v>8</v>
      </c>
      <c r="N89" s="70">
        <v>164</v>
      </c>
      <c r="O89" s="70" t="s">
        <v>448</v>
      </c>
      <c r="P89" s="70" t="s">
        <v>110</v>
      </c>
      <c r="Q89" s="70" t="s">
        <v>111</v>
      </c>
    </row>
    <row r="90" spans="1:17" x14ac:dyDescent="0.25">
      <c r="A90" s="70" t="s">
        <v>78</v>
      </c>
      <c r="B90" s="71" t="s">
        <v>245</v>
      </c>
      <c r="C90" s="70" t="s">
        <v>449</v>
      </c>
      <c r="D90" s="70">
        <v>2409</v>
      </c>
      <c r="E90" s="70">
        <v>2429</v>
      </c>
      <c r="F90" s="70" t="s">
        <v>109</v>
      </c>
      <c r="G90" s="70">
        <v>36</v>
      </c>
      <c r="H90" s="72" t="s">
        <v>450</v>
      </c>
      <c r="I90" s="70">
        <v>50</v>
      </c>
      <c r="J90" s="70">
        <v>-56.69</v>
      </c>
      <c r="K90" s="73">
        <f t="shared" si="1"/>
        <v>1.1337999999999999</v>
      </c>
      <c r="L90" s="70">
        <v>21</v>
      </c>
      <c r="M90" s="70">
        <v>1</v>
      </c>
      <c r="N90" s="70">
        <v>136</v>
      </c>
      <c r="O90" s="70" t="s">
        <v>451</v>
      </c>
      <c r="P90" s="70" t="s">
        <v>110</v>
      </c>
      <c r="Q90" s="70" t="s">
        <v>111</v>
      </c>
    </row>
    <row r="91" spans="1:17" x14ac:dyDescent="0.25">
      <c r="A91" s="70" t="s">
        <v>79</v>
      </c>
      <c r="B91" s="71" t="s">
        <v>246</v>
      </c>
      <c r="C91" s="70" t="s">
        <v>452</v>
      </c>
      <c r="D91" s="70">
        <v>3126</v>
      </c>
      <c r="E91" s="70">
        <v>3146</v>
      </c>
      <c r="F91" s="70" t="s">
        <v>114</v>
      </c>
      <c r="G91" s="70">
        <v>121</v>
      </c>
      <c r="H91" s="72" t="s">
        <v>453</v>
      </c>
      <c r="I91" s="70">
        <v>45.93</v>
      </c>
      <c r="J91" s="70">
        <v>-33.51</v>
      </c>
      <c r="K91" s="73">
        <f t="shared" si="1"/>
        <v>0.72958850424559107</v>
      </c>
      <c r="L91" s="70">
        <v>21</v>
      </c>
      <c r="M91" s="70">
        <v>7</v>
      </c>
      <c r="N91" s="70">
        <v>135</v>
      </c>
      <c r="O91" s="70" t="s">
        <v>454</v>
      </c>
      <c r="P91" s="70" t="s">
        <v>110</v>
      </c>
      <c r="Q91" s="70" t="s">
        <v>111</v>
      </c>
    </row>
    <row r="92" spans="1:17" x14ac:dyDescent="0.25">
      <c r="A92" s="70" t="s">
        <v>78</v>
      </c>
      <c r="B92" s="71" t="s">
        <v>246</v>
      </c>
      <c r="C92" s="70" t="s">
        <v>452</v>
      </c>
      <c r="D92" s="70">
        <v>3126</v>
      </c>
      <c r="E92" s="70">
        <v>3146</v>
      </c>
      <c r="F92" s="70" t="s">
        <v>114</v>
      </c>
      <c r="G92" s="70">
        <v>196</v>
      </c>
      <c r="H92" s="72" t="s">
        <v>453</v>
      </c>
      <c r="I92" s="70">
        <v>45.93</v>
      </c>
      <c r="J92" s="70">
        <v>-33.51</v>
      </c>
      <c r="K92" s="73">
        <f t="shared" si="1"/>
        <v>0.72958850424559107</v>
      </c>
      <c r="L92" s="70">
        <v>21</v>
      </c>
      <c r="M92" s="70">
        <v>7</v>
      </c>
      <c r="N92" s="70">
        <v>135</v>
      </c>
      <c r="O92" s="70" t="s">
        <v>454</v>
      </c>
      <c r="P92" s="70" t="s">
        <v>110</v>
      </c>
      <c r="Q92" s="70" t="s">
        <v>111</v>
      </c>
    </row>
    <row r="93" spans="1:17" x14ac:dyDescent="0.25">
      <c r="A93" s="70" t="s">
        <v>79</v>
      </c>
      <c r="B93" s="71" t="s">
        <v>254</v>
      </c>
      <c r="C93" s="70" t="s">
        <v>455</v>
      </c>
      <c r="D93" s="70">
        <v>57</v>
      </c>
      <c r="E93" s="70">
        <v>77</v>
      </c>
      <c r="F93" s="70" t="s">
        <v>109</v>
      </c>
      <c r="G93" s="70">
        <v>121</v>
      </c>
      <c r="H93" s="72" t="s">
        <v>456</v>
      </c>
      <c r="I93" s="70">
        <v>66.36</v>
      </c>
      <c r="J93" s="70">
        <v>-53.18</v>
      </c>
      <c r="K93" s="73">
        <f t="shared" si="1"/>
        <v>0.80138637733574447</v>
      </c>
      <c r="L93" s="70">
        <v>21</v>
      </c>
      <c r="M93" s="70">
        <v>4</v>
      </c>
      <c r="N93" s="70">
        <v>110</v>
      </c>
      <c r="O93" s="70" t="s">
        <v>222</v>
      </c>
      <c r="P93" s="70" t="s">
        <v>110</v>
      </c>
      <c r="Q93" s="70" t="s">
        <v>111</v>
      </c>
    </row>
    <row r="94" spans="1:17" x14ac:dyDescent="0.25">
      <c r="A94" s="70" t="s">
        <v>78</v>
      </c>
      <c r="B94" s="71" t="s">
        <v>254</v>
      </c>
      <c r="C94" s="70" t="s">
        <v>455</v>
      </c>
      <c r="D94" s="70">
        <v>57</v>
      </c>
      <c r="E94" s="70">
        <v>77</v>
      </c>
      <c r="F94" s="70" t="s">
        <v>109</v>
      </c>
      <c r="G94" s="70">
        <v>25</v>
      </c>
      <c r="H94" s="72" t="s">
        <v>456</v>
      </c>
      <c r="I94" s="70">
        <v>66.36</v>
      </c>
      <c r="J94" s="70">
        <v>-53.18</v>
      </c>
      <c r="K94" s="73">
        <f t="shared" si="1"/>
        <v>0.80138637733574447</v>
      </c>
      <c r="L94" s="70">
        <v>21</v>
      </c>
      <c r="M94" s="70">
        <v>4</v>
      </c>
      <c r="N94" s="70">
        <v>110</v>
      </c>
      <c r="O94" s="70" t="s">
        <v>222</v>
      </c>
      <c r="P94" s="70" t="s">
        <v>110</v>
      </c>
      <c r="Q94" s="70" t="s">
        <v>111</v>
      </c>
    </row>
    <row r="95" spans="1:17" x14ac:dyDescent="0.25">
      <c r="A95" s="70" t="s">
        <v>78</v>
      </c>
      <c r="B95" s="71" t="s">
        <v>258</v>
      </c>
      <c r="C95" s="70" t="s">
        <v>457</v>
      </c>
      <c r="D95" s="70">
        <v>153</v>
      </c>
      <c r="E95" s="70">
        <v>174</v>
      </c>
      <c r="F95" s="70" t="s">
        <v>114</v>
      </c>
      <c r="G95" s="70">
        <v>289</v>
      </c>
      <c r="H95" s="72" t="s">
        <v>458</v>
      </c>
      <c r="I95" s="70">
        <v>52.58</v>
      </c>
      <c r="J95" s="70">
        <v>-35.67</v>
      </c>
      <c r="K95" s="73">
        <f t="shared" si="1"/>
        <v>0.67839482693039188</v>
      </c>
      <c r="L95" s="70">
        <v>22</v>
      </c>
      <c r="M95" s="70">
        <v>8</v>
      </c>
      <c r="N95" s="70">
        <v>97</v>
      </c>
      <c r="O95" s="70" t="s">
        <v>459</v>
      </c>
      <c r="P95" s="70" t="s">
        <v>460</v>
      </c>
      <c r="Q95" s="70" t="s">
        <v>131</v>
      </c>
    </row>
    <row r="96" spans="1:17" x14ac:dyDescent="0.25">
      <c r="A96" s="70" t="s">
        <v>78</v>
      </c>
      <c r="B96" s="71" t="s">
        <v>259</v>
      </c>
      <c r="C96" s="70" t="s">
        <v>461</v>
      </c>
      <c r="D96" s="70">
        <v>33</v>
      </c>
      <c r="E96" s="70">
        <v>54</v>
      </c>
      <c r="F96" s="70" t="s">
        <v>114</v>
      </c>
      <c r="G96" s="70">
        <v>64</v>
      </c>
      <c r="H96" s="72" t="s">
        <v>462</v>
      </c>
      <c r="I96" s="70">
        <v>54.32</v>
      </c>
      <c r="J96" s="70">
        <v>-38.89</v>
      </c>
      <c r="K96" s="73">
        <f t="shared" si="1"/>
        <v>0.71594256259204714</v>
      </c>
      <c r="L96" s="70">
        <v>22</v>
      </c>
      <c r="M96" s="70">
        <v>9</v>
      </c>
      <c r="N96" s="70">
        <v>81</v>
      </c>
      <c r="O96" s="70" t="s">
        <v>240</v>
      </c>
      <c r="P96" s="70" t="s">
        <v>110</v>
      </c>
      <c r="Q96" s="70" t="s">
        <v>131</v>
      </c>
    </row>
    <row r="97" spans="1:17" x14ac:dyDescent="0.25">
      <c r="A97" s="70" t="s">
        <v>78</v>
      </c>
      <c r="B97" s="71" t="s">
        <v>259</v>
      </c>
      <c r="C97" s="70" t="s">
        <v>463</v>
      </c>
      <c r="D97" s="70">
        <v>171</v>
      </c>
      <c r="E97" s="70">
        <v>192</v>
      </c>
      <c r="F97" s="70" t="s">
        <v>109</v>
      </c>
      <c r="G97" s="70">
        <v>64</v>
      </c>
      <c r="H97" s="72" t="s">
        <v>462</v>
      </c>
      <c r="I97" s="70">
        <v>55.56</v>
      </c>
      <c r="J97" s="70">
        <v>-38.89</v>
      </c>
      <c r="K97" s="73">
        <f t="shared" si="1"/>
        <v>0.69996400287976956</v>
      </c>
      <c r="L97" s="70">
        <v>22</v>
      </c>
      <c r="M97" s="70">
        <v>9</v>
      </c>
      <c r="N97" s="70">
        <v>81</v>
      </c>
      <c r="O97" s="70" t="s">
        <v>464</v>
      </c>
      <c r="P97" s="70" t="s">
        <v>110</v>
      </c>
      <c r="Q97" s="70" t="s">
        <v>131</v>
      </c>
    </row>
    <row r="98" spans="1:17" x14ac:dyDescent="0.25">
      <c r="A98" s="70" t="s">
        <v>79</v>
      </c>
      <c r="B98" s="71" t="s">
        <v>260</v>
      </c>
      <c r="C98" s="70" t="s">
        <v>466</v>
      </c>
      <c r="D98" s="70">
        <v>185</v>
      </c>
      <c r="E98" s="70">
        <v>205</v>
      </c>
      <c r="F98" s="70" t="s">
        <v>109</v>
      </c>
      <c r="G98" s="70">
        <v>25</v>
      </c>
      <c r="H98" s="72" t="s">
        <v>467</v>
      </c>
      <c r="I98" s="70">
        <v>68.290000000000006</v>
      </c>
      <c r="J98" s="70">
        <v>-50.97</v>
      </c>
      <c r="K98" s="73">
        <f t="shared" si="1"/>
        <v>0.74637575047591143</v>
      </c>
      <c r="L98" s="70">
        <v>21</v>
      </c>
      <c r="M98" s="70">
        <v>5</v>
      </c>
      <c r="N98" s="70">
        <v>82</v>
      </c>
      <c r="O98" s="70" t="s">
        <v>468</v>
      </c>
      <c r="P98" s="70" t="s">
        <v>110</v>
      </c>
      <c r="Q98" s="70" t="s">
        <v>111</v>
      </c>
    </row>
    <row r="99" spans="1:17" x14ac:dyDescent="0.25">
      <c r="A99" s="70" t="s">
        <v>78</v>
      </c>
      <c r="B99" s="71" t="s">
        <v>261</v>
      </c>
      <c r="C99" s="70" t="s">
        <v>466</v>
      </c>
      <c r="D99" s="70">
        <v>185</v>
      </c>
      <c r="E99" s="70">
        <v>206</v>
      </c>
      <c r="F99" s="70" t="s">
        <v>109</v>
      </c>
      <c r="G99" s="70">
        <v>225</v>
      </c>
      <c r="H99" s="72" t="s">
        <v>469</v>
      </c>
      <c r="I99" s="70">
        <v>68.290000000000006</v>
      </c>
      <c r="J99" s="70">
        <v>-50.97</v>
      </c>
      <c r="K99" s="73">
        <f t="shared" si="1"/>
        <v>0.74637575047591143</v>
      </c>
      <c r="L99" s="70">
        <v>22</v>
      </c>
      <c r="M99" s="70">
        <v>4</v>
      </c>
      <c r="N99" s="70">
        <v>82</v>
      </c>
      <c r="O99" s="70" t="s">
        <v>468</v>
      </c>
      <c r="P99" s="70" t="s">
        <v>110</v>
      </c>
      <c r="Q99" s="70" t="s">
        <v>115</v>
      </c>
    </row>
    <row r="100" spans="1:17" x14ac:dyDescent="0.25">
      <c r="A100" s="70" t="s">
        <v>79</v>
      </c>
      <c r="B100" s="71" t="s">
        <v>265</v>
      </c>
      <c r="C100" s="70" t="s">
        <v>470</v>
      </c>
      <c r="D100" s="70">
        <v>9</v>
      </c>
      <c r="E100" s="70">
        <v>30</v>
      </c>
      <c r="F100" s="70" t="s">
        <v>109</v>
      </c>
      <c r="G100" s="70">
        <v>25</v>
      </c>
      <c r="H100" s="72" t="s">
        <v>471</v>
      </c>
      <c r="I100" s="70">
        <v>51.9</v>
      </c>
      <c r="J100" s="70">
        <v>-44.43</v>
      </c>
      <c r="K100" s="73">
        <f t="shared" si="1"/>
        <v>0.85606936416184976</v>
      </c>
      <c r="L100" s="70">
        <v>22</v>
      </c>
      <c r="M100" s="70">
        <v>7</v>
      </c>
      <c r="N100" s="70">
        <v>79</v>
      </c>
      <c r="O100" s="70" t="s">
        <v>472</v>
      </c>
      <c r="P100" s="70" t="s">
        <v>110</v>
      </c>
      <c r="Q100" s="70" t="s">
        <v>111</v>
      </c>
    </row>
    <row r="101" spans="1:17" x14ac:dyDescent="0.25">
      <c r="A101" s="70" t="s">
        <v>78</v>
      </c>
      <c r="B101" s="71" t="s">
        <v>270</v>
      </c>
      <c r="C101" s="70" t="s">
        <v>473</v>
      </c>
      <c r="D101" s="70">
        <v>1999</v>
      </c>
      <c r="E101" s="70">
        <v>2020</v>
      </c>
      <c r="F101" s="70" t="s">
        <v>114</v>
      </c>
      <c r="G101" s="70">
        <v>73984</v>
      </c>
      <c r="H101" s="72" t="s">
        <v>474</v>
      </c>
      <c r="I101" s="70">
        <v>50</v>
      </c>
      <c r="J101" s="70">
        <v>-49.68</v>
      </c>
      <c r="K101" s="73">
        <f t="shared" si="1"/>
        <v>0.99360000000000004</v>
      </c>
      <c r="L101" s="70">
        <v>22</v>
      </c>
      <c r="M101" s="70">
        <v>1</v>
      </c>
      <c r="N101" s="70">
        <v>94</v>
      </c>
      <c r="O101" s="70" t="s">
        <v>415</v>
      </c>
      <c r="P101" s="70" t="s">
        <v>475</v>
      </c>
      <c r="Q101" s="70" t="s">
        <v>111</v>
      </c>
    </row>
    <row r="102" spans="1:17" x14ac:dyDescent="0.25">
      <c r="A102" s="70" t="s">
        <v>79</v>
      </c>
      <c r="B102" s="71" t="s">
        <v>274</v>
      </c>
      <c r="C102" s="70" t="s">
        <v>476</v>
      </c>
      <c r="D102" s="70">
        <v>38</v>
      </c>
      <c r="E102" s="70">
        <v>58</v>
      </c>
      <c r="F102" s="70" t="s">
        <v>114</v>
      </c>
      <c r="G102" s="70">
        <v>2116</v>
      </c>
      <c r="H102" s="72" t="s">
        <v>477</v>
      </c>
      <c r="I102" s="70">
        <v>41.77</v>
      </c>
      <c r="J102" s="70">
        <v>-68.48</v>
      </c>
      <c r="K102" s="73">
        <f t="shared" si="1"/>
        <v>1.639454153698827</v>
      </c>
      <c r="L102" s="70">
        <v>21</v>
      </c>
      <c r="M102" s="70">
        <v>1</v>
      </c>
      <c r="N102" s="70">
        <v>79</v>
      </c>
      <c r="O102" s="70" t="s">
        <v>478</v>
      </c>
      <c r="P102" s="70" t="s">
        <v>110</v>
      </c>
      <c r="Q102" s="70" t="s">
        <v>111</v>
      </c>
    </row>
    <row r="103" spans="1:17" x14ac:dyDescent="0.25">
      <c r="A103" s="70" t="s">
        <v>78</v>
      </c>
      <c r="B103" s="71" t="s">
        <v>275</v>
      </c>
      <c r="C103" s="70" t="s">
        <v>479</v>
      </c>
      <c r="D103" s="70">
        <v>59</v>
      </c>
      <c r="E103" s="70">
        <v>79</v>
      </c>
      <c r="F103" s="70" t="s">
        <v>114</v>
      </c>
      <c r="G103" s="70">
        <v>441</v>
      </c>
      <c r="H103" s="72" t="s">
        <v>480</v>
      </c>
      <c r="I103" s="70">
        <v>50.65</v>
      </c>
      <c r="J103" s="70">
        <v>-57.27</v>
      </c>
      <c r="K103" s="73">
        <f t="shared" si="1"/>
        <v>1.1307008884501482</v>
      </c>
      <c r="L103" s="70">
        <v>21</v>
      </c>
      <c r="M103" s="70">
        <v>1</v>
      </c>
      <c r="N103" s="70">
        <v>77</v>
      </c>
      <c r="O103" s="70" t="s">
        <v>481</v>
      </c>
      <c r="P103" s="70" t="s">
        <v>110</v>
      </c>
      <c r="Q103" s="70" t="s">
        <v>111</v>
      </c>
    </row>
    <row r="104" spans="1:17" x14ac:dyDescent="0.25">
      <c r="A104" s="70" t="s">
        <v>78</v>
      </c>
      <c r="B104" s="71" t="s">
        <v>276</v>
      </c>
      <c r="C104" s="70" t="s">
        <v>482</v>
      </c>
      <c r="D104" s="70">
        <v>4107</v>
      </c>
      <c r="E104" s="70">
        <v>4127</v>
      </c>
      <c r="F104" s="70" t="s">
        <v>109</v>
      </c>
      <c r="G104" s="70">
        <v>36</v>
      </c>
      <c r="H104" s="72" t="s">
        <v>483</v>
      </c>
      <c r="I104" s="70">
        <v>41.33</v>
      </c>
      <c r="J104" s="70">
        <v>-59.87</v>
      </c>
      <c r="K104" s="73">
        <f t="shared" si="1"/>
        <v>1.4485845632712315</v>
      </c>
      <c r="L104" s="70">
        <v>21</v>
      </c>
      <c r="M104" s="70">
        <v>1</v>
      </c>
      <c r="N104" s="70">
        <v>75</v>
      </c>
      <c r="O104" s="70" t="s">
        <v>417</v>
      </c>
      <c r="P104" s="70" t="s">
        <v>110</v>
      </c>
      <c r="Q104" s="70" t="s">
        <v>111</v>
      </c>
    </row>
    <row r="105" spans="1:17" x14ac:dyDescent="0.25">
      <c r="A105" s="70" t="s">
        <v>78</v>
      </c>
      <c r="B105" s="71" t="s">
        <v>282</v>
      </c>
      <c r="C105" s="70" t="s">
        <v>484</v>
      </c>
      <c r="D105" s="70">
        <v>136</v>
      </c>
      <c r="E105" s="70">
        <v>156</v>
      </c>
      <c r="F105" s="70" t="s">
        <v>114</v>
      </c>
      <c r="G105" s="70">
        <v>784</v>
      </c>
      <c r="H105" s="72" t="s">
        <v>485</v>
      </c>
      <c r="I105" s="70">
        <v>53.33</v>
      </c>
      <c r="J105" s="70">
        <v>-68.760000000000005</v>
      </c>
      <c r="K105" s="73">
        <f t="shared" si="1"/>
        <v>1.2893305831614477</v>
      </c>
      <c r="L105" s="70">
        <v>21</v>
      </c>
      <c r="M105" s="70">
        <v>1</v>
      </c>
      <c r="N105" s="70">
        <v>105</v>
      </c>
      <c r="O105" s="70" t="s">
        <v>486</v>
      </c>
      <c r="P105" s="70" t="s">
        <v>110</v>
      </c>
      <c r="Q105" s="70" t="s">
        <v>111</v>
      </c>
    </row>
    <row r="106" spans="1:17" x14ac:dyDescent="0.25">
      <c r="A106" s="70" t="s">
        <v>78</v>
      </c>
      <c r="B106" s="71" t="s">
        <v>283</v>
      </c>
      <c r="C106" s="70" t="s">
        <v>487</v>
      </c>
      <c r="D106" s="70">
        <v>186</v>
      </c>
      <c r="E106" s="70">
        <v>206</v>
      </c>
      <c r="F106" s="70" t="s">
        <v>109</v>
      </c>
      <c r="G106" s="70">
        <v>2704</v>
      </c>
      <c r="H106" s="72" t="s">
        <v>488</v>
      </c>
      <c r="I106" s="70">
        <v>65.430000000000007</v>
      </c>
      <c r="J106" s="70">
        <v>-79.13</v>
      </c>
      <c r="K106" s="73">
        <f t="shared" si="1"/>
        <v>1.2093840745835243</v>
      </c>
      <c r="L106" s="70">
        <v>21</v>
      </c>
      <c r="M106" s="70">
        <v>8</v>
      </c>
      <c r="N106" s="70">
        <v>81</v>
      </c>
      <c r="O106" s="70" t="s">
        <v>489</v>
      </c>
      <c r="P106" s="70" t="s">
        <v>110</v>
      </c>
      <c r="Q106" s="70" t="s">
        <v>111</v>
      </c>
    </row>
    <row r="107" spans="1:17" x14ac:dyDescent="0.25">
      <c r="A107" s="70" t="s">
        <v>78</v>
      </c>
      <c r="B107" s="71" t="s">
        <v>283</v>
      </c>
      <c r="C107" s="70" t="s">
        <v>490</v>
      </c>
      <c r="D107" s="70">
        <v>415</v>
      </c>
      <c r="E107" s="70">
        <v>435</v>
      </c>
      <c r="F107" s="70" t="s">
        <v>109</v>
      </c>
      <c r="G107" s="70">
        <v>2704</v>
      </c>
      <c r="H107" s="72" t="s">
        <v>488</v>
      </c>
      <c r="I107" s="70">
        <v>62.96</v>
      </c>
      <c r="J107" s="70">
        <v>-79.13</v>
      </c>
      <c r="K107" s="73">
        <f t="shared" si="1"/>
        <v>1.2568297331639136</v>
      </c>
      <c r="L107" s="70">
        <v>21</v>
      </c>
      <c r="M107" s="70">
        <v>8</v>
      </c>
      <c r="N107" s="70">
        <v>81</v>
      </c>
      <c r="O107" s="70" t="s">
        <v>491</v>
      </c>
      <c r="P107" s="70" t="s">
        <v>110</v>
      </c>
      <c r="Q107" s="70" t="s">
        <v>111</v>
      </c>
    </row>
    <row r="108" spans="1:17" x14ac:dyDescent="0.25">
      <c r="A108" s="70" t="s">
        <v>78</v>
      </c>
      <c r="B108" s="71" t="s">
        <v>283</v>
      </c>
      <c r="C108" s="70" t="s">
        <v>492</v>
      </c>
      <c r="D108" s="70">
        <v>235</v>
      </c>
      <c r="E108" s="70">
        <v>255</v>
      </c>
      <c r="F108" s="70" t="s">
        <v>114</v>
      </c>
      <c r="G108" s="70">
        <v>2704</v>
      </c>
      <c r="H108" s="72" t="s">
        <v>488</v>
      </c>
      <c r="I108" s="70">
        <v>45.36</v>
      </c>
      <c r="J108" s="70">
        <v>-60</v>
      </c>
      <c r="K108" s="73">
        <f t="shared" si="1"/>
        <v>1.3227513227513228</v>
      </c>
      <c r="L108" s="70">
        <v>21</v>
      </c>
      <c r="M108" s="70">
        <v>8</v>
      </c>
      <c r="N108" s="70">
        <v>97</v>
      </c>
      <c r="O108" s="70" t="s">
        <v>493</v>
      </c>
      <c r="P108" s="70" t="s">
        <v>110</v>
      </c>
      <c r="Q108" s="70" t="s">
        <v>111</v>
      </c>
    </row>
    <row r="109" spans="1:17" x14ac:dyDescent="0.25">
      <c r="A109" s="70" t="s">
        <v>78</v>
      </c>
      <c r="B109" s="71" t="s">
        <v>283</v>
      </c>
      <c r="C109" s="70" t="s">
        <v>494</v>
      </c>
      <c r="D109" s="70">
        <v>264</v>
      </c>
      <c r="E109" s="70">
        <v>284</v>
      </c>
      <c r="F109" s="70" t="s">
        <v>109</v>
      </c>
      <c r="G109" s="70">
        <v>2704</v>
      </c>
      <c r="H109" s="72" t="s">
        <v>488</v>
      </c>
      <c r="I109" s="70">
        <v>49.57</v>
      </c>
      <c r="J109" s="70">
        <v>-67.819999999999993</v>
      </c>
      <c r="K109" s="73">
        <f t="shared" si="1"/>
        <v>1.3681662295743391</v>
      </c>
      <c r="L109" s="70">
        <v>21</v>
      </c>
      <c r="M109" s="70">
        <v>8</v>
      </c>
      <c r="N109" s="70">
        <v>115</v>
      </c>
      <c r="O109" s="70" t="s">
        <v>495</v>
      </c>
      <c r="P109" s="70" t="s">
        <v>110</v>
      </c>
      <c r="Q109" s="70" t="s">
        <v>111</v>
      </c>
    </row>
    <row r="110" spans="1:17" x14ac:dyDescent="0.25">
      <c r="A110" s="70" t="s">
        <v>78</v>
      </c>
      <c r="B110" s="71" t="s">
        <v>283</v>
      </c>
      <c r="C110" s="70" t="s">
        <v>496</v>
      </c>
      <c r="D110" s="70">
        <v>220</v>
      </c>
      <c r="E110" s="70">
        <v>240</v>
      </c>
      <c r="F110" s="70" t="s">
        <v>114</v>
      </c>
      <c r="G110" s="70">
        <v>2704</v>
      </c>
      <c r="H110" s="72" t="s">
        <v>488</v>
      </c>
      <c r="I110" s="70">
        <v>49.45</v>
      </c>
      <c r="J110" s="70">
        <v>-31.98</v>
      </c>
      <c r="K110" s="73">
        <f t="shared" si="1"/>
        <v>0.64671385237613743</v>
      </c>
      <c r="L110" s="70">
        <v>21</v>
      </c>
      <c r="M110" s="70">
        <v>8</v>
      </c>
      <c r="N110" s="70">
        <v>91</v>
      </c>
      <c r="O110" s="70" t="s">
        <v>497</v>
      </c>
      <c r="P110" s="70" t="s">
        <v>110</v>
      </c>
      <c r="Q110" s="70" t="s">
        <v>131</v>
      </c>
    </row>
    <row r="111" spans="1:17" x14ac:dyDescent="0.25">
      <c r="A111" s="70" t="s">
        <v>78</v>
      </c>
      <c r="B111" s="71" t="s">
        <v>283</v>
      </c>
      <c r="C111" s="70" t="s">
        <v>498</v>
      </c>
      <c r="D111" s="70">
        <v>1972</v>
      </c>
      <c r="E111" s="70">
        <v>1992</v>
      </c>
      <c r="F111" s="70" t="s">
        <v>109</v>
      </c>
      <c r="G111" s="70">
        <v>2704</v>
      </c>
      <c r="H111" s="72" t="s">
        <v>488</v>
      </c>
      <c r="I111" s="70">
        <v>52.17</v>
      </c>
      <c r="J111" s="70">
        <v>-67.510000000000005</v>
      </c>
      <c r="K111" s="73">
        <f t="shared" si="1"/>
        <v>1.2940387195706344</v>
      </c>
      <c r="L111" s="70">
        <v>21</v>
      </c>
      <c r="M111" s="70">
        <v>8</v>
      </c>
      <c r="N111" s="70">
        <v>161</v>
      </c>
      <c r="O111" s="70" t="s">
        <v>499</v>
      </c>
      <c r="P111" s="70" t="s">
        <v>110</v>
      </c>
      <c r="Q111" s="70" t="s">
        <v>111</v>
      </c>
    </row>
    <row r="112" spans="1:17" x14ac:dyDescent="0.25">
      <c r="A112" s="70" t="s">
        <v>78</v>
      </c>
      <c r="B112" s="71" t="s">
        <v>287</v>
      </c>
      <c r="C112" s="70" t="s">
        <v>500</v>
      </c>
      <c r="D112" s="70">
        <v>142</v>
      </c>
      <c r="E112" s="70">
        <v>162</v>
      </c>
      <c r="F112" s="70" t="s">
        <v>114</v>
      </c>
      <c r="G112" s="70">
        <v>64</v>
      </c>
      <c r="H112" s="72" t="s">
        <v>501</v>
      </c>
      <c r="I112" s="70">
        <v>59.96</v>
      </c>
      <c r="J112" s="70">
        <v>-61.89</v>
      </c>
      <c r="K112" s="73">
        <f t="shared" si="1"/>
        <v>1.0321881254169447</v>
      </c>
      <c r="L112" s="70">
        <v>21</v>
      </c>
      <c r="M112" s="70">
        <v>1</v>
      </c>
      <c r="N112" s="70">
        <v>79</v>
      </c>
      <c r="O112" s="70" t="s">
        <v>416</v>
      </c>
      <c r="P112" s="70" t="s">
        <v>110</v>
      </c>
      <c r="Q112" s="70" t="s">
        <v>111</v>
      </c>
    </row>
    <row r="113" spans="1:17" x14ac:dyDescent="0.25">
      <c r="A113" s="70" t="s">
        <v>78</v>
      </c>
      <c r="B113" s="71" t="s">
        <v>288</v>
      </c>
      <c r="C113" s="70" t="s">
        <v>502</v>
      </c>
      <c r="D113" s="70">
        <v>143</v>
      </c>
      <c r="E113" s="70">
        <v>163</v>
      </c>
      <c r="F113" s="70" t="s">
        <v>109</v>
      </c>
      <c r="G113" s="70">
        <v>25</v>
      </c>
      <c r="H113" s="72" t="s">
        <v>503</v>
      </c>
      <c r="I113" s="70">
        <v>47.87</v>
      </c>
      <c r="J113" s="70">
        <v>-42.23</v>
      </c>
      <c r="K113" s="73">
        <f t="shared" si="1"/>
        <v>0.88218090662210147</v>
      </c>
      <c r="L113" s="70">
        <v>21</v>
      </c>
      <c r="M113" s="70">
        <v>5</v>
      </c>
      <c r="N113" s="70">
        <v>94</v>
      </c>
      <c r="O113" s="70" t="s">
        <v>465</v>
      </c>
      <c r="P113" s="70" t="s">
        <v>110</v>
      </c>
      <c r="Q113" s="70" t="s">
        <v>111</v>
      </c>
    </row>
    <row r="114" spans="1:17" x14ac:dyDescent="0.25">
      <c r="A114" s="70" t="s">
        <v>78</v>
      </c>
      <c r="B114" s="71" t="s">
        <v>290</v>
      </c>
      <c r="C114" s="70" t="s">
        <v>504</v>
      </c>
      <c r="D114" s="70">
        <v>739</v>
      </c>
      <c r="E114" s="70">
        <v>760</v>
      </c>
      <c r="F114" s="70" t="s">
        <v>109</v>
      </c>
      <c r="G114" s="70">
        <v>25</v>
      </c>
      <c r="H114" s="72" t="s">
        <v>505</v>
      </c>
      <c r="I114" s="70">
        <v>40.74</v>
      </c>
      <c r="J114" s="70">
        <v>-30.46</v>
      </c>
      <c r="K114" s="73">
        <f t="shared" si="1"/>
        <v>0.74766813942071675</v>
      </c>
      <c r="L114" s="70">
        <v>22</v>
      </c>
      <c r="M114" s="70">
        <v>1</v>
      </c>
      <c r="N114" s="70">
        <v>108</v>
      </c>
      <c r="O114" s="70" t="s">
        <v>506</v>
      </c>
      <c r="P114" s="70" t="s">
        <v>507</v>
      </c>
      <c r="Q114" s="70" t="s">
        <v>131</v>
      </c>
    </row>
    <row r="115" spans="1:17" x14ac:dyDescent="0.25">
      <c r="A115" s="71" t="s">
        <v>78</v>
      </c>
      <c r="B115" s="71" t="s">
        <v>294</v>
      </c>
      <c r="C115" s="71" t="s">
        <v>508</v>
      </c>
      <c r="D115" s="71">
        <v>28</v>
      </c>
      <c r="E115" s="71">
        <v>49</v>
      </c>
      <c r="F115" s="71" t="s">
        <v>114</v>
      </c>
      <c r="G115" s="71">
        <v>144</v>
      </c>
      <c r="H115" s="75" t="s">
        <v>509</v>
      </c>
      <c r="I115" s="71">
        <v>50.52</v>
      </c>
      <c r="J115" s="71">
        <v>-31.23</v>
      </c>
      <c r="K115" s="73">
        <f t="shared" si="1"/>
        <v>0.61817102137767221</v>
      </c>
      <c r="L115" s="71">
        <v>22</v>
      </c>
      <c r="M115" s="71">
        <v>9</v>
      </c>
      <c r="N115" s="71">
        <v>97</v>
      </c>
      <c r="O115" s="71" t="s">
        <v>510</v>
      </c>
      <c r="P115" s="71" t="s">
        <v>110</v>
      </c>
      <c r="Q115" s="71" t="s">
        <v>134</v>
      </c>
    </row>
    <row r="116" spans="1:17" x14ac:dyDescent="0.25">
      <c r="A116" s="71" t="s">
        <v>78</v>
      </c>
      <c r="B116" s="71" t="s">
        <v>295</v>
      </c>
      <c r="C116" s="71" t="s">
        <v>512</v>
      </c>
      <c r="D116" s="71">
        <v>1844</v>
      </c>
      <c r="E116" s="71">
        <v>1864</v>
      </c>
      <c r="F116" s="71" t="s">
        <v>114</v>
      </c>
      <c r="G116" s="71">
        <v>25</v>
      </c>
      <c r="H116" s="75" t="s">
        <v>513</v>
      </c>
      <c r="I116" s="71">
        <v>54.65</v>
      </c>
      <c r="J116" s="71">
        <v>-39.880000000000003</v>
      </c>
      <c r="K116" s="73">
        <f t="shared" si="1"/>
        <v>0.72973467520585555</v>
      </c>
      <c r="L116" s="71">
        <v>21</v>
      </c>
      <c r="M116" s="71">
        <v>7</v>
      </c>
      <c r="N116" s="71">
        <v>86</v>
      </c>
      <c r="O116" s="71" t="s">
        <v>514</v>
      </c>
      <c r="P116" s="71" t="s">
        <v>110</v>
      </c>
      <c r="Q116" s="71" t="s">
        <v>115</v>
      </c>
    </row>
    <row r="117" spans="1:17" x14ac:dyDescent="0.25">
      <c r="A117" s="71" t="s">
        <v>78</v>
      </c>
      <c r="B117" s="71" t="s">
        <v>295</v>
      </c>
      <c r="C117" s="71" t="s">
        <v>515</v>
      </c>
      <c r="D117" s="71">
        <v>44</v>
      </c>
      <c r="E117" s="71">
        <v>64</v>
      </c>
      <c r="F117" s="71" t="s">
        <v>114</v>
      </c>
      <c r="G117" s="71">
        <v>25</v>
      </c>
      <c r="H117" s="75" t="s">
        <v>513</v>
      </c>
      <c r="I117" s="71">
        <v>59.3</v>
      </c>
      <c r="J117" s="71">
        <v>-39.880000000000003</v>
      </c>
      <c r="K117" s="73">
        <f t="shared" si="1"/>
        <v>0.67251264755480611</v>
      </c>
      <c r="L117" s="71">
        <v>21</v>
      </c>
      <c r="M117" s="71">
        <v>7</v>
      </c>
      <c r="N117" s="71">
        <v>86</v>
      </c>
      <c r="O117" s="71" t="s">
        <v>516</v>
      </c>
      <c r="P117" s="71" t="s">
        <v>110</v>
      </c>
      <c r="Q117" s="71" t="s">
        <v>111</v>
      </c>
    </row>
    <row r="118" spans="1:17" x14ac:dyDescent="0.25">
      <c r="A118" s="71" t="s">
        <v>78</v>
      </c>
      <c r="B118" s="71" t="s">
        <v>296</v>
      </c>
      <c r="C118" s="71" t="s">
        <v>517</v>
      </c>
      <c r="D118" s="71">
        <v>9</v>
      </c>
      <c r="E118" s="71">
        <v>29</v>
      </c>
      <c r="F118" s="71" t="s">
        <v>114</v>
      </c>
      <c r="G118" s="71">
        <v>25</v>
      </c>
      <c r="H118" s="75" t="s">
        <v>518</v>
      </c>
      <c r="I118" s="71">
        <v>68</v>
      </c>
      <c r="J118" s="71">
        <v>-48.1</v>
      </c>
      <c r="K118" s="73">
        <f t="shared" si="1"/>
        <v>0.70735294117647063</v>
      </c>
      <c r="L118" s="71">
        <v>21</v>
      </c>
      <c r="M118" s="71">
        <v>2</v>
      </c>
      <c r="N118" s="71">
        <v>100</v>
      </c>
      <c r="O118" s="71" t="s">
        <v>226</v>
      </c>
      <c r="P118" s="71" t="s">
        <v>110</v>
      </c>
      <c r="Q118" s="71" t="s">
        <v>111</v>
      </c>
    </row>
    <row r="119" spans="1:17" x14ac:dyDescent="0.25">
      <c r="A119" s="71" t="s">
        <v>79</v>
      </c>
      <c r="B119" s="71" t="s">
        <v>300</v>
      </c>
      <c r="C119" s="71" t="s">
        <v>519</v>
      </c>
      <c r="D119" s="71">
        <v>178</v>
      </c>
      <c r="E119" s="71">
        <v>198</v>
      </c>
      <c r="F119" s="71" t="s">
        <v>109</v>
      </c>
      <c r="G119" s="71">
        <v>25</v>
      </c>
      <c r="H119" s="75" t="s">
        <v>520</v>
      </c>
      <c r="I119" s="71">
        <v>64.81</v>
      </c>
      <c r="J119" s="71">
        <v>-53.24</v>
      </c>
      <c r="K119" s="73">
        <f t="shared" si="1"/>
        <v>0.82147816694954479</v>
      </c>
      <c r="L119" s="71">
        <v>21</v>
      </c>
      <c r="M119" s="71">
        <v>2</v>
      </c>
      <c r="N119" s="71">
        <v>108</v>
      </c>
      <c r="O119" s="71" t="s">
        <v>521</v>
      </c>
      <c r="P119" s="71" t="s">
        <v>110</v>
      </c>
      <c r="Q119" s="71" t="s">
        <v>111</v>
      </c>
    </row>
    <row r="120" spans="1:17" x14ac:dyDescent="0.25">
      <c r="A120" s="71" t="s">
        <v>78</v>
      </c>
      <c r="B120" s="71" t="s">
        <v>300</v>
      </c>
      <c r="C120" s="71" t="s">
        <v>519</v>
      </c>
      <c r="D120" s="71">
        <v>178</v>
      </c>
      <c r="E120" s="71">
        <v>198</v>
      </c>
      <c r="F120" s="71" t="s">
        <v>109</v>
      </c>
      <c r="G120" s="71">
        <v>144</v>
      </c>
      <c r="H120" s="75" t="s">
        <v>520</v>
      </c>
      <c r="I120" s="71">
        <v>64.81</v>
      </c>
      <c r="J120" s="71">
        <v>-53.24</v>
      </c>
      <c r="K120" s="73">
        <f t="shared" si="1"/>
        <v>0.82147816694954479</v>
      </c>
      <c r="L120" s="71">
        <v>21</v>
      </c>
      <c r="M120" s="71">
        <v>2</v>
      </c>
      <c r="N120" s="71">
        <v>108</v>
      </c>
      <c r="O120" s="71" t="s">
        <v>521</v>
      </c>
      <c r="P120" s="71" t="s">
        <v>110</v>
      </c>
      <c r="Q120" s="71" t="s">
        <v>131</v>
      </c>
    </row>
    <row r="121" spans="1:17" x14ac:dyDescent="0.25">
      <c r="A121" s="71" t="s">
        <v>78</v>
      </c>
      <c r="B121" s="71" t="s">
        <v>301</v>
      </c>
      <c r="C121" s="71" t="s">
        <v>522</v>
      </c>
      <c r="D121" s="71">
        <v>260</v>
      </c>
      <c r="E121" s="71">
        <v>280</v>
      </c>
      <c r="F121" s="71" t="s">
        <v>109</v>
      </c>
      <c r="G121" s="71">
        <v>36</v>
      </c>
      <c r="H121" s="75" t="s">
        <v>523</v>
      </c>
      <c r="I121" s="71">
        <v>60.47</v>
      </c>
      <c r="J121" s="71">
        <v>-38.520000000000003</v>
      </c>
      <c r="K121" s="73">
        <f t="shared" si="1"/>
        <v>0.63701008764676703</v>
      </c>
      <c r="L121" s="71">
        <v>21</v>
      </c>
      <c r="M121" s="71">
        <v>4</v>
      </c>
      <c r="N121" s="71">
        <v>129</v>
      </c>
      <c r="O121" s="71" t="s">
        <v>143</v>
      </c>
      <c r="P121" s="71" t="s">
        <v>110</v>
      </c>
      <c r="Q121" s="71" t="s">
        <v>148</v>
      </c>
    </row>
    <row r="122" spans="1:17" x14ac:dyDescent="0.25">
      <c r="A122" s="71" t="s">
        <v>78</v>
      </c>
      <c r="B122" s="71" t="s">
        <v>301</v>
      </c>
      <c r="C122" s="71" t="s">
        <v>524</v>
      </c>
      <c r="D122" s="71">
        <v>346</v>
      </c>
      <c r="E122" s="71">
        <v>366</v>
      </c>
      <c r="F122" s="71" t="s">
        <v>109</v>
      </c>
      <c r="G122" s="71">
        <v>36</v>
      </c>
      <c r="H122" s="75" t="s">
        <v>523</v>
      </c>
      <c r="I122" s="71">
        <v>61.36</v>
      </c>
      <c r="J122" s="71">
        <v>-39.54</v>
      </c>
      <c r="K122" s="73">
        <f t="shared" si="1"/>
        <v>0.644393741851369</v>
      </c>
      <c r="L122" s="71">
        <v>21</v>
      </c>
      <c r="M122" s="71">
        <v>4</v>
      </c>
      <c r="N122" s="71">
        <v>88</v>
      </c>
      <c r="O122" s="71" t="s">
        <v>418</v>
      </c>
      <c r="P122" s="71" t="s">
        <v>110</v>
      </c>
      <c r="Q122" s="71" t="s">
        <v>134</v>
      </c>
    </row>
    <row r="123" spans="1:17" x14ac:dyDescent="0.25">
      <c r="A123" s="71" t="s">
        <v>79</v>
      </c>
      <c r="B123" s="71" t="s">
        <v>302</v>
      </c>
      <c r="C123" s="71" t="s">
        <v>525</v>
      </c>
      <c r="D123" s="71">
        <v>306</v>
      </c>
      <c r="E123" s="71">
        <v>326</v>
      </c>
      <c r="F123" s="71" t="s">
        <v>114</v>
      </c>
      <c r="G123" s="71">
        <v>49</v>
      </c>
      <c r="H123" s="75" t="s">
        <v>526</v>
      </c>
      <c r="I123" s="71">
        <v>53.72</v>
      </c>
      <c r="J123" s="71">
        <v>-43.63</v>
      </c>
      <c r="K123" s="73">
        <f t="shared" si="1"/>
        <v>0.81217423678332101</v>
      </c>
      <c r="L123" s="71">
        <v>21</v>
      </c>
      <c r="M123" s="71">
        <v>5</v>
      </c>
      <c r="N123" s="71">
        <v>121</v>
      </c>
      <c r="O123" s="71" t="s">
        <v>527</v>
      </c>
      <c r="P123" s="71" t="s">
        <v>110</v>
      </c>
      <c r="Q123" s="71" t="s">
        <v>111</v>
      </c>
    </row>
    <row r="124" spans="1:17" x14ac:dyDescent="0.25">
      <c r="A124" s="71" t="s">
        <v>79</v>
      </c>
      <c r="B124" s="71" t="s">
        <v>302</v>
      </c>
      <c r="C124" s="71" t="s">
        <v>528</v>
      </c>
      <c r="D124" s="71">
        <v>197</v>
      </c>
      <c r="E124" s="71">
        <v>217</v>
      </c>
      <c r="F124" s="71" t="s">
        <v>109</v>
      </c>
      <c r="G124" s="71">
        <v>49</v>
      </c>
      <c r="H124" s="75" t="s">
        <v>526</v>
      </c>
      <c r="I124" s="71">
        <v>54.74</v>
      </c>
      <c r="J124" s="71">
        <v>-52.52</v>
      </c>
      <c r="K124" s="73">
        <f t="shared" si="1"/>
        <v>0.95944464742418711</v>
      </c>
      <c r="L124" s="71">
        <v>21</v>
      </c>
      <c r="M124" s="71">
        <v>5</v>
      </c>
      <c r="N124" s="71">
        <v>95</v>
      </c>
      <c r="O124" s="71" t="s">
        <v>529</v>
      </c>
      <c r="P124" s="71" t="s">
        <v>110</v>
      </c>
      <c r="Q124" s="71" t="s">
        <v>111</v>
      </c>
    </row>
    <row r="125" spans="1:17" x14ac:dyDescent="0.25">
      <c r="A125" s="71" t="s">
        <v>79</v>
      </c>
      <c r="B125" s="71" t="s">
        <v>302</v>
      </c>
      <c r="C125" s="71" t="s">
        <v>530</v>
      </c>
      <c r="D125" s="71">
        <v>210</v>
      </c>
      <c r="E125" s="71">
        <v>230</v>
      </c>
      <c r="F125" s="71" t="s">
        <v>109</v>
      </c>
      <c r="G125" s="71">
        <v>49</v>
      </c>
      <c r="H125" s="75" t="s">
        <v>526</v>
      </c>
      <c r="I125" s="71">
        <v>55.83</v>
      </c>
      <c r="J125" s="71">
        <v>-37.83</v>
      </c>
      <c r="K125" s="73">
        <f t="shared" si="1"/>
        <v>0.67759269210102091</v>
      </c>
      <c r="L125" s="71">
        <v>21</v>
      </c>
      <c r="M125" s="71">
        <v>5</v>
      </c>
      <c r="N125" s="71">
        <v>120</v>
      </c>
      <c r="O125" s="71" t="s">
        <v>531</v>
      </c>
      <c r="P125" s="71" t="s">
        <v>110</v>
      </c>
      <c r="Q125" s="71" t="s">
        <v>111</v>
      </c>
    </row>
    <row r="126" spans="1:17" x14ac:dyDescent="0.25">
      <c r="A126" s="71" t="s">
        <v>79</v>
      </c>
      <c r="B126" s="71" t="s">
        <v>302</v>
      </c>
      <c r="C126" s="71" t="s">
        <v>532</v>
      </c>
      <c r="D126" s="71">
        <v>164</v>
      </c>
      <c r="E126" s="71">
        <v>184</v>
      </c>
      <c r="F126" s="71" t="s">
        <v>114</v>
      </c>
      <c r="G126" s="71">
        <v>49</v>
      </c>
      <c r="H126" s="75" t="s">
        <v>526</v>
      </c>
      <c r="I126" s="71">
        <v>52.58</v>
      </c>
      <c r="J126" s="71">
        <v>-37.94</v>
      </c>
      <c r="K126" s="73">
        <f t="shared" si="1"/>
        <v>0.72156713579307719</v>
      </c>
      <c r="L126" s="71">
        <v>21</v>
      </c>
      <c r="M126" s="71">
        <v>5</v>
      </c>
      <c r="N126" s="71">
        <v>97</v>
      </c>
      <c r="O126" s="71" t="s">
        <v>304</v>
      </c>
      <c r="P126" s="71" t="s">
        <v>110</v>
      </c>
      <c r="Q126" s="71" t="s">
        <v>111</v>
      </c>
    </row>
    <row r="127" spans="1:17" x14ac:dyDescent="0.25">
      <c r="A127" s="71" t="s">
        <v>78</v>
      </c>
      <c r="B127" s="71" t="s">
        <v>303</v>
      </c>
      <c r="C127" s="71" t="s">
        <v>533</v>
      </c>
      <c r="D127" s="71">
        <v>226</v>
      </c>
      <c r="E127" s="71">
        <v>247</v>
      </c>
      <c r="F127" s="71" t="s">
        <v>109</v>
      </c>
      <c r="G127" s="71">
        <v>169</v>
      </c>
      <c r="H127" s="75" t="s">
        <v>534</v>
      </c>
      <c r="I127" s="71">
        <v>38.21</v>
      </c>
      <c r="J127" s="71">
        <v>-31.41</v>
      </c>
      <c r="K127" s="73">
        <f t="shared" si="1"/>
        <v>0.82203611619994765</v>
      </c>
      <c r="L127" s="71">
        <v>22</v>
      </c>
      <c r="M127" s="71">
        <v>16</v>
      </c>
      <c r="N127" s="71">
        <v>123</v>
      </c>
      <c r="O127" s="71" t="s">
        <v>535</v>
      </c>
      <c r="P127" s="71" t="s">
        <v>110</v>
      </c>
      <c r="Q127" s="71" t="s">
        <v>111</v>
      </c>
    </row>
    <row r="128" spans="1:17" x14ac:dyDescent="0.25">
      <c r="A128" s="71" t="s">
        <v>78</v>
      </c>
      <c r="B128" s="71" t="s">
        <v>305</v>
      </c>
      <c r="C128" s="71" t="s">
        <v>536</v>
      </c>
      <c r="D128" s="71">
        <v>234</v>
      </c>
      <c r="E128" s="71">
        <v>254</v>
      </c>
      <c r="F128" s="71" t="s">
        <v>109</v>
      </c>
      <c r="G128" s="71">
        <v>81</v>
      </c>
      <c r="H128" s="75" t="s">
        <v>537</v>
      </c>
      <c r="I128" s="71">
        <v>35.35</v>
      </c>
      <c r="J128" s="71">
        <v>-26.76</v>
      </c>
      <c r="K128" s="73">
        <f t="shared" si="1"/>
        <v>0.75700141442715696</v>
      </c>
      <c r="L128" s="71">
        <v>21</v>
      </c>
      <c r="M128" s="71">
        <v>7</v>
      </c>
      <c r="N128" s="71">
        <v>99</v>
      </c>
      <c r="O128" s="71" t="s">
        <v>424</v>
      </c>
      <c r="P128" s="71" t="s">
        <v>110</v>
      </c>
      <c r="Q128" s="71" t="s">
        <v>111</v>
      </c>
    </row>
    <row r="129" spans="1:17" x14ac:dyDescent="0.25">
      <c r="A129" s="71" t="s">
        <v>79</v>
      </c>
      <c r="B129" s="71" t="s">
        <v>306</v>
      </c>
      <c r="C129" s="71" t="s">
        <v>538</v>
      </c>
      <c r="D129" s="71">
        <v>112</v>
      </c>
      <c r="E129" s="71">
        <v>133</v>
      </c>
      <c r="F129" s="71" t="s">
        <v>109</v>
      </c>
      <c r="G129" s="71">
        <v>25</v>
      </c>
      <c r="H129" s="75" t="s">
        <v>539</v>
      </c>
      <c r="I129" s="71">
        <v>54.55</v>
      </c>
      <c r="J129" s="71">
        <v>-36.6</v>
      </c>
      <c r="K129" s="73">
        <f t="shared" si="1"/>
        <v>0.67094408799266736</v>
      </c>
      <c r="L129" s="71">
        <v>22</v>
      </c>
      <c r="M129" s="71">
        <v>1</v>
      </c>
      <c r="N129" s="71">
        <v>88</v>
      </c>
      <c r="O129" s="71" t="s">
        <v>540</v>
      </c>
      <c r="P129" s="71" t="s">
        <v>541</v>
      </c>
      <c r="Q129" s="71" t="s">
        <v>111</v>
      </c>
    </row>
    <row r="130" spans="1:17" x14ac:dyDescent="0.25">
      <c r="A130" s="71" t="s">
        <v>79</v>
      </c>
      <c r="B130" s="71" t="s">
        <v>307</v>
      </c>
      <c r="C130" s="71" t="s">
        <v>542</v>
      </c>
      <c r="D130" s="71">
        <v>4588</v>
      </c>
      <c r="E130" s="71">
        <v>4609</v>
      </c>
      <c r="F130" s="71" t="s">
        <v>109</v>
      </c>
      <c r="G130" s="71">
        <v>36</v>
      </c>
      <c r="H130" s="75" t="s">
        <v>543</v>
      </c>
      <c r="I130" s="71">
        <v>47.56</v>
      </c>
      <c r="J130" s="71">
        <v>-30.12</v>
      </c>
      <c r="K130" s="73">
        <f t="shared" si="1"/>
        <v>0.6333052985702271</v>
      </c>
      <c r="L130" s="71">
        <v>22</v>
      </c>
      <c r="M130" s="71">
        <v>1</v>
      </c>
      <c r="N130" s="71">
        <v>82</v>
      </c>
      <c r="O130" s="71" t="s">
        <v>544</v>
      </c>
      <c r="P130" s="71" t="s">
        <v>545</v>
      </c>
      <c r="Q130" s="71" t="s">
        <v>111</v>
      </c>
    </row>
    <row r="131" spans="1:17" x14ac:dyDescent="0.25">
      <c r="A131" s="71" t="s">
        <v>79</v>
      </c>
      <c r="B131" s="71" t="s">
        <v>312</v>
      </c>
      <c r="C131" s="71" t="s">
        <v>546</v>
      </c>
      <c r="D131" s="71">
        <v>73</v>
      </c>
      <c r="E131" s="71">
        <v>94</v>
      </c>
      <c r="F131" s="71" t="s">
        <v>114</v>
      </c>
      <c r="G131" s="71">
        <v>961</v>
      </c>
      <c r="H131" s="75" t="s">
        <v>547</v>
      </c>
      <c r="I131" s="71">
        <v>50.59</v>
      </c>
      <c r="J131" s="71">
        <v>-41.64</v>
      </c>
      <c r="K131" s="73">
        <f t="shared" si="1"/>
        <v>0.82308756671278904</v>
      </c>
      <c r="L131" s="71">
        <v>22</v>
      </c>
      <c r="M131" s="71">
        <v>2</v>
      </c>
      <c r="N131" s="71">
        <v>85</v>
      </c>
      <c r="O131" s="71" t="s">
        <v>548</v>
      </c>
      <c r="P131" s="71" t="s">
        <v>110</v>
      </c>
      <c r="Q131" s="71" t="s">
        <v>131</v>
      </c>
    </row>
    <row r="132" spans="1:17" x14ac:dyDescent="0.25">
      <c r="A132" s="71" t="s">
        <v>79</v>
      </c>
      <c r="B132" s="71" t="s">
        <v>312</v>
      </c>
      <c r="C132" s="71" t="s">
        <v>549</v>
      </c>
      <c r="D132" s="71">
        <v>154</v>
      </c>
      <c r="E132" s="71">
        <v>175</v>
      </c>
      <c r="F132" s="71" t="s">
        <v>109</v>
      </c>
      <c r="G132" s="71">
        <v>961</v>
      </c>
      <c r="H132" s="75" t="s">
        <v>547</v>
      </c>
      <c r="I132" s="71">
        <v>52.21</v>
      </c>
      <c r="J132" s="71">
        <v>-39.82</v>
      </c>
      <c r="K132" s="73">
        <f t="shared" si="1"/>
        <v>0.76268914001149202</v>
      </c>
      <c r="L132" s="71">
        <v>22</v>
      </c>
      <c r="M132" s="71">
        <v>2</v>
      </c>
      <c r="N132" s="71">
        <v>113</v>
      </c>
      <c r="O132" s="71" t="s">
        <v>550</v>
      </c>
      <c r="P132" s="71" t="s">
        <v>110</v>
      </c>
      <c r="Q132" s="71" t="s">
        <v>134</v>
      </c>
    </row>
    <row r="133" spans="1:17" x14ac:dyDescent="0.25">
      <c r="A133" s="71" t="s">
        <v>78</v>
      </c>
      <c r="B133" s="71" t="s">
        <v>312</v>
      </c>
      <c r="C133" s="71" t="s">
        <v>546</v>
      </c>
      <c r="D133" s="71">
        <v>73</v>
      </c>
      <c r="E133" s="71">
        <v>94</v>
      </c>
      <c r="F133" s="71" t="s">
        <v>114</v>
      </c>
      <c r="G133" s="71">
        <v>225</v>
      </c>
      <c r="H133" s="75" t="s">
        <v>547</v>
      </c>
      <c r="I133" s="71">
        <v>50.59</v>
      </c>
      <c r="J133" s="71">
        <v>-41.64</v>
      </c>
      <c r="K133" s="73">
        <f t="shared" si="1"/>
        <v>0.82308756671278904</v>
      </c>
      <c r="L133" s="71">
        <v>22</v>
      </c>
      <c r="M133" s="71">
        <v>2</v>
      </c>
      <c r="N133" s="71">
        <v>85</v>
      </c>
      <c r="O133" s="71" t="s">
        <v>548</v>
      </c>
      <c r="P133" s="71" t="s">
        <v>110</v>
      </c>
      <c r="Q133" s="71" t="s">
        <v>111</v>
      </c>
    </row>
    <row r="134" spans="1:17" x14ac:dyDescent="0.25">
      <c r="A134" s="71" t="s">
        <v>78</v>
      </c>
      <c r="B134" s="71" t="s">
        <v>313</v>
      </c>
      <c r="C134" s="71" t="s">
        <v>551</v>
      </c>
      <c r="D134" s="71">
        <v>1989</v>
      </c>
      <c r="E134" s="71">
        <v>2009</v>
      </c>
      <c r="F134" s="71" t="s">
        <v>109</v>
      </c>
      <c r="G134" s="71">
        <v>2025</v>
      </c>
      <c r="H134" s="75" t="s">
        <v>552</v>
      </c>
      <c r="I134" s="71">
        <v>62.79</v>
      </c>
      <c r="J134" s="71">
        <v>-63.6</v>
      </c>
      <c r="K134" s="73">
        <f t="shared" si="1"/>
        <v>1.0129001433349261</v>
      </c>
      <c r="L134" s="71">
        <v>21</v>
      </c>
      <c r="M134" s="71">
        <v>1</v>
      </c>
      <c r="N134" s="71">
        <v>86</v>
      </c>
      <c r="O134" s="71" t="s">
        <v>553</v>
      </c>
      <c r="P134" s="71" t="s">
        <v>554</v>
      </c>
      <c r="Q134" s="71" t="s">
        <v>111</v>
      </c>
    </row>
    <row r="135" spans="1:17" x14ac:dyDescent="0.25">
      <c r="A135" s="71" t="s">
        <v>79</v>
      </c>
      <c r="B135" s="71" t="s">
        <v>314</v>
      </c>
      <c r="C135" s="71" t="s">
        <v>555</v>
      </c>
      <c r="D135" s="71">
        <v>78</v>
      </c>
      <c r="E135" s="71">
        <v>99</v>
      </c>
      <c r="F135" s="71" t="s">
        <v>114</v>
      </c>
      <c r="G135" s="71">
        <v>81</v>
      </c>
      <c r="H135" s="75" t="s">
        <v>556</v>
      </c>
      <c r="I135" s="71">
        <v>43.4</v>
      </c>
      <c r="J135" s="71">
        <v>-28.76</v>
      </c>
      <c r="K135" s="73">
        <f t="shared" ref="K135:K198" si="2">(-1)*J135/I135</f>
        <v>0.66267281105990794</v>
      </c>
      <c r="L135" s="71">
        <v>22</v>
      </c>
      <c r="M135" s="71">
        <v>15</v>
      </c>
      <c r="N135" s="71">
        <v>106</v>
      </c>
      <c r="O135" s="71" t="s">
        <v>557</v>
      </c>
      <c r="P135" s="71" t="s">
        <v>110</v>
      </c>
      <c r="Q135" s="71" t="s">
        <v>148</v>
      </c>
    </row>
    <row r="136" spans="1:17" x14ac:dyDescent="0.25">
      <c r="A136" s="71" t="s">
        <v>79</v>
      </c>
      <c r="B136" s="71" t="s">
        <v>315</v>
      </c>
      <c r="C136" s="71" t="s">
        <v>558</v>
      </c>
      <c r="D136" s="71">
        <v>150</v>
      </c>
      <c r="E136" s="71">
        <v>171</v>
      </c>
      <c r="F136" s="71" t="s">
        <v>114</v>
      </c>
      <c r="G136" s="71">
        <v>25</v>
      </c>
      <c r="H136" s="75" t="s">
        <v>559</v>
      </c>
      <c r="I136" s="71">
        <v>56.67</v>
      </c>
      <c r="J136" s="71">
        <v>-40.75</v>
      </c>
      <c r="K136" s="73">
        <f t="shared" si="2"/>
        <v>0.71907534850891119</v>
      </c>
      <c r="L136" s="71">
        <v>22</v>
      </c>
      <c r="M136" s="71">
        <v>4</v>
      </c>
      <c r="N136" s="71">
        <v>120</v>
      </c>
      <c r="O136" s="71" t="s">
        <v>416</v>
      </c>
      <c r="P136" s="71" t="s">
        <v>110</v>
      </c>
      <c r="Q136" s="71" t="s">
        <v>131</v>
      </c>
    </row>
    <row r="137" spans="1:17" x14ac:dyDescent="0.25">
      <c r="A137" s="71" t="s">
        <v>79</v>
      </c>
      <c r="B137" s="71" t="s">
        <v>316</v>
      </c>
      <c r="C137" s="71" t="s">
        <v>560</v>
      </c>
      <c r="D137" s="71">
        <v>49</v>
      </c>
      <c r="E137" s="71">
        <v>69</v>
      </c>
      <c r="F137" s="71" t="s">
        <v>114</v>
      </c>
      <c r="G137" s="71">
        <v>64</v>
      </c>
      <c r="H137" s="75" t="s">
        <v>561</v>
      </c>
      <c r="I137" s="71">
        <v>63.03</v>
      </c>
      <c r="J137" s="71">
        <v>-44.84</v>
      </c>
      <c r="K137" s="73">
        <f t="shared" si="2"/>
        <v>0.71140726638108842</v>
      </c>
      <c r="L137" s="71">
        <v>21</v>
      </c>
      <c r="M137" s="71">
        <v>7</v>
      </c>
      <c r="N137" s="71">
        <v>165</v>
      </c>
      <c r="O137" s="71" t="s">
        <v>562</v>
      </c>
      <c r="P137" s="71" t="s">
        <v>110</v>
      </c>
      <c r="Q137" s="71" t="s">
        <v>148</v>
      </c>
    </row>
    <row r="138" spans="1:17" x14ac:dyDescent="0.25">
      <c r="A138" s="71" t="s">
        <v>79</v>
      </c>
      <c r="B138" s="71" t="s">
        <v>317</v>
      </c>
      <c r="C138" s="71" t="s">
        <v>564</v>
      </c>
      <c r="D138" s="71">
        <v>1647</v>
      </c>
      <c r="E138" s="71">
        <v>1668</v>
      </c>
      <c r="F138" s="71" t="s">
        <v>114</v>
      </c>
      <c r="G138" s="71">
        <v>100</v>
      </c>
      <c r="H138" s="75" t="s">
        <v>565</v>
      </c>
      <c r="I138" s="71">
        <v>80.95</v>
      </c>
      <c r="J138" s="71">
        <v>-72.38</v>
      </c>
      <c r="K138" s="73">
        <f t="shared" si="2"/>
        <v>0.89413218035824571</v>
      </c>
      <c r="L138" s="71">
        <v>22</v>
      </c>
      <c r="M138" s="71">
        <v>2</v>
      </c>
      <c r="N138" s="71">
        <v>84</v>
      </c>
      <c r="O138" s="71" t="s">
        <v>566</v>
      </c>
      <c r="P138" s="71" t="s">
        <v>567</v>
      </c>
      <c r="Q138" s="71" t="s">
        <v>111</v>
      </c>
    </row>
    <row r="139" spans="1:17" x14ac:dyDescent="0.25">
      <c r="A139" s="71" t="s">
        <v>79</v>
      </c>
      <c r="B139" s="71" t="s">
        <v>317</v>
      </c>
      <c r="C139" s="71" t="s">
        <v>568</v>
      </c>
      <c r="D139" s="71">
        <v>454</v>
      </c>
      <c r="E139" s="71">
        <v>475</v>
      </c>
      <c r="F139" s="71" t="s">
        <v>114</v>
      </c>
      <c r="G139" s="71">
        <v>100</v>
      </c>
      <c r="H139" s="75" t="s">
        <v>565</v>
      </c>
      <c r="I139" s="71">
        <v>76.19</v>
      </c>
      <c r="J139" s="71">
        <v>-72.38</v>
      </c>
      <c r="K139" s="73">
        <f t="shared" si="2"/>
        <v>0.94999343745898412</v>
      </c>
      <c r="L139" s="71">
        <v>22</v>
      </c>
      <c r="M139" s="71">
        <v>2</v>
      </c>
      <c r="N139" s="71">
        <v>84</v>
      </c>
      <c r="O139" s="71" t="s">
        <v>569</v>
      </c>
      <c r="P139" s="71" t="s">
        <v>110</v>
      </c>
      <c r="Q139" s="71" t="s">
        <v>111</v>
      </c>
    </row>
    <row r="140" spans="1:17" x14ac:dyDescent="0.25">
      <c r="A140" s="71" t="s">
        <v>78</v>
      </c>
      <c r="B140" s="71" t="s">
        <v>318</v>
      </c>
      <c r="C140" s="71" t="s">
        <v>570</v>
      </c>
      <c r="D140" s="71">
        <v>130</v>
      </c>
      <c r="E140" s="71">
        <v>150</v>
      </c>
      <c r="F140" s="71" t="s">
        <v>114</v>
      </c>
      <c r="G140" s="71">
        <v>25</v>
      </c>
      <c r="H140" s="75" t="s">
        <v>571</v>
      </c>
      <c r="I140" s="71">
        <v>58.41</v>
      </c>
      <c r="J140" s="71">
        <v>-40.53</v>
      </c>
      <c r="K140" s="73">
        <f t="shared" si="2"/>
        <v>0.6938880328710838</v>
      </c>
      <c r="L140" s="71">
        <v>21</v>
      </c>
      <c r="M140" s="71">
        <v>6</v>
      </c>
      <c r="N140" s="71">
        <v>113</v>
      </c>
      <c r="O140" s="71" t="s">
        <v>572</v>
      </c>
      <c r="P140" s="71" t="s">
        <v>110</v>
      </c>
      <c r="Q140" s="71" t="s">
        <v>148</v>
      </c>
    </row>
    <row r="141" spans="1:17" x14ac:dyDescent="0.25">
      <c r="A141" s="71" t="s">
        <v>79</v>
      </c>
      <c r="B141" s="71" t="s">
        <v>319</v>
      </c>
      <c r="C141" s="71" t="s">
        <v>573</v>
      </c>
      <c r="D141" s="71">
        <v>372</v>
      </c>
      <c r="E141" s="71">
        <v>392</v>
      </c>
      <c r="F141" s="71" t="s">
        <v>114</v>
      </c>
      <c r="G141" s="71">
        <v>25</v>
      </c>
      <c r="H141" s="75" t="s">
        <v>574</v>
      </c>
      <c r="I141" s="71">
        <v>53.21</v>
      </c>
      <c r="J141" s="71">
        <v>-46.47</v>
      </c>
      <c r="K141" s="73">
        <f t="shared" si="2"/>
        <v>0.87333208043600818</v>
      </c>
      <c r="L141" s="71">
        <v>21</v>
      </c>
      <c r="M141" s="71">
        <v>1</v>
      </c>
      <c r="N141" s="71">
        <v>156</v>
      </c>
      <c r="O141" s="71" t="s">
        <v>575</v>
      </c>
      <c r="P141" s="71" t="s">
        <v>576</v>
      </c>
      <c r="Q141" s="71" t="s">
        <v>111</v>
      </c>
    </row>
    <row r="142" spans="1:17" x14ac:dyDescent="0.25">
      <c r="A142" s="71" t="s">
        <v>78</v>
      </c>
      <c r="B142" s="71" t="s">
        <v>324</v>
      </c>
      <c r="C142" s="71" t="s">
        <v>577</v>
      </c>
      <c r="D142" s="71">
        <v>1781</v>
      </c>
      <c r="E142" s="71">
        <v>1802</v>
      </c>
      <c r="F142" s="71" t="s">
        <v>114</v>
      </c>
      <c r="G142" s="71">
        <v>27889</v>
      </c>
      <c r="H142" s="75" t="s">
        <v>578</v>
      </c>
      <c r="I142" s="71">
        <v>62.03</v>
      </c>
      <c r="J142" s="71">
        <v>-68.099999999999994</v>
      </c>
      <c r="K142" s="73">
        <f t="shared" si="2"/>
        <v>1.0978558761889408</v>
      </c>
      <c r="L142" s="71">
        <v>22</v>
      </c>
      <c r="M142" s="71">
        <v>1</v>
      </c>
      <c r="N142" s="71">
        <v>79</v>
      </c>
      <c r="O142" s="71" t="s">
        <v>232</v>
      </c>
      <c r="P142" s="71" t="s">
        <v>110</v>
      </c>
      <c r="Q142" s="71" t="s">
        <v>111</v>
      </c>
    </row>
    <row r="143" spans="1:17" x14ac:dyDescent="0.25">
      <c r="A143" s="71" t="s">
        <v>79</v>
      </c>
      <c r="B143" s="71" t="s">
        <v>325</v>
      </c>
      <c r="C143" s="71" t="s">
        <v>579</v>
      </c>
      <c r="D143" s="71">
        <v>207</v>
      </c>
      <c r="E143" s="71">
        <v>227</v>
      </c>
      <c r="F143" s="71" t="s">
        <v>114</v>
      </c>
      <c r="G143" s="71">
        <v>100</v>
      </c>
      <c r="H143" s="75" t="s">
        <v>580</v>
      </c>
      <c r="I143" s="71">
        <v>47.16</v>
      </c>
      <c r="J143" s="71">
        <v>-49.26</v>
      </c>
      <c r="K143" s="73">
        <f t="shared" si="2"/>
        <v>1.0445292620865141</v>
      </c>
      <c r="L143" s="71">
        <v>21</v>
      </c>
      <c r="M143" s="71">
        <v>2</v>
      </c>
      <c r="N143" s="71">
        <v>176</v>
      </c>
      <c r="O143" s="71" t="s">
        <v>581</v>
      </c>
      <c r="P143" s="71" t="s">
        <v>110</v>
      </c>
      <c r="Q143" s="71" t="s">
        <v>111</v>
      </c>
    </row>
    <row r="144" spans="1:17" x14ac:dyDescent="0.25">
      <c r="A144" s="71" t="s">
        <v>78</v>
      </c>
      <c r="B144" s="71" t="s">
        <v>334</v>
      </c>
      <c r="C144" s="71" t="s">
        <v>560</v>
      </c>
      <c r="D144" s="71">
        <v>54</v>
      </c>
      <c r="E144" s="71">
        <v>74</v>
      </c>
      <c r="F144" s="71" t="s">
        <v>114</v>
      </c>
      <c r="G144" s="71">
        <v>64</v>
      </c>
      <c r="H144" s="75" t="s">
        <v>582</v>
      </c>
      <c r="I144" s="71">
        <v>63.03</v>
      </c>
      <c r="J144" s="71">
        <v>-44.84</v>
      </c>
      <c r="K144" s="73">
        <f t="shared" si="2"/>
        <v>0.71140726638108842</v>
      </c>
      <c r="L144" s="71">
        <v>21</v>
      </c>
      <c r="M144" s="71">
        <v>9</v>
      </c>
      <c r="N144" s="71">
        <v>165</v>
      </c>
      <c r="O144" s="71" t="s">
        <v>562</v>
      </c>
      <c r="P144" s="71" t="s">
        <v>110</v>
      </c>
      <c r="Q144" s="71" t="s">
        <v>115</v>
      </c>
    </row>
    <row r="145" spans="1:17" x14ac:dyDescent="0.25">
      <c r="A145" s="71" t="s">
        <v>78</v>
      </c>
      <c r="B145" s="71" t="s">
        <v>338</v>
      </c>
      <c r="C145" s="71" t="s">
        <v>583</v>
      </c>
      <c r="D145" s="71">
        <v>1900</v>
      </c>
      <c r="E145" s="71">
        <v>1920</v>
      </c>
      <c r="F145" s="71" t="s">
        <v>114</v>
      </c>
      <c r="G145" s="71">
        <v>64</v>
      </c>
      <c r="H145" s="75" t="s">
        <v>584</v>
      </c>
      <c r="I145" s="71">
        <v>44.33</v>
      </c>
      <c r="J145" s="71">
        <v>-32.200000000000003</v>
      </c>
      <c r="K145" s="73">
        <f t="shared" si="2"/>
        <v>0.7263704037897587</v>
      </c>
      <c r="L145" s="71">
        <v>21</v>
      </c>
      <c r="M145" s="71">
        <v>3</v>
      </c>
      <c r="N145" s="71">
        <v>97</v>
      </c>
      <c r="O145" s="71" t="s">
        <v>585</v>
      </c>
      <c r="P145" s="71" t="s">
        <v>110</v>
      </c>
      <c r="Q145" s="71" t="s">
        <v>111</v>
      </c>
    </row>
    <row r="146" spans="1:17" x14ac:dyDescent="0.25">
      <c r="A146" s="71" t="s">
        <v>78</v>
      </c>
      <c r="B146" s="71" t="s">
        <v>339</v>
      </c>
      <c r="C146" s="71" t="s">
        <v>586</v>
      </c>
      <c r="D146" s="71">
        <v>186</v>
      </c>
      <c r="E146" s="71">
        <v>206</v>
      </c>
      <c r="F146" s="71" t="s">
        <v>109</v>
      </c>
      <c r="G146" s="71">
        <v>81</v>
      </c>
      <c r="H146" s="75" t="s">
        <v>587</v>
      </c>
      <c r="I146" s="71">
        <v>63.1</v>
      </c>
      <c r="J146" s="71">
        <v>-40.590000000000003</v>
      </c>
      <c r="K146" s="73">
        <f t="shared" si="2"/>
        <v>0.64326465927099841</v>
      </c>
      <c r="L146" s="71">
        <v>21</v>
      </c>
      <c r="M146" s="71">
        <v>13</v>
      </c>
      <c r="N146" s="71">
        <v>84</v>
      </c>
      <c r="O146" s="71" t="s">
        <v>425</v>
      </c>
      <c r="P146" s="71" t="s">
        <v>110</v>
      </c>
      <c r="Q146" s="71" t="s">
        <v>134</v>
      </c>
    </row>
    <row r="147" spans="1:17" x14ac:dyDescent="0.25">
      <c r="A147" s="71" t="s">
        <v>78</v>
      </c>
      <c r="B147" s="71" t="s">
        <v>340</v>
      </c>
      <c r="C147" s="71" t="s">
        <v>588</v>
      </c>
      <c r="D147" s="71">
        <v>101</v>
      </c>
      <c r="E147" s="71">
        <v>122</v>
      </c>
      <c r="F147" s="71" t="s">
        <v>109</v>
      </c>
      <c r="G147" s="71">
        <v>81</v>
      </c>
      <c r="H147" s="75" t="s">
        <v>589</v>
      </c>
      <c r="I147" s="71">
        <v>59.18</v>
      </c>
      <c r="J147" s="71">
        <v>-39.590000000000003</v>
      </c>
      <c r="K147" s="73">
        <f t="shared" si="2"/>
        <v>0.66897600540723223</v>
      </c>
      <c r="L147" s="71">
        <v>22</v>
      </c>
      <c r="M147" s="71">
        <v>4</v>
      </c>
      <c r="N147" s="71">
        <v>98</v>
      </c>
      <c r="O147" s="71" t="s">
        <v>590</v>
      </c>
      <c r="P147" s="71" t="s">
        <v>110</v>
      </c>
      <c r="Q147" s="71" t="s">
        <v>134</v>
      </c>
    </row>
    <row r="148" spans="1:17" x14ac:dyDescent="0.25">
      <c r="A148" s="71" t="s">
        <v>79</v>
      </c>
      <c r="B148" s="71" t="s">
        <v>341</v>
      </c>
      <c r="C148" s="71" t="s">
        <v>591</v>
      </c>
      <c r="D148" s="71">
        <v>155</v>
      </c>
      <c r="E148" s="71">
        <v>176</v>
      </c>
      <c r="F148" s="71" t="s">
        <v>114</v>
      </c>
      <c r="G148" s="71">
        <v>49</v>
      </c>
      <c r="H148" s="75" t="s">
        <v>592</v>
      </c>
      <c r="I148" s="71">
        <v>65.38</v>
      </c>
      <c r="J148" s="71">
        <v>-46.41</v>
      </c>
      <c r="K148" s="73">
        <f t="shared" si="2"/>
        <v>0.70985010706638119</v>
      </c>
      <c r="L148" s="71">
        <v>22</v>
      </c>
      <c r="M148" s="71">
        <v>16</v>
      </c>
      <c r="N148" s="71">
        <v>78</v>
      </c>
      <c r="O148" s="71" t="s">
        <v>289</v>
      </c>
      <c r="P148" s="71" t="s">
        <v>110</v>
      </c>
      <c r="Q148" s="71" t="s">
        <v>111</v>
      </c>
    </row>
    <row r="149" spans="1:17" x14ac:dyDescent="0.25">
      <c r="A149" s="71" t="s">
        <v>78</v>
      </c>
      <c r="B149" s="71" t="s">
        <v>342</v>
      </c>
      <c r="C149" s="71" t="s">
        <v>593</v>
      </c>
      <c r="D149" s="71">
        <v>504</v>
      </c>
      <c r="E149" s="71">
        <v>524</v>
      </c>
      <c r="F149" s="71" t="s">
        <v>109</v>
      </c>
      <c r="G149" s="71">
        <v>64</v>
      </c>
      <c r="H149" s="75" t="s">
        <v>594</v>
      </c>
      <c r="I149" s="71">
        <v>41.01</v>
      </c>
      <c r="J149" s="71">
        <v>-50.21</v>
      </c>
      <c r="K149" s="73">
        <f t="shared" si="2"/>
        <v>1.2243355279200197</v>
      </c>
      <c r="L149" s="71">
        <v>21</v>
      </c>
      <c r="M149" s="71">
        <v>3</v>
      </c>
      <c r="N149" s="71">
        <v>139</v>
      </c>
      <c r="O149" s="71" t="s">
        <v>595</v>
      </c>
      <c r="P149" s="71" t="s">
        <v>110</v>
      </c>
      <c r="Q149" s="71" t="s">
        <v>111</v>
      </c>
    </row>
    <row r="150" spans="1:17" x14ac:dyDescent="0.25">
      <c r="A150" s="71" t="s">
        <v>78</v>
      </c>
      <c r="B150" s="71" t="s">
        <v>342</v>
      </c>
      <c r="C150" s="71" t="s">
        <v>596</v>
      </c>
      <c r="D150" s="71">
        <v>133</v>
      </c>
      <c r="E150" s="71">
        <v>153</v>
      </c>
      <c r="F150" s="71" t="s">
        <v>109</v>
      </c>
      <c r="G150" s="71">
        <v>64</v>
      </c>
      <c r="H150" s="75" t="s">
        <v>594</v>
      </c>
      <c r="I150" s="71">
        <v>49</v>
      </c>
      <c r="J150" s="71">
        <v>-53.63</v>
      </c>
      <c r="K150" s="73">
        <f t="shared" si="2"/>
        <v>1.0944897959183675</v>
      </c>
      <c r="L150" s="71">
        <v>21</v>
      </c>
      <c r="M150" s="71">
        <v>3</v>
      </c>
      <c r="N150" s="71">
        <v>100</v>
      </c>
      <c r="O150" s="71" t="s">
        <v>597</v>
      </c>
      <c r="P150" s="71" t="s">
        <v>110</v>
      </c>
      <c r="Q150" s="71" t="s">
        <v>111</v>
      </c>
    </row>
    <row r="151" spans="1:17" x14ac:dyDescent="0.25">
      <c r="A151" s="71" t="s">
        <v>79</v>
      </c>
      <c r="B151" s="71" t="s">
        <v>344</v>
      </c>
      <c r="C151" s="71" t="s">
        <v>598</v>
      </c>
      <c r="D151" s="71">
        <v>1</v>
      </c>
      <c r="E151" s="71">
        <v>21</v>
      </c>
      <c r="F151" s="71" t="s">
        <v>114</v>
      </c>
      <c r="G151" s="71">
        <v>49</v>
      </c>
      <c r="H151" s="75" t="s">
        <v>599</v>
      </c>
      <c r="I151" s="71">
        <v>35.53</v>
      </c>
      <c r="J151" s="71">
        <v>-60.92</v>
      </c>
      <c r="K151" s="73">
        <f t="shared" si="2"/>
        <v>1.7146073740500984</v>
      </c>
      <c r="L151" s="71">
        <v>21</v>
      </c>
      <c r="M151" s="71">
        <v>2</v>
      </c>
      <c r="N151" s="71">
        <v>76</v>
      </c>
      <c r="O151" s="71" t="s">
        <v>146</v>
      </c>
      <c r="P151" s="71" t="s">
        <v>110</v>
      </c>
      <c r="Q151" s="71" t="s">
        <v>111</v>
      </c>
    </row>
    <row r="152" spans="1:17" x14ac:dyDescent="0.25">
      <c r="A152" s="71" t="s">
        <v>78</v>
      </c>
      <c r="B152" s="71" t="s">
        <v>345</v>
      </c>
      <c r="C152" s="71" t="s">
        <v>600</v>
      </c>
      <c r="D152" s="71">
        <v>1883</v>
      </c>
      <c r="E152" s="71">
        <v>1903</v>
      </c>
      <c r="F152" s="71" t="s">
        <v>114</v>
      </c>
      <c r="G152" s="71">
        <v>256</v>
      </c>
      <c r="H152" s="75" t="s">
        <v>601</v>
      </c>
      <c r="I152" s="71">
        <v>33.33</v>
      </c>
      <c r="J152" s="71">
        <v>-27.05</v>
      </c>
      <c r="K152" s="73">
        <f t="shared" si="2"/>
        <v>0.81158115811581166</v>
      </c>
      <c r="L152" s="71">
        <v>21</v>
      </c>
      <c r="M152" s="71">
        <v>2</v>
      </c>
      <c r="N152" s="71">
        <v>78</v>
      </c>
      <c r="O152" s="71" t="s">
        <v>602</v>
      </c>
      <c r="P152" s="71" t="s">
        <v>110</v>
      </c>
      <c r="Q152" s="71" t="s">
        <v>115</v>
      </c>
    </row>
    <row r="153" spans="1:17" x14ac:dyDescent="0.25">
      <c r="A153" s="71" t="s">
        <v>78</v>
      </c>
      <c r="B153" s="71" t="s">
        <v>346</v>
      </c>
      <c r="C153" s="71" t="s">
        <v>603</v>
      </c>
      <c r="D153" s="71">
        <v>151</v>
      </c>
      <c r="E153" s="71">
        <v>171</v>
      </c>
      <c r="F153" s="71" t="s">
        <v>114</v>
      </c>
      <c r="G153" s="71">
        <v>36</v>
      </c>
      <c r="H153" s="75" t="s">
        <v>604</v>
      </c>
      <c r="I153" s="71">
        <v>33.33</v>
      </c>
      <c r="J153" s="71">
        <v>-55.7</v>
      </c>
      <c r="K153" s="73">
        <f t="shared" si="2"/>
        <v>1.6711671167116713</v>
      </c>
      <c r="L153" s="71">
        <v>21</v>
      </c>
      <c r="M153" s="71">
        <v>1</v>
      </c>
      <c r="N153" s="71">
        <v>135</v>
      </c>
      <c r="O153" s="71" t="s">
        <v>605</v>
      </c>
      <c r="P153" s="71" t="s">
        <v>110</v>
      </c>
      <c r="Q153" s="71" t="s">
        <v>111</v>
      </c>
    </row>
    <row r="154" spans="1:17" x14ac:dyDescent="0.25">
      <c r="A154" s="71" t="s">
        <v>79</v>
      </c>
      <c r="B154" s="71" t="s">
        <v>350</v>
      </c>
      <c r="C154" s="71" t="s">
        <v>606</v>
      </c>
      <c r="D154" s="71">
        <v>722</v>
      </c>
      <c r="E154" s="71">
        <v>743</v>
      </c>
      <c r="F154" s="71" t="s">
        <v>109</v>
      </c>
      <c r="G154" s="71">
        <v>1936</v>
      </c>
      <c r="H154" s="75" t="s">
        <v>607</v>
      </c>
      <c r="I154" s="71">
        <v>43.75</v>
      </c>
      <c r="J154" s="71">
        <v>-31.35</v>
      </c>
      <c r="K154" s="73">
        <f t="shared" si="2"/>
        <v>0.71657142857142864</v>
      </c>
      <c r="L154" s="71">
        <v>22</v>
      </c>
      <c r="M154" s="71">
        <v>1</v>
      </c>
      <c r="N154" s="71">
        <v>96</v>
      </c>
      <c r="O154" s="71" t="s">
        <v>608</v>
      </c>
      <c r="P154" s="71" t="s">
        <v>110</v>
      </c>
      <c r="Q154" s="71" t="s">
        <v>111</v>
      </c>
    </row>
    <row r="155" spans="1:17" x14ac:dyDescent="0.25">
      <c r="A155" s="71" t="s">
        <v>78</v>
      </c>
      <c r="B155" s="71" t="s">
        <v>350</v>
      </c>
      <c r="C155" s="71" t="s">
        <v>606</v>
      </c>
      <c r="D155" s="71">
        <v>722</v>
      </c>
      <c r="E155" s="71">
        <v>743</v>
      </c>
      <c r="F155" s="71" t="s">
        <v>109</v>
      </c>
      <c r="G155" s="71">
        <v>1600</v>
      </c>
      <c r="H155" s="75" t="s">
        <v>607</v>
      </c>
      <c r="I155" s="71">
        <v>43.75</v>
      </c>
      <c r="J155" s="71">
        <v>-31.35</v>
      </c>
      <c r="K155" s="73">
        <f t="shared" si="2"/>
        <v>0.71657142857142864</v>
      </c>
      <c r="L155" s="71">
        <v>22</v>
      </c>
      <c r="M155" s="71">
        <v>1</v>
      </c>
      <c r="N155" s="71">
        <v>96</v>
      </c>
      <c r="O155" s="71" t="s">
        <v>608</v>
      </c>
      <c r="P155" s="71" t="s">
        <v>110</v>
      </c>
      <c r="Q155" s="71" t="s">
        <v>131</v>
      </c>
    </row>
    <row r="156" spans="1:17" x14ac:dyDescent="0.25">
      <c r="A156" s="71" t="s">
        <v>79</v>
      </c>
      <c r="B156" s="71" t="s">
        <v>351</v>
      </c>
      <c r="C156" s="71" t="s">
        <v>609</v>
      </c>
      <c r="D156" s="71">
        <v>23</v>
      </c>
      <c r="E156" s="71">
        <v>43</v>
      </c>
      <c r="F156" s="71" t="s">
        <v>114</v>
      </c>
      <c r="G156" s="71">
        <v>100</v>
      </c>
      <c r="H156" s="75" t="s">
        <v>610</v>
      </c>
      <c r="I156" s="71">
        <v>40.78</v>
      </c>
      <c r="J156" s="71">
        <v>-62.71</v>
      </c>
      <c r="K156" s="73">
        <f t="shared" si="2"/>
        <v>1.5377636096125551</v>
      </c>
      <c r="L156" s="71">
        <v>21</v>
      </c>
      <c r="M156" s="71">
        <v>4</v>
      </c>
      <c r="N156" s="71">
        <v>206</v>
      </c>
      <c r="O156" s="71" t="s">
        <v>611</v>
      </c>
      <c r="P156" s="71" t="s">
        <v>110</v>
      </c>
      <c r="Q156" s="71" t="s">
        <v>111</v>
      </c>
    </row>
    <row r="157" spans="1:17" x14ac:dyDescent="0.25">
      <c r="A157" s="71" t="s">
        <v>79</v>
      </c>
      <c r="B157" s="71" t="s">
        <v>352</v>
      </c>
      <c r="C157" s="71" t="s">
        <v>612</v>
      </c>
      <c r="D157" s="71">
        <v>235</v>
      </c>
      <c r="E157" s="71">
        <v>255</v>
      </c>
      <c r="F157" s="71" t="s">
        <v>109</v>
      </c>
      <c r="G157" s="71">
        <v>196</v>
      </c>
      <c r="H157" s="75" t="s">
        <v>613</v>
      </c>
      <c r="I157" s="71">
        <v>29.13</v>
      </c>
      <c r="J157" s="71">
        <v>-34.75</v>
      </c>
      <c r="K157" s="73">
        <f t="shared" si="2"/>
        <v>1.1929282526604874</v>
      </c>
      <c r="L157" s="71">
        <v>21</v>
      </c>
      <c r="M157" s="71">
        <v>1</v>
      </c>
      <c r="N157" s="71">
        <v>206</v>
      </c>
      <c r="O157" s="71" t="s">
        <v>614</v>
      </c>
      <c r="P157" s="71" t="s">
        <v>110</v>
      </c>
      <c r="Q157" s="71" t="s">
        <v>111</v>
      </c>
    </row>
    <row r="158" spans="1:17" x14ac:dyDescent="0.25">
      <c r="A158" s="71" t="s">
        <v>78</v>
      </c>
      <c r="B158" s="71" t="s">
        <v>352</v>
      </c>
      <c r="C158" s="71" t="s">
        <v>612</v>
      </c>
      <c r="D158" s="71">
        <v>235</v>
      </c>
      <c r="E158" s="71">
        <v>255</v>
      </c>
      <c r="F158" s="71" t="s">
        <v>109</v>
      </c>
      <c r="G158" s="71">
        <v>1521</v>
      </c>
      <c r="H158" s="75" t="s">
        <v>613</v>
      </c>
      <c r="I158" s="71">
        <v>29.13</v>
      </c>
      <c r="J158" s="71">
        <v>-34.75</v>
      </c>
      <c r="K158" s="73">
        <f t="shared" si="2"/>
        <v>1.1929282526604874</v>
      </c>
      <c r="L158" s="71">
        <v>21</v>
      </c>
      <c r="M158" s="71">
        <v>1</v>
      </c>
      <c r="N158" s="71">
        <v>206</v>
      </c>
      <c r="O158" s="71" t="s">
        <v>614</v>
      </c>
      <c r="P158" s="71" t="s">
        <v>110</v>
      </c>
      <c r="Q158" s="71" t="s">
        <v>111</v>
      </c>
    </row>
    <row r="159" spans="1:17" x14ac:dyDescent="0.25">
      <c r="A159" s="71" t="s">
        <v>78</v>
      </c>
      <c r="B159" s="71" t="s">
        <v>354</v>
      </c>
      <c r="C159" s="71" t="s">
        <v>615</v>
      </c>
      <c r="D159" s="71">
        <v>72</v>
      </c>
      <c r="E159" s="71">
        <v>92</v>
      </c>
      <c r="F159" s="71" t="s">
        <v>109</v>
      </c>
      <c r="G159" s="71">
        <v>64</v>
      </c>
      <c r="H159" s="75" t="s">
        <v>616</v>
      </c>
      <c r="I159" s="71">
        <v>42.92</v>
      </c>
      <c r="J159" s="71">
        <v>-70.989999999999995</v>
      </c>
      <c r="K159" s="73">
        <f t="shared" si="2"/>
        <v>1.6540074557315936</v>
      </c>
      <c r="L159" s="71">
        <v>21</v>
      </c>
      <c r="M159" s="71">
        <v>3</v>
      </c>
      <c r="N159" s="71">
        <v>212</v>
      </c>
      <c r="O159" s="71" t="s">
        <v>617</v>
      </c>
      <c r="P159" s="71" t="s">
        <v>110</v>
      </c>
      <c r="Q159" s="71" t="s">
        <v>111</v>
      </c>
    </row>
    <row r="160" spans="1:17" x14ac:dyDescent="0.25">
      <c r="A160" s="71" t="s">
        <v>79</v>
      </c>
      <c r="B160" s="71" t="s">
        <v>355</v>
      </c>
      <c r="C160" s="71" t="s">
        <v>618</v>
      </c>
      <c r="D160" s="71">
        <v>237</v>
      </c>
      <c r="E160" s="71">
        <v>257</v>
      </c>
      <c r="F160" s="71" t="s">
        <v>109</v>
      </c>
      <c r="G160" s="71">
        <v>441</v>
      </c>
      <c r="H160" s="75" t="s">
        <v>619</v>
      </c>
      <c r="I160" s="71">
        <v>29.63</v>
      </c>
      <c r="J160" s="71">
        <v>-49.81</v>
      </c>
      <c r="K160" s="73">
        <f t="shared" si="2"/>
        <v>1.6810664866689167</v>
      </c>
      <c r="L160" s="71">
        <v>21</v>
      </c>
      <c r="M160" s="71">
        <v>5</v>
      </c>
      <c r="N160" s="71">
        <v>108</v>
      </c>
      <c r="O160" s="71" t="s">
        <v>232</v>
      </c>
      <c r="P160" s="71" t="s">
        <v>110</v>
      </c>
      <c r="Q160" s="71" t="s">
        <v>111</v>
      </c>
    </row>
    <row r="161" spans="1:17" x14ac:dyDescent="0.25">
      <c r="A161" s="71" t="s">
        <v>79</v>
      </c>
      <c r="B161" s="71" t="s">
        <v>355</v>
      </c>
      <c r="C161" s="71" t="s">
        <v>620</v>
      </c>
      <c r="D161" s="71">
        <v>96</v>
      </c>
      <c r="E161" s="71">
        <v>116</v>
      </c>
      <c r="F161" s="71" t="s">
        <v>109</v>
      </c>
      <c r="G161" s="71">
        <v>441</v>
      </c>
      <c r="H161" s="75" t="s">
        <v>619</v>
      </c>
      <c r="I161" s="71">
        <v>31.5</v>
      </c>
      <c r="J161" s="71">
        <v>-47.71</v>
      </c>
      <c r="K161" s="73">
        <f t="shared" si="2"/>
        <v>1.5146031746031747</v>
      </c>
      <c r="L161" s="71">
        <v>21</v>
      </c>
      <c r="M161" s="71">
        <v>5</v>
      </c>
      <c r="N161" s="71">
        <v>127</v>
      </c>
      <c r="O161" s="71" t="s">
        <v>621</v>
      </c>
      <c r="P161" s="71" t="s">
        <v>110</v>
      </c>
      <c r="Q161" s="71" t="s">
        <v>111</v>
      </c>
    </row>
    <row r="162" spans="1:17" x14ac:dyDescent="0.25">
      <c r="A162" s="71" t="s">
        <v>78</v>
      </c>
      <c r="B162" s="71" t="s">
        <v>356</v>
      </c>
      <c r="C162" s="71" t="s">
        <v>622</v>
      </c>
      <c r="D162" s="71">
        <v>219</v>
      </c>
      <c r="E162" s="71">
        <v>239</v>
      </c>
      <c r="F162" s="71" t="s">
        <v>114</v>
      </c>
      <c r="G162" s="71">
        <v>25</v>
      </c>
      <c r="H162" s="75" t="s">
        <v>623</v>
      </c>
      <c r="I162" s="71">
        <v>37.74</v>
      </c>
      <c r="J162" s="71">
        <v>-25.47</v>
      </c>
      <c r="K162" s="73">
        <f t="shared" si="2"/>
        <v>0.67488076311605716</v>
      </c>
      <c r="L162" s="71">
        <v>21</v>
      </c>
      <c r="M162" s="71">
        <v>2</v>
      </c>
      <c r="N162" s="71">
        <v>159</v>
      </c>
      <c r="O162" s="71" t="s">
        <v>361</v>
      </c>
      <c r="P162" s="71" t="s">
        <v>110</v>
      </c>
      <c r="Q162" s="71" t="s">
        <v>131</v>
      </c>
    </row>
    <row r="163" spans="1:17" x14ac:dyDescent="0.25">
      <c r="A163" s="71" t="s">
        <v>78</v>
      </c>
      <c r="B163" s="71" t="s">
        <v>357</v>
      </c>
      <c r="C163" s="71" t="s">
        <v>624</v>
      </c>
      <c r="D163" s="71">
        <v>125</v>
      </c>
      <c r="E163" s="71">
        <v>145</v>
      </c>
      <c r="F163" s="71" t="s">
        <v>109</v>
      </c>
      <c r="G163" s="71">
        <v>36</v>
      </c>
      <c r="H163" s="75" t="s">
        <v>625</v>
      </c>
      <c r="I163" s="71">
        <v>36.36</v>
      </c>
      <c r="J163" s="71">
        <v>-30.6</v>
      </c>
      <c r="K163" s="73">
        <f t="shared" si="2"/>
        <v>0.84158415841584167</v>
      </c>
      <c r="L163" s="71">
        <v>21</v>
      </c>
      <c r="M163" s="71">
        <v>1</v>
      </c>
      <c r="N163" s="71">
        <v>99</v>
      </c>
      <c r="O163" s="71" t="s">
        <v>510</v>
      </c>
      <c r="P163" s="71" t="s">
        <v>110</v>
      </c>
      <c r="Q163" s="71" t="s">
        <v>111</v>
      </c>
    </row>
    <row r="164" spans="1:17" x14ac:dyDescent="0.25">
      <c r="A164" s="71" t="s">
        <v>78</v>
      </c>
      <c r="B164" s="71" t="s">
        <v>358</v>
      </c>
      <c r="C164" s="71" t="s">
        <v>626</v>
      </c>
      <c r="D164" s="71">
        <v>2044</v>
      </c>
      <c r="E164" s="71">
        <v>2064</v>
      </c>
      <c r="F164" s="71" t="s">
        <v>109</v>
      </c>
      <c r="G164" s="71">
        <v>25</v>
      </c>
      <c r="H164" s="75" t="s">
        <v>627</v>
      </c>
      <c r="I164" s="71">
        <v>60.76</v>
      </c>
      <c r="J164" s="71">
        <v>-51.39</v>
      </c>
      <c r="K164" s="73">
        <f t="shared" si="2"/>
        <v>0.84578670177748527</v>
      </c>
      <c r="L164" s="71">
        <v>21</v>
      </c>
      <c r="M164" s="71">
        <v>7</v>
      </c>
      <c r="N164" s="71">
        <v>79</v>
      </c>
      <c r="O164" s="71" t="s">
        <v>628</v>
      </c>
      <c r="P164" s="71" t="s">
        <v>110</v>
      </c>
      <c r="Q164" s="71" t="s">
        <v>111</v>
      </c>
    </row>
    <row r="165" spans="1:17" x14ac:dyDescent="0.25">
      <c r="A165" s="71" t="s">
        <v>78</v>
      </c>
      <c r="B165" s="71" t="s">
        <v>358</v>
      </c>
      <c r="C165" s="71" t="s">
        <v>629</v>
      </c>
      <c r="D165" s="71">
        <v>156</v>
      </c>
      <c r="E165" s="71">
        <v>176</v>
      </c>
      <c r="F165" s="71" t="s">
        <v>114</v>
      </c>
      <c r="G165" s="71">
        <v>25</v>
      </c>
      <c r="H165" s="75" t="s">
        <v>627</v>
      </c>
      <c r="I165" s="71">
        <v>61</v>
      </c>
      <c r="J165" s="71">
        <v>-44.1</v>
      </c>
      <c r="K165" s="73">
        <f t="shared" si="2"/>
        <v>0.72295081967213115</v>
      </c>
      <c r="L165" s="71">
        <v>21</v>
      </c>
      <c r="M165" s="71">
        <v>7</v>
      </c>
      <c r="N165" s="71">
        <v>100</v>
      </c>
      <c r="O165" s="71" t="s">
        <v>481</v>
      </c>
      <c r="P165" s="71" t="s">
        <v>110</v>
      </c>
      <c r="Q165" s="71" t="s">
        <v>131</v>
      </c>
    </row>
    <row r="166" spans="1:17" x14ac:dyDescent="0.25">
      <c r="A166" s="71" t="s">
        <v>78</v>
      </c>
      <c r="B166" s="71" t="s">
        <v>359</v>
      </c>
      <c r="C166" s="71" t="s">
        <v>630</v>
      </c>
      <c r="D166" s="71">
        <v>1458</v>
      </c>
      <c r="E166" s="71">
        <v>1478</v>
      </c>
      <c r="F166" s="71" t="s">
        <v>114</v>
      </c>
      <c r="G166" s="71">
        <v>49</v>
      </c>
      <c r="H166" s="75" t="s">
        <v>631</v>
      </c>
      <c r="I166" s="71">
        <v>42.99</v>
      </c>
      <c r="J166" s="71">
        <v>-26.82</v>
      </c>
      <c r="K166" s="73">
        <f t="shared" si="2"/>
        <v>0.62386601535240749</v>
      </c>
      <c r="L166" s="71">
        <v>21</v>
      </c>
      <c r="M166" s="71">
        <v>1</v>
      </c>
      <c r="N166" s="71">
        <v>107</v>
      </c>
      <c r="O166" s="71" t="s">
        <v>563</v>
      </c>
      <c r="P166" s="71" t="s">
        <v>632</v>
      </c>
      <c r="Q166" s="71" t="s">
        <v>115</v>
      </c>
    </row>
    <row r="167" spans="1:17" x14ac:dyDescent="0.25">
      <c r="A167" s="71" t="s">
        <v>79</v>
      </c>
      <c r="B167" s="71" t="s">
        <v>360</v>
      </c>
      <c r="C167" s="71" t="s">
        <v>633</v>
      </c>
      <c r="D167" s="71">
        <v>1673</v>
      </c>
      <c r="E167" s="71">
        <v>1693</v>
      </c>
      <c r="F167" s="71" t="s">
        <v>114</v>
      </c>
      <c r="G167" s="71">
        <v>400</v>
      </c>
      <c r="H167" s="75" t="s">
        <v>634</v>
      </c>
      <c r="I167" s="71">
        <v>41.3</v>
      </c>
      <c r="J167" s="71">
        <v>-32.07</v>
      </c>
      <c r="K167" s="73">
        <f t="shared" si="2"/>
        <v>0.77651331719128336</v>
      </c>
      <c r="L167" s="71">
        <v>21</v>
      </c>
      <c r="M167" s="71">
        <v>3</v>
      </c>
      <c r="N167" s="71">
        <v>92</v>
      </c>
      <c r="O167" s="71" t="s">
        <v>635</v>
      </c>
      <c r="P167" s="71" t="s">
        <v>110</v>
      </c>
      <c r="Q167" s="71" t="s">
        <v>111</v>
      </c>
    </row>
    <row r="168" spans="1:17" x14ac:dyDescent="0.25">
      <c r="A168" s="71" t="s">
        <v>79</v>
      </c>
      <c r="B168" s="71" t="s">
        <v>362</v>
      </c>
      <c r="C168" s="71" t="s">
        <v>636</v>
      </c>
      <c r="D168" s="71">
        <v>206</v>
      </c>
      <c r="E168" s="71">
        <v>226</v>
      </c>
      <c r="F168" s="71" t="s">
        <v>109</v>
      </c>
      <c r="G168" s="71">
        <v>64</v>
      </c>
      <c r="H168" s="75" t="s">
        <v>637</v>
      </c>
      <c r="I168" s="71">
        <v>52.21</v>
      </c>
      <c r="J168" s="71">
        <v>-40.72</v>
      </c>
      <c r="K168" s="73">
        <f t="shared" si="2"/>
        <v>0.77992721700823597</v>
      </c>
      <c r="L168" s="71">
        <v>21</v>
      </c>
      <c r="M168" s="71">
        <v>8</v>
      </c>
      <c r="N168" s="71">
        <v>113</v>
      </c>
      <c r="O168" s="71" t="s">
        <v>638</v>
      </c>
      <c r="P168" s="71" t="s">
        <v>110</v>
      </c>
      <c r="Q168" s="71" t="s">
        <v>111</v>
      </c>
    </row>
    <row r="169" spans="1:17" x14ac:dyDescent="0.25">
      <c r="A169" s="71" t="s">
        <v>79</v>
      </c>
      <c r="B169" s="71" t="s">
        <v>363</v>
      </c>
      <c r="C169" s="71" t="s">
        <v>639</v>
      </c>
      <c r="D169" s="71">
        <v>1626</v>
      </c>
      <c r="E169" s="71">
        <v>1646</v>
      </c>
      <c r="F169" s="71" t="s">
        <v>109</v>
      </c>
      <c r="G169" s="71">
        <v>121</v>
      </c>
      <c r="H169" s="75" t="s">
        <v>640</v>
      </c>
      <c r="I169" s="71">
        <v>36.450000000000003</v>
      </c>
      <c r="J169" s="71">
        <v>-59.16</v>
      </c>
      <c r="K169" s="73">
        <f t="shared" si="2"/>
        <v>1.6230452674897118</v>
      </c>
      <c r="L169" s="71">
        <v>21</v>
      </c>
      <c r="M169" s="71">
        <v>2</v>
      </c>
      <c r="N169" s="71">
        <v>203</v>
      </c>
      <c r="O169" s="71" t="s">
        <v>641</v>
      </c>
      <c r="P169" s="71" t="s">
        <v>110</v>
      </c>
      <c r="Q169" s="71" t="s">
        <v>111</v>
      </c>
    </row>
    <row r="170" spans="1:17" x14ac:dyDescent="0.25">
      <c r="A170" s="71" t="s">
        <v>78</v>
      </c>
      <c r="B170" s="71" t="s">
        <v>364</v>
      </c>
      <c r="C170" s="71" t="s">
        <v>642</v>
      </c>
      <c r="D170" s="71">
        <v>63</v>
      </c>
      <c r="E170" s="71">
        <v>83</v>
      </c>
      <c r="F170" s="71" t="s">
        <v>109</v>
      </c>
      <c r="G170" s="71">
        <v>64</v>
      </c>
      <c r="H170" s="75" t="s">
        <v>643</v>
      </c>
      <c r="I170" s="71">
        <v>44.14</v>
      </c>
      <c r="J170" s="71">
        <v>-29.73</v>
      </c>
      <c r="K170" s="73">
        <f t="shared" si="2"/>
        <v>0.67353874037154504</v>
      </c>
      <c r="L170" s="71">
        <v>21</v>
      </c>
      <c r="M170" s="71">
        <v>3</v>
      </c>
      <c r="N170" s="71">
        <v>111</v>
      </c>
      <c r="O170" s="71" t="s">
        <v>644</v>
      </c>
      <c r="P170" s="71" t="s">
        <v>110</v>
      </c>
      <c r="Q170" s="71" t="s">
        <v>134</v>
      </c>
    </row>
    <row r="171" spans="1:17" x14ac:dyDescent="0.25">
      <c r="A171" s="71" t="s">
        <v>78</v>
      </c>
      <c r="B171" s="71" t="s">
        <v>365</v>
      </c>
      <c r="C171" s="71" t="s">
        <v>645</v>
      </c>
      <c r="D171" s="71">
        <v>207</v>
      </c>
      <c r="E171" s="71">
        <v>227</v>
      </c>
      <c r="F171" s="71" t="s">
        <v>114</v>
      </c>
      <c r="G171" s="71">
        <v>81</v>
      </c>
      <c r="H171" s="75" t="s">
        <v>646</v>
      </c>
      <c r="I171" s="71">
        <v>40.96</v>
      </c>
      <c r="J171" s="71">
        <v>-34.33</v>
      </c>
      <c r="K171" s="73">
        <f t="shared" si="2"/>
        <v>0.83813476562499989</v>
      </c>
      <c r="L171" s="71">
        <v>21</v>
      </c>
      <c r="M171" s="71">
        <v>3</v>
      </c>
      <c r="N171" s="71">
        <v>83</v>
      </c>
      <c r="O171" s="71" t="s">
        <v>647</v>
      </c>
      <c r="P171" s="71" t="s">
        <v>110</v>
      </c>
      <c r="Q171" s="71" t="s">
        <v>111</v>
      </c>
    </row>
    <row r="172" spans="1:17" x14ac:dyDescent="0.25">
      <c r="A172" s="71" t="s">
        <v>79</v>
      </c>
      <c r="B172" s="71" t="s">
        <v>366</v>
      </c>
      <c r="C172" s="71" t="s">
        <v>648</v>
      </c>
      <c r="D172" s="71">
        <v>204</v>
      </c>
      <c r="E172" s="71">
        <v>224</v>
      </c>
      <c r="F172" s="71" t="s">
        <v>114</v>
      </c>
      <c r="G172" s="71">
        <v>121</v>
      </c>
      <c r="H172" s="75" t="s">
        <v>649</v>
      </c>
      <c r="I172" s="71">
        <v>63.2</v>
      </c>
      <c r="J172" s="71">
        <v>-48.64</v>
      </c>
      <c r="K172" s="73">
        <f t="shared" si="2"/>
        <v>0.76962025316455696</v>
      </c>
      <c r="L172" s="71">
        <v>21</v>
      </c>
      <c r="M172" s="71">
        <v>2</v>
      </c>
      <c r="N172" s="71">
        <v>125</v>
      </c>
      <c r="O172" s="71" t="s">
        <v>566</v>
      </c>
      <c r="P172" s="71" t="s">
        <v>110</v>
      </c>
      <c r="Q172" s="71" t="s">
        <v>111</v>
      </c>
    </row>
    <row r="173" spans="1:17" x14ac:dyDescent="0.25">
      <c r="A173" s="71" t="s">
        <v>79</v>
      </c>
      <c r="B173" s="71" t="s">
        <v>367</v>
      </c>
      <c r="C173" s="71" t="s">
        <v>650</v>
      </c>
      <c r="D173" s="71">
        <v>353</v>
      </c>
      <c r="E173" s="71">
        <v>373</v>
      </c>
      <c r="F173" s="71" t="s">
        <v>114</v>
      </c>
      <c r="G173" s="71">
        <v>25</v>
      </c>
      <c r="H173" s="75" t="s">
        <v>651</v>
      </c>
      <c r="I173" s="71">
        <v>45.78</v>
      </c>
      <c r="J173" s="71">
        <v>-51.44</v>
      </c>
      <c r="K173" s="73">
        <f t="shared" si="2"/>
        <v>1.1236347750109217</v>
      </c>
      <c r="L173" s="71">
        <v>21</v>
      </c>
      <c r="M173" s="71">
        <v>1</v>
      </c>
      <c r="N173" s="71">
        <v>83</v>
      </c>
      <c r="O173" s="71" t="s">
        <v>421</v>
      </c>
      <c r="P173" s="71" t="s">
        <v>110</v>
      </c>
      <c r="Q173" s="71" t="s">
        <v>111</v>
      </c>
    </row>
    <row r="174" spans="1:17" x14ac:dyDescent="0.25">
      <c r="A174" s="71" t="s">
        <v>78</v>
      </c>
      <c r="B174" s="71" t="s">
        <v>368</v>
      </c>
      <c r="C174" s="71" t="s">
        <v>652</v>
      </c>
      <c r="D174" s="71">
        <v>1992</v>
      </c>
      <c r="E174" s="71">
        <v>2012</v>
      </c>
      <c r="F174" s="71" t="s">
        <v>114</v>
      </c>
      <c r="G174" s="71">
        <v>400</v>
      </c>
      <c r="H174" s="75" t="s">
        <v>653</v>
      </c>
      <c r="I174" s="71">
        <v>41.56</v>
      </c>
      <c r="J174" s="71">
        <v>-31.29</v>
      </c>
      <c r="K174" s="73">
        <f t="shared" si="2"/>
        <v>0.75288739172281038</v>
      </c>
      <c r="L174" s="71">
        <v>21</v>
      </c>
      <c r="M174" s="71">
        <v>1</v>
      </c>
      <c r="N174" s="71">
        <v>77</v>
      </c>
      <c r="O174" s="71" t="s">
        <v>654</v>
      </c>
      <c r="P174" s="71" t="s">
        <v>655</v>
      </c>
      <c r="Q174" s="71" t="s">
        <v>111</v>
      </c>
    </row>
    <row r="175" spans="1:17" x14ac:dyDescent="0.25">
      <c r="A175" s="71" t="s">
        <v>79</v>
      </c>
      <c r="B175" s="71" t="s">
        <v>369</v>
      </c>
      <c r="C175" s="71" t="s">
        <v>656</v>
      </c>
      <c r="D175" s="71">
        <v>356</v>
      </c>
      <c r="E175" s="71">
        <v>376</v>
      </c>
      <c r="F175" s="71" t="s">
        <v>114</v>
      </c>
      <c r="G175" s="71">
        <v>256</v>
      </c>
      <c r="H175" s="75" t="s">
        <v>657</v>
      </c>
      <c r="I175" s="71">
        <v>47.56</v>
      </c>
      <c r="J175" s="71">
        <v>-35.369999999999997</v>
      </c>
      <c r="K175" s="73">
        <f t="shared" si="2"/>
        <v>0.74369217830109324</v>
      </c>
      <c r="L175" s="71">
        <v>21</v>
      </c>
      <c r="M175" s="71">
        <v>2</v>
      </c>
      <c r="N175" s="71">
        <v>164</v>
      </c>
      <c r="O175" s="71" t="s">
        <v>658</v>
      </c>
      <c r="P175" s="71" t="s">
        <v>110</v>
      </c>
      <c r="Q175" s="71" t="s">
        <v>111</v>
      </c>
    </row>
    <row r="176" spans="1:17" x14ac:dyDescent="0.25">
      <c r="A176" s="71" t="s">
        <v>78</v>
      </c>
      <c r="B176" s="71" t="s">
        <v>372</v>
      </c>
      <c r="C176" s="71" t="s">
        <v>659</v>
      </c>
      <c r="D176" s="71">
        <v>336</v>
      </c>
      <c r="E176" s="71">
        <v>356</v>
      </c>
      <c r="F176" s="71" t="s">
        <v>114</v>
      </c>
      <c r="G176" s="71">
        <v>169</v>
      </c>
      <c r="H176" s="75" t="s">
        <v>660</v>
      </c>
      <c r="I176" s="71">
        <v>47.19</v>
      </c>
      <c r="J176" s="71">
        <v>-50.67</v>
      </c>
      <c r="K176" s="73">
        <f t="shared" si="2"/>
        <v>1.0737444373808012</v>
      </c>
      <c r="L176" s="71">
        <v>21</v>
      </c>
      <c r="M176" s="71">
        <v>5</v>
      </c>
      <c r="N176" s="71">
        <v>89</v>
      </c>
      <c r="O176" s="71" t="s">
        <v>661</v>
      </c>
      <c r="P176" s="71" t="s">
        <v>110</v>
      </c>
      <c r="Q176" s="71" t="s">
        <v>111</v>
      </c>
    </row>
    <row r="177" spans="1:17" x14ac:dyDescent="0.25">
      <c r="A177" s="71" t="s">
        <v>78</v>
      </c>
      <c r="B177" s="71" t="s">
        <v>373</v>
      </c>
      <c r="C177" s="71" t="s">
        <v>662</v>
      </c>
      <c r="D177" s="71">
        <v>151</v>
      </c>
      <c r="E177" s="71">
        <v>172</v>
      </c>
      <c r="F177" s="71" t="s">
        <v>109</v>
      </c>
      <c r="G177" s="71">
        <v>196</v>
      </c>
      <c r="H177" s="75" t="s">
        <v>663</v>
      </c>
      <c r="I177" s="71">
        <v>43.48</v>
      </c>
      <c r="J177" s="71">
        <v>-48.04</v>
      </c>
      <c r="K177" s="73">
        <f t="shared" si="2"/>
        <v>1.1048758049678014</v>
      </c>
      <c r="L177" s="71">
        <v>22</v>
      </c>
      <c r="M177" s="71">
        <v>4</v>
      </c>
      <c r="N177" s="71">
        <v>92</v>
      </c>
      <c r="O177" s="71" t="s">
        <v>167</v>
      </c>
      <c r="P177" s="71" t="s">
        <v>110</v>
      </c>
      <c r="Q177" s="71" t="s">
        <v>111</v>
      </c>
    </row>
    <row r="178" spans="1:17" x14ac:dyDescent="0.25">
      <c r="A178" s="71" t="s">
        <v>78</v>
      </c>
      <c r="B178" s="71" t="s">
        <v>373</v>
      </c>
      <c r="C178" s="71" t="s">
        <v>664</v>
      </c>
      <c r="D178" s="71">
        <v>382</v>
      </c>
      <c r="E178" s="71">
        <v>403</v>
      </c>
      <c r="F178" s="71" t="s">
        <v>109</v>
      </c>
      <c r="G178" s="71">
        <v>196</v>
      </c>
      <c r="H178" s="75" t="s">
        <v>663</v>
      </c>
      <c r="I178" s="71">
        <v>51.02</v>
      </c>
      <c r="J178" s="71">
        <v>-54.48</v>
      </c>
      <c r="K178" s="73">
        <f t="shared" si="2"/>
        <v>1.06781654253234</v>
      </c>
      <c r="L178" s="71">
        <v>22</v>
      </c>
      <c r="M178" s="71">
        <v>4</v>
      </c>
      <c r="N178" s="71">
        <v>98</v>
      </c>
      <c r="O178" s="71" t="s">
        <v>214</v>
      </c>
      <c r="P178" s="71" t="s">
        <v>110</v>
      </c>
      <c r="Q178" s="71" t="s">
        <v>111</v>
      </c>
    </row>
    <row r="179" spans="1:17" x14ac:dyDescent="0.25">
      <c r="A179" s="71" t="s">
        <v>79</v>
      </c>
      <c r="B179" s="71" t="s">
        <v>377</v>
      </c>
      <c r="C179" s="71" t="s">
        <v>665</v>
      </c>
      <c r="D179" s="71">
        <v>299</v>
      </c>
      <c r="E179" s="71">
        <v>319</v>
      </c>
      <c r="F179" s="71" t="s">
        <v>109</v>
      </c>
      <c r="G179" s="71">
        <v>49</v>
      </c>
      <c r="H179" s="75" t="s">
        <v>666</v>
      </c>
      <c r="I179" s="71">
        <v>44.19</v>
      </c>
      <c r="J179" s="71">
        <v>-29.88</v>
      </c>
      <c r="K179" s="73">
        <f t="shared" si="2"/>
        <v>0.6761710794297352</v>
      </c>
      <c r="L179" s="71">
        <v>21</v>
      </c>
      <c r="M179" s="71">
        <v>3</v>
      </c>
      <c r="N179" s="71">
        <v>86</v>
      </c>
      <c r="O179" s="71" t="s">
        <v>404</v>
      </c>
      <c r="P179" s="71" t="s">
        <v>110</v>
      </c>
      <c r="Q179" s="71" t="s">
        <v>115</v>
      </c>
    </row>
    <row r="180" spans="1:17" x14ac:dyDescent="0.25">
      <c r="A180" s="71" t="s">
        <v>79</v>
      </c>
      <c r="B180" s="71" t="s">
        <v>378</v>
      </c>
      <c r="C180" s="71" t="s">
        <v>667</v>
      </c>
      <c r="D180" s="71">
        <v>148</v>
      </c>
      <c r="E180" s="71">
        <v>168</v>
      </c>
      <c r="F180" s="71" t="s">
        <v>109</v>
      </c>
      <c r="G180" s="71">
        <v>64</v>
      </c>
      <c r="H180" s="75" t="s">
        <v>668</v>
      </c>
      <c r="I180" s="71">
        <v>41.18</v>
      </c>
      <c r="J180" s="71">
        <v>-48.35</v>
      </c>
      <c r="K180" s="73">
        <f t="shared" si="2"/>
        <v>1.1741136474016514</v>
      </c>
      <c r="L180" s="71">
        <v>21</v>
      </c>
      <c r="M180" s="71">
        <v>5</v>
      </c>
      <c r="N180" s="71">
        <v>170</v>
      </c>
      <c r="O180" s="71" t="s">
        <v>669</v>
      </c>
      <c r="P180" s="71" t="s">
        <v>110</v>
      </c>
      <c r="Q180" s="71" t="s">
        <v>111</v>
      </c>
    </row>
    <row r="181" spans="1:17" x14ac:dyDescent="0.25">
      <c r="A181" s="71" t="s">
        <v>79</v>
      </c>
      <c r="B181" s="71" t="s">
        <v>378</v>
      </c>
      <c r="C181" s="71" t="s">
        <v>670</v>
      </c>
      <c r="D181" s="71">
        <v>1007</v>
      </c>
      <c r="E181" s="71">
        <v>1027</v>
      </c>
      <c r="F181" s="71" t="s">
        <v>114</v>
      </c>
      <c r="G181" s="71">
        <v>64</v>
      </c>
      <c r="H181" s="75" t="s">
        <v>668</v>
      </c>
      <c r="I181" s="71">
        <v>41.36</v>
      </c>
      <c r="J181" s="71">
        <v>-41.93</v>
      </c>
      <c r="K181" s="73">
        <f t="shared" si="2"/>
        <v>1.0137814313346227</v>
      </c>
      <c r="L181" s="71">
        <v>21</v>
      </c>
      <c r="M181" s="71">
        <v>5</v>
      </c>
      <c r="N181" s="71">
        <v>191</v>
      </c>
      <c r="O181" s="71" t="s">
        <v>671</v>
      </c>
      <c r="P181" s="71" t="s">
        <v>110</v>
      </c>
      <c r="Q181" s="71" t="s">
        <v>111</v>
      </c>
    </row>
    <row r="182" spans="1:17" x14ac:dyDescent="0.25">
      <c r="A182" s="71" t="s">
        <v>79</v>
      </c>
      <c r="B182" s="71" t="s">
        <v>378</v>
      </c>
      <c r="C182" s="71" t="s">
        <v>672</v>
      </c>
      <c r="D182" s="71">
        <v>241</v>
      </c>
      <c r="E182" s="71">
        <v>261</v>
      </c>
      <c r="F182" s="71" t="s">
        <v>109</v>
      </c>
      <c r="G182" s="71">
        <v>64</v>
      </c>
      <c r="H182" s="75" t="s">
        <v>668</v>
      </c>
      <c r="I182" s="71">
        <v>41.57</v>
      </c>
      <c r="J182" s="71">
        <v>-50.62</v>
      </c>
      <c r="K182" s="73">
        <f t="shared" si="2"/>
        <v>1.2177050757757999</v>
      </c>
      <c r="L182" s="71">
        <v>21</v>
      </c>
      <c r="M182" s="71">
        <v>5</v>
      </c>
      <c r="N182" s="71">
        <v>178</v>
      </c>
      <c r="O182" s="71" t="s">
        <v>673</v>
      </c>
      <c r="P182" s="71" t="s">
        <v>110</v>
      </c>
      <c r="Q182" s="71" t="s">
        <v>111</v>
      </c>
    </row>
    <row r="183" spans="1:17" x14ac:dyDescent="0.25">
      <c r="A183" s="71" t="s">
        <v>79</v>
      </c>
      <c r="B183" s="71" t="s">
        <v>379</v>
      </c>
      <c r="C183" s="71" t="s">
        <v>674</v>
      </c>
      <c r="D183" s="71">
        <v>31</v>
      </c>
      <c r="E183" s="71">
        <v>51</v>
      </c>
      <c r="F183" s="71" t="s">
        <v>109</v>
      </c>
      <c r="G183" s="71">
        <v>5184</v>
      </c>
      <c r="H183" s="75" t="s">
        <v>675</v>
      </c>
      <c r="I183" s="71">
        <v>57.14</v>
      </c>
      <c r="J183" s="71">
        <v>-53.8</v>
      </c>
      <c r="K183" s="73">
        <f t="shared" si="2"/>
        <v>0.94154707735386767</v>
      </c>
      <c r="L183" s="71">
        <v>21</v>
      </c>
      <c r="M183" s="71">
        <v>1</v>
      </c>
      <c r="N183" s="71">
        <v>84</v>
      </c>
      <c r="O183" s="71" t="s">
        <v>676</v>
      </c>
      <c r="P183" s="71" t="s">
        <v>110</v>
      </c>
      <c r="Q183" s="71" t="s">
        <v>111</v>
      </c>
    </row>
    <row r="184" spans="1:17" x14ac:dyDescent="0.25">
      <c r="A184" s="71" t="s">
        <v>78</v>
      </c>
      <c r="B184" s="71" t="s">
        <v>379</v>
      </c>
      <c r="C184" s="71" t="s">
        <v>674</v>
      </c>
      <c r="D184" s="71">
        <v>31</v>
      </c>
      <c r="E184" s="71">
        <v>51</v>
      </c>
      <c r="F184" s="71" t="s">
        <v>109</v>
      </c>
      <c r="G184" s="71">
        <v>30625</v>
      </c>
      <c r="H184" s="75" t="s">
        <v>675</v>
      </c>
      <c r="I184" s="71">
        <v>57.14</v>
      </c>
      <c r="J184" s="71">
        <v>-53.8</v>
      </c>
      <c r="K184" s="73">
        <f t="shared" si="2"/>
        <v>0.94154707735386767</v>
      </c>
      <c r="L184" s="71">
        <v>21</v>
      </c>
      <c r="M184" s="71">
        <v>1</v>
      </c>
      <c r="N184" s="71">
        <v>84</v>
      </c>
      <c r="O184" s="71" t="s">
        <v>676</v>
      </c>
      <c r="P184" s="71" t="s">
        <v>110</v>
      </c>
      <c r="Q184" s="71" t="s">
        <v>111</v>
      </c>
    </row>
    <row r="185" spans="1:17" x14ac:dyDescent="0.25">
      <c r="A185" s="71" t="s">
        <v>79</v>
      </c>
      <c r="B185" s="71" t="s">
        <v>380</v>
      </c>
      <c r="C185" s="71" t="s">
        <v>677</v>
      </c>
      <c r="D185" s="71">
        <v>280</v>
      </c>
      <c r="E185" s="71">
        <v>300</v>
      </c>
      <c r="F185" s="71" t="s">
        <v>109</v>
      </c>
      <c r="G185" s="71">
        <v>1089</v>
      </c>
      <c r="H185" s="75" t="s">
        <v>678</v>
      </c>
      <c r="I185" s="71">
        <v>43.68</v>
      </c>
      <c r="J185" s="71">
        <v>-69.08</v>
      </c>
      <c r="K185" s="73">
        <f t="shared" si="2"/>
        <v>1.5815018315018314</v>
      </c>
      <c r="L185" s="71">
        <v>21</v>
      </c>
      <c r="M185" s="71">
        <v>1</v>
      </c>
      <c r="N185" s="71">
        <v>87</v>
      </c>
      <c r="O185" s="71" t="s">
        <v>679</v>
      </c>
      <c r="P185" s="71" t="s">
        <v>680</v>
      </c>
      <c r="Q185" s="71" t="s">
        <v>111</v>
      </c>
    </row>
    <row r="186" spans="1:17" x14ac:dyDescent="0.25">
      <c r="A186" s="71" t="s">
        <v>78</v>
      </c>
      <c r="B186" s="71" t="s">
        <v>380</v>
      </c>
      <c r="C186" s="71" t="s">
        <v>677</v>
      </c>
      <c r="D186" s="71">
        <v>280</v>
      </c>
      <c r="E186" s="71">
        <v>300</v>
      </c>
      <c r="F186" s="71" t="s">
        <v>109</v>
      </c>
      <c r="G186" s="71">
        <v>529</v>
      </c>
      <c r="H186" s="75" t="s">
        <v>678</v>
      </c>
      <c r="I186" s="71">
        <v>43.68</v>
      </c>
      <c r="J186" s="71">
        <v>-69.08</v>
      </c>
      <c r="K186" s="73">
        <f t="shared" si="2"/>
        <v>1.5815018315018314</v>
      </c>
      <c r="L186" s="71">
        <v>21</v>
      </c>
      <c r="M186" s="71">
        <v>1</v>
      </c>
      <c r="N186" s="71">
        <v>87</v>
      </c>
      <c r="O186" s="71" t="s">
        <v>679</v>
      </c>
      <c r="P186" s="71" t="s">
        <v>680</v>
      </c>
      <c r="Q186" s="71" t="s">
        <v>111</v>
      </c>
    </row>
    <row r="187" spans="1:17" x14ac:dyDescent="0.25">
      <c r="A187" s="71" t="s">
        <v>79</v>
      </c>
      <c r="B187" s="71" t="s">
        <v>381</v>
      </c>
      <c r="C187" s="71" t="s">
        <v>681</v>
      </c>
      <c r="D187" s="71">
        <v>97</v>
      </c>
      <c r="E187" s="71">
        <v>117</v>
      </c>
      <c r="F187" s="71" t="s">
        <v>109</v>
      </c>
      <c r="G187" s="71">
        <v>441</v>
      </c>
      <c r="H187" s="75" t="s">
        <v>682</v>
      </c>
      <c r="I187" s="71">
        <v>50.85</v>
      </c>
      <c r="J187" s="71">
        <v>-53.47</v>
      </c>
      <c r="K187" s="73">
        <f t="shared" si="2"/>
        <v>1.0515240904621435</v>
      </c>
      <c r="L187" s="71">
        <v>21</v>
      </c>
      <c r="M187" s="71">
        <v>1</v>
      </c>
      <c r="N187" s="71">
        <v>118</v>
      </c>
      <c r="O187" s="71" t="s">
        <v>683</v>
      </c>
      <c r="P187" s="71" t="s">
        <v>110</v>
      </c>
      <c r="Q187" s="71" t="s">
        <v>111</v>
      </c>
    </row>
    <row r="188" spans="1:17" x14ac:dyDescent="0.25">
      <c r="A188" s="71" t="s">
        <v>78</v>
      </c>
      <c r="B188" s="71" t="s">
        <v>381</v>
      </c>
      <c r="C188" s="71" t="s">
        <v>681</v>
      </c>
      <c r="D188" s="71">
        <v>97</v>
      </c>
      <c r="E188" s="71">
        <v>117</v>
      </c>
      <c r="F188" s="71" t="s">
        <v>109</v>
      </c>
      <c r="G188" s="71">
        <v>6400</v>
      </c>
      <c r="H188" s="75" t="s">
        <v>682</v>
      </c>
      <c r="I188" s="71">
        <v>50.85</v>
      </c>
      <c r="J188" s="71">
        <v>-53.47</v>
      </c>
      <c r="K188" s="73">
        <f t="shared" si="2"/>
        <v>1.0515240904621435</v>
      </c>
      <c r="L188" s="71">
        <v>21</v>
      </c>
      <c r="M188" s="71">
        <v>1</v>
      </c>
      <c r="N188" s="71">
        <v>118</v>
      </c>
      <c r="O188" s="71" t="s">
        <v>683</v>
      </c>
      <c r="P188" s="71" t="s">
        <v>110</v>
      </c>
      <c r="Q188" s="71" t="s">
        <v>111</v>
      </c>
    </row>
    <row r="189" spans="1:17" x14ac:dyDescent="0.25">
      <c r="A189" s="71" t="s">
        <v>78</v>
      </c>
      <c r="B189" s="71" t="s">
        <v>382</v>
      </c>
      <c r="C189" s="71" t="s">
        <v>684</v>
      </c>
      <c r="D189" s="71">
        <v>141</v>
      </c>
      <c r="E189" s="71">
        <v>162</v>
      </c>
      <c r="F189" s="71" t="s">
        <v>109</v>
      </c>
      <c r="G189" s="71">
        <v>1936</v>
      </c>
      <c r="H189" s="75" t="s">
        <v>685</v>
      </c>
      <c r="I189" s="71">
        <v>60.26</v>
      </c>
      <c r="J189" s="71">
        <v>-42.43</v>
      </c>
      <c r="K189" s="73">
        <f t="shared" si="2"/>
        <v>0.70411549950215735</v>
      </c>
      <c r="L189" s="71">
        <v>22</v>
      </c>
      <c r="M189" s="71">
        <v>3</v>
      </c>
      <c r="N189" s="71">
        <v>78</v>
      </c>
      <c r="O189" s="71" t="s">
        <v>686</v>
      </c>
      <c r="P189" s="71" t="s">
        <v>110</v>
      </c>
      <c r="Q189" s="71" t="s">
        <v>131</v>
      </c>
    </row>
    <row r="190" spans="1:17" x14ac:dyDescent="0.25">
      <c r="A190" s="71" t="s">
        <v>78</v>
      </c>
      <c r="B190" s="71" t="s">
        <v>383</v>
      </c>
      <c r="C190" s="71" t="s">
        <v>687</v>
      </c>
      <c r="D190" s="71">
        <v>439</v>
      </c>
      <c r="E190" s="71">
        <v>459</v>
      </c>
      <c r="F190" s="71" t="s">
        <v>109</v>
      </c>
      <c r="G190" s="71">
        <v>25</v>
      </c>
      <c r="H190" s="75" t="s">
        <v>688</v>
      </c>
      <c r="I190" s="71">
        <v>41.94</v>
      </c>
      <c r="J190" s="71">
        <v>-41.61</v>
      </c>
      <c r="K190" s="73">
        <f t="shared" si="2"/>
        <v>0.99213161659513593</v>
      </c>
      <c r="L190" s="71">
        <v>21</v>
      </c>
      <c r="M190" s="71">
        <v>2</v>
      </c>
      <c r="N190" s="71">
        <v>93</v>
      </c>
      <c r="O190" s="71" t="s">
        <v>689</v>
      </c>
      <c r="P190" s="71" t="s">
        <v>690</v>
      </c>
      <c r="Q190" s="71" t="s">
        <v>111</v>
      </c>
    </row>
    <row r="191" spans="1:17" x14ac:dyDescent="0.25">
      <c r="A191" s="71" t="s">
        <v>78</v>
      </c>
      <c r="B191" s="71" t="s">
        <v>383</v>
      </c>
      <c r="C191" s="71" t="s">
        <v>691</v>
      </c>
      <c r="D191" s="71">
        <v>44</v>
      </c>
      <c r="E191" s="71">
        <v>64</v>
      </c>
      <c r="F191" s="71" t="s">
        <v>109</v>
      </c>
      <c r="G191" s="71">
        <v>25</v>
      </c>
      <c r="H191" s="75" t="s">
        <v>688</v>
      </c>
      <c r="I191" s="71">
        <v>44.09</v>
      </c>
      <c r="J191" s="71">
        <v>-41.61</v>
      </c>
      <c r="K191" s="73">
        <f t="shared" si="2"/>
        <v>0.94375141755500103</v>
      </c>
      <c r="L191" s="71">
        <v>21</v>
      </c>
      <c r="M191" s="71">
        <v>2</v>
      </c>
      <c r="N191" s="71">
        <v>93</v>
      </c>
      <c r="O191" s="71" t="s">
        <v>692</v>
      </c>
      <c r="P191" s="71" t="s">
        <v>110</v>
      </c>
      <c r="Q191" s="71" t="s">
        <v>111</v>
      </c>
    </row>
    <row r="192" spans="1:17" x14ac:dyDescent="0.25">
      <c r="A192" s="71" t="s">
        <v>79</v>
      </c>
      <c r="B192" s="71" t="s">
        <v>384</v>
      </c>
      <c r="C192" s="71" t="s">
        <v>693</v>
      </c>
      <c r="D192" s="71">
        <v>197</v>
      </c>
      <c r="E192" s="71">
        <v>217</v>
      </c>
      <c r="F192" s="71" t="s">
        <v>114</v>
      </c>
      <c r="G192" s="71">
        <v>289</v>
      </c>
      <c r="H192" s="75" t="s">
        <v>694</v>
      </c>
      <c r="I192" s="71">
        <v>52.94</v>
      </c>
      <c r="J192" s="71">
        <v>-33.270000000000003</v>
      </c>
      <c r="K192" s="73">
        <f t="shared" si="2"/>
        <v>0.62844729882886297</v>
      </c>
      <c r="L192" s="71">
        <v>21</v>
      </c>
      <c r="M192" s="71">
        <v>9</v>
      </c>
      <c r="N192" s="71">
        <v>119</v>
      </c>
      <c r="O192" s="71" t="s">
        <v>511</v>
      </c>
      <c r="P192" s="71" t="s">
        <v>110</v>
      </c>
      <c r="Q192" s="71" t="s">
        <v>148</v>
      </c>
    </row>
    <row r="193" spans="1:17" x14ac:dyDescent="0.25">
      <c r="A193" s="71" t="s">
        <v>79</v>
      </c>
      <c r="B193" s="71" t="s">
        <v>385</v>
      </c>
      <c r="C193" s="71" t="s">
        <v>695</v>
      </c>
      <c r="D193" s="71">
        <v>967</v>
      </c>
      <c r="E193" s="71">
        <v>987</v>
      </c>
      <c r="F193" s="71" t="s">
        <v>109</v>
      </c>
      <c r="G193" s="71">
        <v>121</v>
      </c>
      <c r="H193" s="75" t="s">
        <v>696</v>
      </c>
      <c r="I193" s="71">
        <v>50</v>
      </c>
      <c r="J193" s="71">
        <v>-35.54</v>
      </c>
      <c r="K193" s="73">
        <f t="shared" si="2"/>
        <v>0.71079999999999999</v>
      </c>
      <c r="L193" s="71">
        <v>21</v>
      </c>
      <c r="M193" s="71">
        <v>10</v>
      </c>
      <c r="N193" s="71">
        <v>92</v>
      </c>
      <c r="O193" s="71" t="s">
        <v>697</v>
      </c>
      <c r="P193" s="71" t="s">
        <v>110</v>
      </c>
      <c r="Q193" s="71" t="s">
        <v>115</v>
      </c>
    </row>
    <row r="194" spans="1:17" x14ac:dyDescent="0.25">
      <c r="A194" s="71" t="s">
        <v>79</v>
      </c>
      <c r="B194" s="71" t="s">
        <v>387</v>
      </c>
      <c r="C194" s="71" t="s">
        <v>698</v>
      </c>
      <c r="D194" s="71">
        <v>389</v>
      </c>
      <c r="E194" s="71">
        <v>409</v>
      </c>
      <c r="F194" s="71" t="s">
        <v>109</v>
      </c>
      <c r="G194" s="71">
        <v>64</v>
      </c>
      <c r="H194" s="75" t="s">
        <v>699</v>
      </c>
      <c r="I194" s="71">
        <v>44.44</v>
      </c>
      <c r="J194" s="71">
        <v>-32.229999999999997</v>
      </c>
      <c r="K194" s="73">
        <f t="shared" si="2"/>
        <v>0.72524752475247523</v>
      </c>
      <c r="L194" s="71">
        <v>21</v>
      </c>
      <c r="M194" s="71">
        <v>3</v>
      </c>
      <c r="N194" s="71">
        <v>117</v>
      </c>
      <c r="O194" s="71" t="s">
        <v>700</v>
      </c>
      <c r="P194" s="71" t="s">
        <v>110</v>
      </c>
      <c r="Q194" s="71" t="s">
        <v>131</v>
      </c>
    </row>
    <row r="195" spans="1:17" x14ac:dyDescent="0.25">
      <c r="A195" s="71" t="s">
        <v>78</v>
      </c>
      <c r="B195" s="71" t="s">
        <v>391</v>
      </c>
      <c r="C195" s="71" t="s">
        <v>618</v>
      </c>
      <c r="D195" s="71">
        <v>231</v>
      </c>
      <c r="E195" s="71">
        <v>251</v>
      </c>
      <c r="F195" s="71" t="s">
        <v>114</v>
      </c>
      <c r="G195" s="71">
        <v>64</v>
      </c>
      <c r="H195" s="75" t="s">
        <v>701</v>
      </c>
      <c r="I195" s="71">
        <v>29.63</v>
      </c>
      <c r="J195" s="71">
        <v>-52.68</v>
      </c>
      <c r="K195" s="73">
        <f t="shared" si="2"/>
        <v>1.7779277759028012</v>
      </c>
      <c r="L195" s="71">
        <v>21</v>
      </c>
      <c r="M195" s="71">
        <v>6</v>
      </c>
      <c r="N195" s="71">
        <v>108</v>
      </c>
      <c r="O195" s="71" t="s">
        <v>353</v>
      </c>
      <c r="P195" s="71" t="s">
        <v>110</v>
      </c>
      <c r="Q195" s="71" t="s">
        <v>111</v>
      </c>
    </row>
    <row r="196" spans="1:17" x14ac:dyDescent="0.25">
      <c r="A196" s="71" t="s">
        <v>78</v>
      </c>
      <c r="B196" s="71" t="s">
        <v>391</v>
      </c>
      <c r="C196" s="71" t="s">
        <v>620</v>
      </c>
      <c r="D196" s="71">
        <v>90</v>
      </c>
      <c r="E196" s="71">
        <v>110</v>
      </c>
      <c r="F196" s="71" t="s">
        <v>114</v>
      </c>
      <c r="G196" s="71">
        <v>64</v>
      </c>
      <c r="H196" s="75" t="s">
        <v>701</v>
      </c>
      <c r="I196" s="71">
        <v>31.5</v>
      </c>
      <c r="J196" s="71">
        <v>-52.91</v>
      </c>
      <c r="K196" s="73">
        <f t="shared" si="2"/>
        <v>1.6796825396825397</v>
      </c>
      <c r="L196" s="71">
        <v>21</v>
      </c>
      <c r="M196" s="71">
        <v>6</v>
      </c>
      <c r="N196" s="71">
        <v>127</v>
      </c>
      <c r="O196" s="71" t="s">
        <v>702</v>
      </c>
      <c r="P196" s="71" t="s">
        <v>110</v>
      </c>
      <c r="Q196" s="71" t="s">
        <v>111</v>
      </c>
    </row>
    <row r="197" spans="1:17" x14ac:dyDescent="0.25">
      <c r="A197" s="71" t="s">
        <v>78</v>
      </c>
      <c r="B197" s="71" t="s">
        <v>392</v>
      </c>
      <c r="C197" s="71" t="s">
        <v>703</v>
      </c>
      <c r="D197" s="71">
        <v>96</v>
      </c>
      <c r="E197" s="71">
        <v>116</v>
      </c>
      <c r="F197" s="71" t="s">
        <v>114</v>
      </c>
      <c r="G197" s="71">
        <v>100</v>
      </c>
      <c r="H197" s="75" t="s">
        <v>704</v>
      </c>
      <c r="I197" s="71">
        <v>48.24</v>
      </c>
      <c r="J197" s="71">
        <v>-32.58</v>
      </c>
      <c r="K197" s="73">
        <f t="shared" si="2"/>
        <v>0.6753731343283581</v>
      </c>
      <c r="L197" s="71">
        <v>21</v>
      </c>
      <c r="M197" s="71">
        <v>8</v>
      </c>
      <c r="N197" s="71">
        <v>85</v>
      </c>
      <c r="O197" s="71" t="s">
        <v>154</v>
      </c>
      <c r="P197" s="71" t="s">
        <v>110</v>
      </c>
      <c r="Q197" s="71" t="s">
        <v>131</v>
      </c>
    </row>
    <row r="198" spans="1:17" x14ac:dyDescent="0.25">
      <c r="A198" s="71" t="s">
        <v>79</v>
      </c>
      <c r="B198" s="71" t="s">
        <v>396</v>
      </c>
      <c r="C198" s="71" t="s">
        <v>705</v>
      </c>
      <c r="D198" s="71">
        <v>145</v>
      </c>
      <c r="E198" s="71">
        <v>165</v>
      </c>
      <c r="F198" s="71" t="s">
        <v>114</v>
      </c>
      <c r="G198" s="71">
        <v>36</v>
      </c>
      <c r="H198" s="75" t="s">
        <v>706</v>
      </c>
      <c r="I198" s="71">
        <v>38.950000000000003</v>
      </c>
      <c r="J198" s="71">
        <v>-33.86</v>
      </c>
      <c r="K198" s="73">
        <f t="shared" si="2"/>
        <v>0.86931964056482658</v>
      </c>
      <c r="L198" s="71">
        <v>21</v>
      </c>
      <c r="M198" s="71">
        <v>7</v>
      </c>
      <c r="N198" s="71">
        <v>95</v>
      </c>
      <c r="O198" s="71" t="s">
        <v>707</v>
      </c>
      <c r="P198" s="71" t="s">
        <v>110</v>
      </c>
      <c r="Q198" s="71" t="s">
        <v>111</v>
      </c>
    </row>
    <row r="199" spans="1:17" x14ac:dyDescent="0.25">
      <c r="A199" s="71" t="s">
        <v>78</v>
      </c>
      <c r="B199" s="71" t="s">
        <v>397</v>
      </c>
      <c r="C199" s="71" t="s">
        <v>708</v>
      </c>
      <c r="D199" s="71">
        <v>45</v>
      </c>
      <c r="E199" s="71">
        <v>65</v>
      </c>
      <c r="F199" s="71" t="s">
        <v>109</v>
      </c>
      <c r="G199" s="71">
        <v>25</v>
      </c>
      <c r="H199" s="75" t="s">
        <v>709</v>
      </c>
      <c r="I199" s="71">
        <v>44.37</v>
      </c>
      <c r="J199" s="71">
        <v>-59.2</v>
      </c>
      <c r="K199" s="73">
        <f t="shared" ref="K199:K212" si="3">(-1)*J199/I199</f>
        <v>1.3342348433626325</v>
      </c>
      <c r="L199" s="71">
        <v>21</v>
      </c>
      <c r="M199" s="71">
        <v>1</v>
      </c>
      <c r="N199" s="71">
        <v>151</v>
      </c>
      <c r="O199" s="71" t="s">
        <v>710</v>
      </c>
      <c r="P199" s="71" t="s">
        <v>711</v>
      </c>
      <c r="Q199" s="71" t="s">
        <v>111</v>
      </c>
    </row>
    <row r="200" spans="1:17" x14ac:dyDescent="0.25">
      <c r="A200" s="71" t="s">
        <v>79</v>
      </c>
      <c r="B200" s="71" t="s">
        <v>398</v>
      </c>
      <c r="C200" s="71" t="s">
        <v>712</v>
      </c>
      <c r="D200" s="71">
        <v>158</v>
      </c>
      <c r="E200" s="71">
        <v>178</v>
      </c>
      <c r="F200" s="71" t="s">
        <v>109</v>
      </c>
      <c r="G200" s="71">
        <v>100</v>
      </c>
      <c r="H200" s="75" t="s">
        <v>713</v>
      </c>
      <c r="I200" s="71">
        <v>30.14</v>
      </c>
      <c r="J200" s="71">
        <v>-32.049999999999997</v>
      </c>
      <c r="K200" s="73">
        <f t="shared" si="3"/>
        <v>1.0633709356337093</v>
      </c>
      <c r="L200" s="71">
        <v>21</v>
      </c>
      <c r="M200" s="71">
        <v>1</v>
      </c>
      <c r="N200" s="71">
        <v>146</v>
      </c>
      <c r="O200" s="71" t="s">
        <v>422</v>
      </c>
      <c r="P200" s="71" t="s">
        <v>110</v>
      </c>
      <c r="Q200" s="71" t="s">
        <v>111</v>
      </c>
    </row>
    <row r="201" spans="1:17" x14ac:dyDescent="0.25">
      <c r="A201" s="71" t="s">
        <v>78</v>
      </c>
      <c r="B201" s="71" t="s">
        <v>398</v>
      </c>
      <c r="C201" s="71" t="s">
        <v>712</v>
      </c>
      <c r="D201" s="71">
        <v>158</v>
      </c>
      <c r="E201" s="71">
        <v>178</v>
      </c>
      <c r="F201" s="71" t="s">
        <v>109</v>
      </c>
      <c r="G201" s="71">
        <v>289</v>
      </c>
      <c r="H201" s="75" t="s">
        <v>713</v>
      </c>
      <c r="I201" s="71">
        <v>30.14</v>
      </c>
      <c r="J201" s="71">
        <v>-32.049999999999997</v>
      </c>
      <c r="K201" s="73">
        <f t="shared" si="3"/>
        <v>1.0633709356337093</v>
      </c>
      <c r="L201" s="71">
        <v>21</v>
      </c>
      <c r="M201" s="71">
        <v>1</v>
      </c>
      <c r="N201" s="71">
        <v>146</v>
      </c>
      <c r="O201" s="71" t="s">
        <v>422</v>
      </c>
      <c r="P201" s="71" t="s">
        <v>110</v>
      </c>
      <c r="Q201" s="71" t="s">
        <v>111</v>
      </c>
    </row>
    <row r="202" spans="1:17" x14ac:dyDescent="0.25">
      <c r="A202" s="71" t="s">
        <v>79</v>
      </c>
      <c r="B202" s="71" t="s">
        <v>399</v>
      </c>
      <c r="C202" s="71" t="s">
        <v>714</v>
      </c>
      <c r="D202" s="71">
        <v>97</v>
      </c>
      <c r="E202" s="71">
        <v>118</v>
      </c>
      <c r="F202" s="71" t="s">
        <v>114</v>
      </c>
      <c r="G202" s="71">
        <v>121</v>
      </c>
      <c r="H202" s="75" t="s">
        <v>715</v>
      </c>
      <c r="I202" s="71">
        <v>60.42</v>
      </c>
      <c r="J202" s="71">
        <v>-58.47</v>
      </c>
      <c r="K202" s="73">
        <f t="shared" si="3"/>
        <v>0.96772591857000989</v>
      </c>
      <c r="L202" s="71">
        <v>22</v>
      </c>
      <c r="M202" s="71">
        <v>1</v>
      </c>
      <c r="N202" s="71">
        <v>144</v>
      </c>
      <c r="O202" s="71" t="s">
        <v>716</v>
      </c>
      <c r="P202" s="71" t="s">
        <v>110</v>
      </c>
      <c r="Q202" s="71" t="s">
        <v>111</v>
      </c>
    </row>
    <row r="203" spans="1:17" x14ac:dyDescent="0.25">
      <c r="A203" s="71" t="s">
        <v>79</v>
      </c>
      <c r="B203" s="71" t="s">
        <v>400</v>
      </c>
      <c r="C203" s="71" t="s">
        <v>717</v>
      </c>
      <c r="D203" s="71">
        <v>83</v>
      </c>
      <c r="E203" s="71">
        <v>104</v>
      </c>
      <c r="F203" s="71" t="s">
        <v>114</v>
      </c>
      <c r="G203" s="71">
        <v>81</v>
      </c>
      <c r="H203" s="75" t="s">
        <v>718</v>
      </c>
      <c r="I203" s="71">
        <v>62.34</v>
      </c>
      <c r="J203" s="71">
        <v>-49.35</v>
      </c>
      <c r="K203" s="73">
        <f t="shared" si="3"/>
        <v>0.79162656400384979</v>
      </c>
      <c r="L203" s="71">
        <v>22</v>
      </c>
      <c r="M203" s="71">
        <v>6</v>
      </c>
      <c r="N203" s="71">
        <v>77</v>
      </c>
      <c r="O203" s="71" t="s">
        <v>719</v>
      </c>
      <c r="P203" s="71" t="s">
        <v>110</v>
      </c>
      <c r="Q203" s="71" t="s">
        <v>111</v>
      </c>
    </row>
    <row r="204" spans="1:17" x14ac:dyDescent="0.25">
      <c r="A204" s="71" t="s">
        <v>78</v>
      </c>
      <c r="B204" s="71" t="s">
        <v>400</v>
      </c>
      <c r="C204" s="71" t="s">
        <v>717</v>
      </c>
      <c r="D204" s="71">
        <v>83</v>
      </c>
      <c r="E204" s="71">
        <v>104</v>
      </c>
      <c r="F204" s="71" t="s">
        <v>114</v>
      </c>
      <c r="G204" s="71">
        <v>144</v>
      </c>
      <c r="H204" s="75" t="s">
        <v>718</v>
      </c>
      <c r="I204" s="71">
        <v>62.34</v>
      </c>
      <c r="J204" s="71">
        <v>-49.35</v>
      </c>
      <c r="K204" s="73">
        <f t="shared" si="3"/>
        <v>0.79162656400384979</v>
      </c>
      <c r="L204" s="71">
        <v>22</v>
      </c>
      <c r="M204" s="71">
        <v>6</v>
      </c>
      <c r="N204" s="71">
        <v>77</v>
      </c>
      <c r="O204" s="71" t="s">
        <v>719</v>
      </c>
      <c r="P204" s="71" t="s">
        <v>110</v>
      </c>
      <c r="Q204" s="71" t="s">
        <v>111</v>
      </c>
    </row>
    <row r="205" spans="1:17" x14ac:dyDescent="0.25">
      <c r="A205" s="71" t="s">
        <v>79</v>
      </c>
      <c r="B205" s="71" t="s">
        <v>401</v>
      </c>
      <c r="C205" s="71" t="s">
        <v>720</v>
      </c>
      <c r="D205" s="71">
        <v>221</v>
      </c>
      <c r="E205" s="71">
        <v>241</v>
      </c>
      <c r="F205" s="71" t="s">
        <v>114</v>
      </c>
      <c r="G205" s="71">
        <v>120409</v>
      </c>
      <c r="H205" s="75" t="s">
        <v>721</v>
      </c>
      <c r="I205" s="71">
        <v>52.44</v>
      </c>
      <c r="J205" s="71">
        <v>-63.65</v>
      </c>
      <c r="K205" s="73">
        <f t="shared" si="3"/>
        <v>1.213768115942029</v>
      </c>
      <c r="L205" s="71">
        <v>21</v>
      </c>
      <c r="M205" s="71">
        <v>1</v>
      </c>
      <c r="N205" s="71">
        <v>164</v>
      </c>
      <c r="O205" s="71" t="s">
        <v>722</v>
      </c>
      <c r="P205" s="71" t="s">
        <v>723</v>
      </c>
      <c r="Q205" s="71" t="s">
        <v>111</v>
      </c>
    </row>
    <row r="206" spans="1:17" x14ac:dyDescent="0.25">
      <c r="A206" s="71" t="s">
        <v>78</v>
      </c>
      <c r="B206" s="71" t="s">
        <v>401</v>
      </c>
      <c r="C206" s="71" t="s">
        <v>720</v>
      </c>
      <c r="D206" s="71">
        <v>221</v>
      </c>
      <c r="E206" s="71">
        <v>241</v>
      </c>
      <c r="F206" s="71" t="s">
        <v>114</v>
      </c>
      <c r="G206" s="71">
        <v>1394761</v>
      </c>
      <c r="H206" s="75" t="s">
        <v>721</v>
      </c>
      <c r="I206" s="71">
        <v>52.44</v>
      </c>
      <c r="J206" s="71">
        <v>-63.65</v>
      </c>
      <c r="K206" s="73">
        <f t="shared" si="3"/>
        <v>1.213768115942029</v>
      </c>
      <c r="L206" s="71">
        <v>21</v>
      </c>
      <c r="M206" s="71">
        <v>1</v>
      </c>
      <c r="N206" s="71">
        <v>164</v>
      </c>
      <c r="O206" s="71" t="s">
        <v>722</v>
      </c>
      <c r="P206" s="71" t="s">
        <v>724</v>
      </c>
      <c r="Q206" s="71" t="s">
        <v>111</v>
      </c>
    </row>
    <row r="207" spans="1:17" x14ac:dyDescent="0.25">
      <c r="A207" s="71" t="s">
        <v>79</v>
      </c>
      <c r="B207" s="71" t="s">
        <v>402</v>
      </c>
      <c r="C207" s="71" t="s">
        <v>725</v>
      </c>
      <c r="D207" s="71">
        <v>297</v>
      </c>
      <c r="E207" s="71">
        <v>317</v>
      </c>
      <c r="F207" s="71" t="s">
        <v>109</v>
      </c>
      <c r="G207" s="71">
        <v>25</v>
      </c>
      <c r="H207" s="75" t="s">
        <v>726</v>
      </c>
      <c r="I207" s="71">
        <v>32.26</v>
      </c>
      <c r="J207" s="71">
        <v>-27.4</v>
      </c>
      <c r="K207" s="73">
        <f t="shared" si="3"/>
        <v>0.84934903905765657</v>
      </c>
      <c r="L207" s="71">
        <v>21</v>
      </c>
      <c r="M207" s="71">
        <v>5</v>
      </c>
      <c r="N207" s="71">
        <v>93</v>
      </c>
      <c r="O207" s="71" t="s">
        <v>727</v>
      </c>
      <c r="P207" s="71" t="s">
        <v>110</v>
      </c>
      <c r="Q207" s="71" t="s">
        <v>111</v>
      </c>
    </row>
    <row r="208" spans="1:17" x14ac:dyDescent="0.25">
      <c r="A208" s="71" t="s">
        <v>78</v>
      </c>
      <c r="B208" s="71" t="s">
        <v>402</v>
      </c>
      <c r="C208" s="71" t="s">
        <v>725</v>
      </c>
      <c r="D208" s="71">
        <v>297</v>
      </c>
      <c r="E208" s="71">
        <v>317</v>
      </c>
      <c r="F208" s="71" t="s">
        <v>109</v>
      </c>
      <c r="G208" s="71">
        <v>484</v>
      </c>
      <c r="H208" s="75" t="s">
        <v>726</v>
      </c>
      <c r="I208" s="71">
        <v>32.26</v>
      </c>
      <c r="J208" s="71">
        <v>-27.4</v>
      </c>
      <c r="K208" s="73">
        <f t="shared" si="3"/>
        <v>0.84934903905765657</v>
      </c>
      <c r="L208" s="71">
        <v>21</v>
      </c>
      <c r="M208" s="71">
        <v>5</v>
      </c>
      <c r="N208" s="71">
        <v>93</v>
      </c>
      <c r="O208" s="71" t="s">
        <v>727</v>
      </c>
      <c r="P208" s="71" t="s">
        <v>110</v>
      </c>
      <c r="Q208" s="71" t="s">
        <v>131</v>
      </c>
    </row>
    <row r="209" spans="1:17" x14ac:dyDescent="0.25">
      <c r="A209" s="71" t="s">
        <v>79</v>
      </c>
      <c r="B209" s="71" t="s">
        <v>403</v>
      </c>
      <c r="C209" s="71" t="s">
        <v>728</v>
      </c>
      <c r="D209" s="71">
        <v>59</v>
      </c>
      <c r="E209" s="71">
        <v>79</v>
      </c>
      <c r="F209" s="71" t="s">
        <v>109</v>
      </c>
      <c r="G209" s="71">
        <v>100</v>
      </c>
      <c r="H209" s="75" t="s">
        <v>729</v>
      </c>
      <c r="I209" s="71">
        <v>47.06</v>
      </c>
      <c r="J209" s="71">
        <v>-31.07</v>
      </c>
      <c r="K209" s="73">
        <f t="shared" si="3"/>
        <v>0.66022099447513805</v>
      </c>
      <c r="L209" s="71">
        <v>21</v>
      </c>
      <c r="M209" s="71">
        <v>7</v>
      </c>
      <c r="N209" s="71">
        <v>102</v>
      </c>
      <c r="O209" s="71" t="s">
        <v>117</v>
      </c>
      <c r="P209" s="71" t="s">
        <v>110</v>
      </c>
      <c r="Q209" s="71" t="s">
        <v>148</v>
      </c>
    </row>
    <row r="210" spans="1:17" x14ac:dyDescent="0.25">
      <c r="A210" s="71" t="s">
        <v>78</v>
      </c>
      <c r="B210" s="71" t="s">
        <v>403</v>
      </c>
      <c r="C210" s="71" t="s">
        <v>728</v>
      </c>
      <c r="D210" s="71">
        <v>59</v>
      </c>
      <c r="E210" s="71">
        <v>79</v>
      </c>
      <c r="F210" s="71" t="s">
        <v>109</v>
      </c>
      <c r="G210" s="71">
        <v>100</v>
      </c>
      <c r="H210" s="75" t="s">
        <v>729</v>
      </c>
      <c r="I210" s="71">
        <v>47.06</v>
      </c>
      <c r="J210" s="71">
        <v>-31.07</v>
      </c>
      <c r="K210" s="73">
        <f t="shared" si="3"/>
        <v>0.66022099447513805</v>
      </c>
      <c r="L210" s="71">
        <v>21</v>
      </c>
      <c r="M210" s="71">
        <v>7</v>
      </c>
      <c r="N210" s="71">
        <v>102</v>
      </c>
      <c r="O210" s="71" t="s">
        <v>117</v>
      </c>
      <c r="P210" s="71" t="s">
        <v>110</v>
      </c>
      <c r="Q210" s="71" t="s">
        <v>148</v>
      </c>
    </row>
    <row r="211" spans="1:17" x14ac:dyDescent="0.25">
      <c r="A211" s="71" t="s">
        <v>78</v>
      </c>
      <c r="B211" s="71" t="s">
        <v>405</v>
      </c>
      <c r="C211" s="71" t="s">
        <v>730</v>
      </c>
      <c r="D211" s="71">
        <v>326</v>
      </c>
      <c r="E211" s="71">
        <v>346</v>
      </c>
      <c r="F211" s="71" t="s">
        <v>109</v>
      </c>
      <c r="G211" s="71">
        <v>49</v>
      </c>
      <c r="H211" s="75" t="s">
        <v>731</v>
      </c>
      <c r="I211" s="71">
        <v>33.33</v>
      </c>
      <c r="J211" s="71">
        <v>-28.58</v>
      </c>
      <c r="K211" s="73">
        <f t="shared" si="3"/>
        <v>0.85748574857485749</v>
      </c>
      <c r="L211" s="71">
        <v>21</v>
      </c>
      <c r="M211" s="71">
        <v>13</v>
      </c>
      <c r="N211" s="71">
        <v>99</v>
      </c>
      <c r="O211" s="71" t="s">
        <v>423</v>
      </c>
      <c r="P211" s="71" t="s">
        <v>110</v>
      </c>
      <c r="Q211" s="71" t="s">
        <v>111</v>
      </c>
    </row>
    <row r="212" spans="1:17" x14ac:dyDescent="0.25">
      <c r="A212" s="76" t="s">
        <v>78</v>
      </c>
      <c r="B212" s="76" t="s">
        <v>405</v>
      </c>
      <c r="C212" s="76" t="s">
        <v>732</v>
      </c>
      <c r="D212" s="76">
        <v>212</v>
      </c>
      <c r="E212" s="76">
        <v>232</v>
      </c>
      <c r="F212" s="76" t="s">
        <v>109</v>
      </c>
      <c r="G212" s="76">
        <v>49</v>
      </c>
      <c r="H212" s="77" t="s">
        <v>731</v>
      </c>
      <c r="I212" s="76">
        <v>23.44</v>
      </c>
      <c r="J212" s="76">
        <v>-35.03</v>
      </c>
      <c r="K212" s="78">
        <f t="shared" si="3"/>
        <v>1.4944539249146758</v>
      </c>
      <c r="L212" s="76">
        <v>21</v>
      </c>
      <c r="M212" s="76">
        <v>13</v>
      </c>
      <c r="N212" s="76">
        <v>192</v>
      </c>
      <c r="O212" s="76" t="s">
        <v>733</v>
      </c>
      <c r="P212" s="76" t="s">
        <v>110</v>
      </c>
      <c r="Q212" s="76" t="s">
        <v>111</v>
      </c>
    </row>
    <row r="213" spans="1:17" x14ac:dyDescent="0.25">
      <c r="A213" s="79"/>
      <c r="B213" s="79"/>
      <c r="C213" s="79"/>
      <c r="D213" s="79"/>
      <c r="E213" s="79"/>
      <c r="F213" s="79"/>
      <c r="G213" s="79"/>
      <c r="H213" s="79"/>
      <c r="I213" s="80"/>
      <c r="J213" s="80"/>
      <c r="K213" s="81"/>
      <c r="L213" s="79"/>
      <c r="M213" s="79"/>
      <c r="N213" s="79"/>
      <c r="O213" s="79"/>
      <c r="P213" s="79"/>
      <c r="Q213" s="79"/>
    </row>
    <row r="214" spans="1:17" x14ac:dyDescent="0.25">
      <c r="A214"/>
      <c r="B214"/>
      <c r="C214"/>
      <c r="D214"/>
      <c r="E214"/>
      <c r="F214"/>
      <c r="G214"/>
      <c r="H214"/>
      <c r="I214" s="82"/>
      <c r="J214" s="82"/>
      <c r="K214" s="73"/>
      <c r="L214"/>
      <c r="M214"/>
      <c r="N214"/>
      <c r="O214"/>
      <c r="P214"/>
      <c r="Q214"/>
    </row>
    <row r="215" spans="1:17" x14ac:dyDescent="0.25">
      <c r="A215" s="27"/>
      <c r="B215" s="27"/>
      <c r="C215" s="27"/>
      <c r="D215" s="27"/>
      <c r="E215" s="27"/>
      <c r="F215" s="27"/>
      <c r="G215" s="27"/>
      <c r="H215" s="26"/>
      <c r="I215" s="27"/>
      <c r="J215" s="27"/>
      <c r="K215" s="27"/>
      <c r="L215" s="27"/>
      <c r="M215" s="27"/>
      <c r="N215" s="27"/>
    </row>
    <row r="216" spans="1:17" x14ac:dyDescent="0.25">
      <c r="A216" s="27"/>
      <c r="B216" s="27"/>
      <c r="C216" s="27"/>
      <c r="D216" s="27"/>
      <c r="E216" s="27"/>
      <c r="F216" s="27"/>
      <c r="G216" s="27"/>
      <c r="H216" s="26"/>
      <c r="I216" s="27"/>
      <c r="J216" s="27"/>
      <c r="K216" s="27"/>
      <c r="L216" s="27"/>
      <c r="M216" s="27"/>
      <c r="N216" s="27"/>
    </row>
    <row r="217" spans="1:17" x14ac:dyDescent="0.25">
      <c r="A217" s="27"/>
      <c r="B217" s="27"/>
      <c r="C217" s="27"/>
      <c r="D217" s="27"/>
      <c r="E217" s="27"/>
      <c r="F217" s="27"/>
      <c r="G217" s="27"/>
      <c r="H217" s="26"/>
      <c r="I217" s="27"/>
      <c r="J217" s="27"/>
      <c r="K217" s="27"/>
      <c r="L217" s="27"/>
      <c r="M217" s="27"/>
      <c r="N217" s="27"/>
    </row>
    <row r="218" spans="1:17" x14ac:dyDescent="0.25">
      <c r="A218" s="27"/>
      <c r="B218" s="27"/>
      <c r="C218" s="27"/>
      <c r="D218" s="27"/>
      <c r="E218" s="27"/>
      <c r="F218" s="27"/>
      <c r="G218" s="27"/>
      <c r="H218" s="26"/>
      <c r="I218" s="27"/>
      <c r="J218" s="27"/>
      <c r="K218" s="27"/>
      <c r="L218" s="27"/>
      <c r="M218" s="27"/>
      <c r="N218" s="27"/>
    </row>
    <row r="219" spans="1:17" x14ac:dyDescent="0.25">
      <c r="A219" s="27"/>
      <c r="B219" s="27"/>
      <c r="C219" s="27"/>
      <c r="D219" s="27"/>
      <c r="E219" s="27"/>
      <c r="F219" s="27"/>
      <c r="G219" s="27"/>
      <c r="H219" s="26"/>
      <c r="I219" s="27"/>
      <c r="J219" s="27"/>
      <c r="K219" s="27"/>
      <c r="L219" s="27"/>
      <c r="M219" s="27"/>
      <c r="N219" s="27"/>
    </row>
    <row r="220" spans="1:17" x14ac:dyDescent="0.25">
      <c r="A220" s="27"/>
      <c r="B220" s="27"/>
      <c r="C220" s="27"/>
      <c r="D220" s="27"/>
      <c r="E220" s="27"/>
      <c r="F220" s="27"/>
      <c r="G220" s="27"/>
      <c r="H220" s="26"/>
      <c r="I220" s="27"/>
      <c r="J220" s="27"/>
      <c r="K220" s="27"/>
      <c r="L220" s="27"/>
      <c r="M220" s="27"/>
      <c r="N220" s="27"/>
    </row>
    <row r="221" spans="1:17" x14ac:dyDescent="0.25">
      <c r="A221" s="27"/>
      <c r="B221" s="27"/>
      <c r="C221" s="27"/>
      <c r="D221" s="27"/>
      <c r="E221" s="27"/>
      <c r="F221" s="27"/>
      <c r="G221" s="27"/>
      <c r="H221" s="26"/>
      <c r="I221" s="27"/>
      <c r="J221" s="27"/>
      <c r="K221" s="27"/>
      <c r="L221" s="27"/>
      <c r="M221" s="27"/>
      <c r="N221" s="27"/>
    </row>
    <row r="222" spans="1:17" x14ac:dyDescent="0.25">
      <c r="A222" s="27"/>
      <c r="B222" s="27"/>
      <c r="C222" s="27"/>
      <c r="D222" s="27"/>
      <c r="E222" s="27"/>
      <c r="F222" s="27"/>
      <c r="G222" s="27"/>
      <c r="H222" s="26"/>
      <c r="I222" s="27"/>
      <c r="J222" s="27"/>
      <c r="K222" s="27"/>
      <c r="L222" s="27"/>
      <c r="M222" s="27"/>
      <c r="N222" s="27"/>
    </row>
    <row r="223" spans="1:17" x14ac:dyDescent="0.25">
      <c r="A223" s="27"/>
      <c r="B223" s="27"/>
      <c r="C223" s="27"/>
      <c r="D223" s="27"/>
      <c r="E223" s="27"/>
      <c r="F223" s="27"/>
      <c r="G223" s="27"/>
      <c r="H223" s="26"/>
      <c r="I223" s="27"/>
      <c r="J223" s="27"/>
      <c r="K223" s="27"/>
      <c r="L223" s="27"/>
      <c r="M223" s="27"/>
      <c r="N223" s="27"/>
    </row>
    <row r="224" spans="1:17" x14ac:dyDescent="0.25">
      <c r="A224" s="27"/>
      <c r="B224" s="27"/>
      <c r="C224" s="27"/>
      <c r="D224" s="27"/>
      <c r="E224" s="27"/>
      <c r="F224" s="27"/>
      <c r="G224" s="27"/>
      <c r="H224" s="26"/>
      <c r="I224" s="27"/>
      <c r="J224" s="27"/>
      <c r="K224" s="27"/>
      <c r="L224" s="27"/>
      <c r="M224" s="27"/>
      <c r="N224" s="27"/>
    </row>
    <row r="225" spans="1:14" x14ac:dyDescent="0.25">
      <c r="A225" s="27"/>
      <c r="B225" s="27"/>
      <c r="C225" s="27"/>
      <c r="D225" s="27"/>
      <c r="E225" s="27"/>
      <c r="F225" s="27"/>
      <c r="G225" s="27"/>
      <c r="H225" s="26"/>
      <c r="I225" s="27"/>
      <c r="J225" s="27"/>
      <c r="K225" s="27"/>
      <c r="L225" s="27"/>
      <c r="M225" s="27"/>
      <c r="N225" s="27"/>
    </row>
    <row r="226" spans="1:14" x14ac:dyDescent="0.25">
      <c r="A226" s="27"/>
      <c r="B226" s="27"/>
      <c r="C226" s="27"/>
      <c r="D226" s="27"/>
      <c r="E226" s="27"/>
      <c r="F226" s="27"/>
      <c r="G226" s="27"/>
      <c r="H226" s="26"/>
      <c r="I226" s="27"/>
      <c r="J226" s="27"/>
      <c r="K226" s="27"/>
      <c r="L226" s="27"/>
      <c r="M226" s="27"/>
      <c r="N226" s="27"/>
    </row>
    <row r="227" spans="1:14" x14ac:dyDescent="0.25">
      <c r="A227" s="27"/>
      <c r="B227" s="27"/>
      <c r="C227" s="27"/>
      <c r="D227" s="27"/>
      <c r="E227" s="27"/>
      <c r="F227" s="27"/>
      <c r="G227" s="27"/>
      <c r="H227" s="26"/>
      <c r="I227" s="27"/>
      <c r="J227" s="27"/>
      <c r="K227" s="27"/>
      <c r="L227" s="27"/>
      <c r="M227" s="27"/>
      <c r="N227" s="27"/>
    </row>
    <row r="228" spans="1:14" x14ac:dyDescent="0.25">
      <c r="A228" s="27"/>
      <c r="B228" s="27"/>
      <c r="C228" s="27"/>
      <c r="D228" s="27"/>
      <c r="E228" s="27"/>
      <c r="F228" s="27"/>
      <c r="G228" s="27"/>
      <c r="H228" s="26"/>
      <c r="I228" s="27"/>
      <c r="J228" s="27"/>
      <c r="K228" s="27"/>
      <c r="L228" s="27"/>
      <c r="M228" s="27"/>
      <c r="N228" s="27"/>
    </row>
    <row r="229" spans="1:14" x14ac:dyDescent="0.25">
      <c r="A229" s="27"/>
      <c r="B229" s="27"/>
      <c r="C229" s="27"/>
      <c r="D229" s="27"/>
      <c r="E229" s="27"/>
      <c r="F229" s="27"/>
      <c r="G229" s="27"/>
      <c r="H229" s="26"/>
      <c r="I229" s="27"/>
      <c r="J229" s="27"/>
      <c r="K229" s="27"/>
      <c r="L229" s="27"/>
      <c r="M229" s="27"/>
      <c r="N229" s="27"/>
    </row>
    <row r="230" spans="1:14" x14ac:dyDescent="0.25">
      <c r="A230" s="27"/>
      <c r="B230" s="27"/>
      <c r="C230" s="27"/>
      <c r="D230" s="27"/>
      <c r="E230" s="27"/>
      <c r="F230" s="27"/>
      <c r="G230" s="27"/>
      <c r="H230" s="26"/>
      <c r="I230" s="27"/>
      <c r="J230" s="27"/>
      <c r="K230" s="27"/>
      <c r="L230" s="27"/>
      <c r="M230" s="27"/>
      <c r="N230" s="27"/>
    </row>
    <row r="231" spans="1:14" x14ac:dyDescent="0.25">
      <c r="A231" s="27"/>
      <c r="B231" s="27"/>
      <c r="C231" s="27"/>
      <c r="D231" s="27"/>
      <c r="E231" s="27"/>
      <c r="F231" s="27"/>
      <c r="G231" s="27"/>
      <c r="H231" s="26"/>
      <c r="I231" s="27"/>
      <c r="J231" s="27"/>
      <c r="K231" s="27"/>
      <c r="L231" s="27"/>
      <c r="M231" s="27"/>
      <c r="N231" s="27"/>
    </row>
    <row r="232" spans="1:14" x14ac:dyDescent="0.25">
      <c r="A232" s="27"/>
      <c r="B232" s="27"/>
      <c r="C232" s="27"/>
      <c r="D232" s="27"/>
      <c r="E232" s="27"/>
      <c r="F232" s="27"/>
      <c r="G232" s="27"/>
      <c r="H232" s="26"/>
      <c r="I232" s="27"/>
      <c r="J232" s="27"/>
      <c r="K232" s="27"/>
      <c r="L232" s="27"/>
      <c r="M232" s="27"/>
      <c r="N232" s="27"/>
    </row>
    <row r="233" spans="1:14" x14ac:dyDescent="0.25">
      <c r="A233" s="27"/>
      <c r="B233" s="27"/>
      <c r="C233" s="27"/>
      <c r="D233" s="27"/>
      <c r="E233" s="27"/>
      <c r="F233" s="27"/>
      <c r="G233" s="27"/>
      <c r="H233" s="26"/>
      <c r="I233" s="27"/>
      <c r="J233" s="27"/>
      <c r="K233" s="27"/>
      <c r="L233" s="27"/>
      <c r="M233" s="27"/>
      <c r="N233" s="27"/>
    </row>
    <row r="234" spans="1:14" x14ac:dyDescent="0.25">
      <c r="A234" s="27"/>
      <c r="B234" s="27"/>
      <c r="C234" s="27"/>
      <c r="D234" s="27"/>
      <c r="E234" s="27"/>
      <c r="F234" s="27"/>
      <c r="G234" s="27"/>
      <c r="H234" s="26"/>
      <c r="I234" s="27"/>
      <c r="J234" s="27"/>
      <c r="K234" s="27"/>
      <c r="L234" s="27"/>
      <c r="M234" s="27"/>
      <c r="N234" s="27"/>
    </row>
    <row r="235" spans="1:14" x14ac:dyDescent="0.25">
      <c r="A235" s="27"/>
      <c r="B235" s="27"/>
      <c r="C235" s="27"/>
      <c r="D235" s="27"/>
      <c r="E235" s="27"/>
      <c r="F235" s="27"/>
      <c r="G235" s="27"/>
      <c r="H235" s="26"/>
      <c r="I235" s="27"/>
      <c r="J235" s="27"/>
      <c r="K235" s="27"/>
      <c r="L235" s="27"/>
      <c r="M235" s="27"/>
      <c r="N235" s="27"/>
    </row>
    <row r="236" spans="1:14" x14ac:dyDescent="0.25">
      <c r="A236" s="27"/>
      <c r="B236" s="27"/>
      <c r="C236" s="27"/>
      <c r="D236" s="27"/>
      <c r="E236" s="27"/>
      <c r="F236" s="27"/>
      <c r="G236" s="27"/>
      <c r="H236" s="26"/>
      <c r="I236" s="27"/>
      <c r="J236" s="27"/>
      <c r="K236" s="27"/>
      <c r="L236" s="27"/>
      <c r="M236" s="27"/>
      <c r="N236" s="27"/>
    </row>
    <row r="237" spans="1:14" x14ac:dyDescent="0.25">
      <c r="A237" s="27"/>
      <c r="B237" s="27"/>
      <c r="C237" s="27"/>
      <c r="D237" s="27"/>
      <c r="E237" s="27"/>
      <c r="F237" s="27"/>
      <c r="G237" s="27"/>
      <c r="H237" s="26"/>
      <c r="I237" s="27"/>
      <c r="J237" s="27"/>
      <c r="K237" s="27"/>
      <c r="L237" s="27"/>
      <c r="M237" s="27"/>
      <c r="N237" s="27"/>
    </row>
    <row r="238" spans="1:14" x14ac:dyDescent="0.25">
      <c r="A238" s="27"/>
      <c r="B238" s="27"/>
      <c r="C238" s="27"/>
      <c r="D238" s="27"/>
      <c r="E238" s="27"/>
      <c r="F238" s="27"/>
      <c r="G238" s="27"/>
      <c r="H238" s="26"/>
      <c r="I238" s="27"/>
      <c r="J238" s="27"/>
      <c r="K238" s="27"/>
      <c r="L238" s="27"/>
      <c r="M238" s="27"/>
      <c r="N238" s="27"/>
    </row>
    <row r="239" spans="1:14" x14ac:dyDescent="0.25">
      <c r="A239" s="27"/>
      <c r="B239" s="27"/>
      <c r="C239" s="27"/>
      <c r="D239" s="27"/>
      <c r="E239" s="27"/>
      <c r="F239" s="27"/>
      <c r="G239" s="27"/>
      <c r="H239" s="26"/>
      <c r="I239" s="27"/>
      <c r="J239" s="27"/>
      <c r="K239" s="27"/>
      <c r="L239" s="27"/>
      <c r="M239" s="27"/>
      <c r="N239" s="27"/>
    </row>
    <row r="240" spans="1:14" x14ac:dyDescent="0.25">
      <c r="A240" s="27"/>
      <c r="B240" s="27"/>
      <c r="C240" s="27"/>
      <c r="D240" s="27"/>
      <c r="E240" s="27"/>
      <c r="F240" s="27"/>
      <c r="G240" s="27"/>
      <c r="H240" s="26"/>
      <c r="I240" s="27"/>
      <c r="J240" s="27"/>
      <c r="K240" s="27"/>
      <c r="L240" s="27"/>
      <c r="M240" s="27"/>
      <c r="N240" s="27"/>
    </row>
    <row r="241" spans="1:14" x14ac:dyDescent="0.25">
      <c r="A241" s="27"/>
      <c r="B241" s="27"/>
      <c r="C241" s="27"/>
      <c r="D241" s="27"/>
      <c r="E241" s="27"/>
      <c r="F241" s="27"/>
      <c r="G241" s="27"/>
      <c r="H241" s="26"/>
      <c r="I241" s="27"/>
      <c r="J241" s="27"/>
      <c r="K241" s="27"/>
      <c r="L241" s="27"/>
      <c r="M241" s="27"/>
      <c r="N241" s="27"/>
    </row>
    <row r="242" spans="1:14" x14ac:dyDescent="0.25">
      <c r="A242" s="27"/>
      <c r="B242" s="27"/>
      <c r="C242" s="27"/>
      <c r="D242" s="27"/>
      <c r="E242" s="27"/>
      <c r="F242" s="27"/>
      <c r="G242" s="27"/>
      <c r="H242" s="26"/>
      <c r="I242" s="27"/>
      <c r="J242" s="27"/>
      <c r="K242" s="27"/>
      <c r="L242" s="27"/>
      <c r="M242" s="27"/>
      <c r="N242" s="27"/>
    </row>
    <row r="243" spans="1:14" x14ac:dyDescent="0.25">
      <c r="A243" s="27"/>
      <c r="B243" s="27"/>
      <c r="C243" s="27"/>
      <c r="D243" s="27"/>
      <c r="E243" s="27"/>
      <c r="F243" s="27"/>
      <c r="G243" s="27"/>
      <c r="H243" s="26"/>
      <c r="I243" s="27"/>
      <c r="J243" s="27"/>
      <c r="K243" s="27"/>
      <c r="L243" s="27"/>
      <c r="M243" s="27"/>
      <c r="N243" s="27"/>
    </row>
    <row r="244" spans="1:14" x14ac:dyDescent="0.25">
      <c r="A244" s="27"/>
      <c r="B244" s="27"/>
      <c r="C244" s="27"/>
      <c r="D244" s="27"/>
      <c r="E244" s="27"/>
      <c r="F244" s="27"/>
      <c r="G244" s="27"/>
      <c r="H244" s="26"/>
      <c r="I244" s="27"/>
      <c r="J244" s="27"/>
      <c r="K244" s="27"/>
      <c r="L244" s="27"/>
      <c r="M244" s="27"/>
      <c r="N244" s="27"/>
    </row>
    <row r="245" spans="1:14" x14ac:dyDescent="0.25">
      <c r="A245" s="27"/>
      <c r="B245" s="27"/>
      <c r="C245" s="27"/>
      <c r="D245" s="27"/>
      <c r="E245" s="27"/>
      <c r="F245" s="27"/>
      <c r="G245" s="27"/>
      <c r="H245" s="26"/>
      <c r="I245" s="27"/>
      <c r="J245" s="27"/>
      <c r="K245" s="27"/>
      <c r="L245" s="27"/>
      <c r="M245" s="27"/>
      <c r="N245" s="27"/>
    </row>
    <row r="246" spans="1:14" x14ac:dyDescent="0.25">
      <c r="A246" s="27"/>
      <c r="B246" s="27"/>
      <c r="C246" s="27"/>
      <c r="D246" s="27"/>
      <c r="E246" s="27"/>
      <c r="F246" s="27"/>
      <c r="G246" s="27"/>
      <c r="H246" s="26"/>
      <c r="I246" s="27"/>
      <c r="J246" s="27"/>
      <c r="K246" s="27"/>
      <c r="L246" s="27"/>
      <c r="M246" s="27"/>
      <c r="N246" s="27"/>
    </row>
    <row r="247" spans="1:14" x14ac:dyDescent="0.25">
      <c r="A247" s="27"/>
      <c r="B247" s="27"/>
      <c r="C247" s="27"/>
      <c r="D247" s="27"/>
      <c r="E247" s="27"/>
      <c r="F247" s="27"/>
      <c r="G247" s="27"/>
      <c r="H247" s="26"/>
      <c r="I247" s="27"/>
      <c r="J247" s="27"/>
      <c r="K247" s="27"/>
      <c r="L247" s="27"/>
      <c r="M247" s="27"/>
      <c r="N247" s="27"/>
    </row>
    <row r="248" spans="1:14" x14ac:dyDescent="0.25">
      <c r="A248" s="27"/>
      <c r="B248" s="27"/>
      <c r="C248" s="27"/>
      <c r="D248" s="27"/>
      <c r="E248" s="27"/>
      <c r="F248" s="27"/>
      <c r="G248" s="27"/>
      <c r="H248" s="26"/>
      <c r="I248" s="27"/>
      <c r="J248" s="27"/>
      <c r="K248" s="27"/>
      <c r="L248" s="27"/>
      <c r="M248" s="27"/>
      <c r="N248" s="27"/>
    </row>
    <row r="249" spans="1:14" x14ac:dyDescent="0.25">
      <c r="A249" s="27"/>
      <c r="B249" s="27"/>
      <c r="C249" s="27"/>
      <c r="D249" s="27"/>
      <c r="E249" s="27"/>
      <c r="F249" s="27"/>
      <c r="G249" s="27"/>
      <c r="H249" s="26"/>
      <c r="I249" s="27"/>
      <c r="J249" s="27"/>
      <c r="K249" s="27"/>
      <c r="L249" s="27"/>
      <c r="M249" s="27"/>
      <c r="N249" s="27"/>
    </row>
    <row r="250" spans="1:14" x14ac:dyDescent="0.25">
      <c r="A250" s="27"/>
      <c r="B250" s="27"/>
      <c r="C250" s="27"/>
      <c r="D250" s="27"/>
      <c r="E250" s="27"/>
      <c r="F250" s="27"/>
      <c r="G250" s="27"/>
      <c r="H250" s="26"/>
      <c r="I250" s="27"/>
      <c r="J250" s="27"/>
      <c r="K250" s="27"/>
      <c r="L250" s="27"/>
      <c r="M250" s="27"/>
      <c r="N250" s="27"/>
    </row>
    <row r="251" spans="1:14" x14ac:dyDescent="0.25">
      <c r="A251" s="27"/>
      <c r="B251" s="27"/>
      <c r="C251" s="27"/>
      <c r="D251" s="27"/>
      <c r="E251" s="27"/>
      <c r="F251" s="27"/>
      <c r="G251" s="27"/>
      <c r="H251" s="26"/>
      <c r="I251" s="27"/>
      <c r="J251" s="27"/>
      <c r="K251" s="27"/>
      <c r="L251" s="27"/>
      <c r="M251" s="27"/>
      <c r="N251" s="27"/>
    </row>
    <row r="252" spans="1:14" x14ac:dyDescent="0.25">
      <c r="A252" s="27"/>
      <c r="B252" s="27"/>
      <c r="C252" s="27"/>
      <c r="D252" s="27"/>
      <c r="E252" s="27"/>
      <c r="F252" s="27"/>
      <c r="G252" s="27"/>
      <c r="H252" s="26"/>
      <c r="I252" s="27"/>
      <c r="J252" s="27"/>
      <c r="K252" s="27"/>
      <c r="L252" s="27"/>
      <c r="M252" s="27"/>
      <c r="N252" s="27"/>
    </row>
    <row r="253" spans="1:14" x14ac:dyDescent="0.25">
      <c r="A253" s="27"/>
      <c r="B253" s="27"/>
      <c r="C253" s="27"/>
      <c r="D253" s="27"/>
      <c r="E253" s="27"/>
      <c r="F253" s="27"/>
      <c r="G253" s="27"/>
      <c r="H253" s="26"/>
      <c r="I253" s="27"/>
      <c r="J253" s="27"/>
      <c r="K253" s="27"/>
      <c r="L253" s="27"/>
      <c r="M253" s="27"/>
      <c r="N253" s="27"/>
    </row>
    <row r="254" spans="1:14" x14ac:dyDescent="0.25">
      <c r="A254" s="27"/>
      <c r="B254" s="27"/>
      <c r="C254" s="27"/>
      <c r="D254" s="27"/>
      <c r="E254" s="27"/>
      <c r="F254" s="27"/>
      <c r="G254" s="27"/>
      <c r="H254" s="26"/>
      <c r="I254" s="27"/>
      <c r="J254" s="27"/>
      <c r="K254" s="27"/>
      <c r="L254" s="27"/>
      <c r="M254" s="27"/>
      <c r="N254" s="27"/>
    </row>
    <row r="255" spans="1:14" x14ac:dyDescent="0.25">
      <c r="A255" s="27"/>
      <c r="B255" s="27"/>
      <c r="C255" s="27"/>
      <c r="D255" s="27"/>
      <c r="E255" s="27"/>
      <c r="F255" s="27"/>
      <c r="G255" s="27"/>
      <c r="H255" s="26"/>
      <c r="I255" s="27"/>
      <c r="J255" s="27"/>
      <c r="K255" s="27"/>
      <c r="L255" s="27"/>
      <c r="M255" s="27"/>
      <c r="N255" s="27"/>
    </row>
    <row r="256" spans="1:14" x14ac:dyDescent="0.25">
      <c r="A256" s="27"/>
      <c r="B256" s="27"/>
      <c r="C256" s="27"/>
      <c r="D256" s="27"/>
      <c r="E256" s="27"/>
      <c r="F256" s="27"/>
      <c r="G256" s="27"/>
      <c r="H256" s="26"/>
      <c r="I256" s="27"/>
      <c r="J256" s="27"/>
      <c r="K256" s="27"/>
      <c r="L256" s="27"/>
      <c r="M256" s="27"/>
      <c r="N256" s="27"/>
    </row>
    <row r="257" spans="1:14" x14ac:dyDescent="0.25">
      <c r="A257" s="27"/>
      <c r="B257" s="27"/>
      <c r="C257" s="27"/>
      <c r="D257" s="27"/>
      <c r="E257" s="27"/>
      <c r="F257" s="27"/>
      <c r="G257" s="27"/>
      <c r="H257" s="26"/>
      <c r="I257" s="27"/>
      <c r="J257" s="27"/>
      <c r="K257" s="27"/>
      <c r="L257" s="27"/>
      <c r="M257" s="27"/>
      <c r="N257" s="27"/>
    </row>
    <row r="258" spans="1:14" x14ac:dyDescent="0.25">
      <c r="A258" s="27"/>
      <c r="B258" s="27"/>
      <c r="C258" s="27"/>
      <c r="D258" s="27"/>
      <c r="E258" s="27"/>
      <c r="F258" s="27"/>
      <c r="G258" s="27"/>
      <c r="H258" s="26"/>
      <c r="I258" s="27"/>
      <c r="J258" s="27"/>
      <c r="K258" s="27"/>
      <c r="L258" s="27"/>
      <c r="M258" s="27"/>
      <c r="N258" s="27"/>
    </row>
    <row r="259" spans="1:14" x14ac:dyDescent="0.25">
      <c r="A259" s="27"/>
      <c r="B259" s="27"/>
      <c r="C259" s="27"/>
      <c r="D259" s="27"/>
      <c r="E259" s="27"/>
      <c r="F259" s="27"/>
      <c r="G259" s="27"/>
      <c r="H259" s="26"/>
      <c r="I259" s="27"/>
      <c r="J259" s="27"/>
      <c r="K259" s="27"/>
      <c r="L259" s="27"/>
      <c r="M259" s="27"/>
      <c r="N259" s="27"/>
    </row>
    <row r="260" spans="1:14" x14ac:dyDescent="0.25">
      <c r="A260" s="27"/>
      <c r="B260" s="27"/>
      <c r="C260" s="27"/>
      <c r="D260" s="27"/>
      <c r="E260" s="27"/>
      <c r="F260" s="27"/>
      <c r="G260" s="27"/>
      <c r="H260" s="26"/>
      <c r="I260" s="27"/>
      <c r="J260" s="27"/>
      <c r="K260" s="27"/>
      <c r="L260" s="27"/>
      <c r="M260" s="27"/>
      <c r="N260" s="27"/>
    </row>
    <row r="261" spans="1:14" x14ac:dyDescent="0.25">
      <c r="A261" s="27"/>
      <c r="B261" s="27"/>
      <c r="C261" s="27"/>
      <c r="D261" s="27"/>
      <c r="E261" s="27"/>
      <c r="F261" s="27"/>
      <c r="G261" s="27"/>
      <c r="H261" s="26"/>
      <c r="I261" s="27"/>
      <c r="J261" s="27"/>
      <c r="K261" s="27"/>
      <c r="L261" s="27"/>
      <c r="M261" s="27"/>
      <c r="N261" s="27"/>
    </row>
    <row r="262" spans="1:14" x14ac:dyDescent="0.25">
      <c r="A262" s="27"/>
      <c r="B262" s="27"/>
      <c r="C262" s="27"/>
      <c r="D262" s="27"/>
      <c r="E262" s="27"/>
      <c r="F262" s="27"/>
      <c r="G262" s="27"/>
      <c r="H262" s="26"/>
      <c r="I262" s="27"/>
      <c r="J262" s="27"/>
      <c r="K262" s="27"/>
      <c r="L262" s="27"/>
      <c r="M262" s="27"/>
      <c r="N262" s="27"/>
    </row>
    <row r="263" spans="1:14" x14ac:dyDescent="0.25">
      <c r="A263" s="27"/>
      <c r="B263" s="27"/>
      <c r="C263" s="27"/>
      <c r="D263" s="27"/>
      <c r="E263" s="27"/>
      <c r="F263" s="27"/>
      <c r="G263" s="27"/>
      <c r="H263" s="26"/>
      <c r="I263" s="27"/>
      <c r="J263" s="27"/>
      <c r="K263" s="27"/>
      <c r="L263" s="27"/>
      <c r="M263" s="27"/>
      <c r="N263" s="27"/>
    </row>
    <row r="264" spans="1:14" x14ac:dyDescent="0.25">
      <c r="A264" s="27"/>
      <c r="B264" s="27"/>
      <c r="C264" s="27"/>
      <c r="D264" s="27"/>
      <c r="E264" s="27"/>
      <c r="F264" s="27"/>
      <c r="G264" s="27"/>
      <c r="H264" s="26"/>
      <c r="I264" s="27"/>
      <c r="J264" s="27"/>
      <c r="K264" s="27"/>
      <c r="L264" s="27"/>
      <c r="M264" s="27"/>
      <c r="N264" s="27"/>
    </row>
    <row r="265" spans="1:14" x14ac:dyDescent="0.25">
      <c r="A265" s="27"/>
      <c r="B265" s="27"/>
      <c r="C265" s="27"/>
      <c r="D265" s="27"/>
      <c r="E265" s="27"/>
      <c r="F265" s="27"/>
      <c r="G265" s="27"/>
      <c r="H265" s="26"/>
      <c r="I265" s="27"/>
      <c r="J265" s="27"/>
      <c r="K265" s="27"/>
      <c r="L265" s="27"/>
      <c r="M265" s="27"/>
      <c r="N265" s="27"/>
    </row>
    <row r="266" spans="1:14" x14ac:dyDescent="0.25">
      <c r="A266" s="27"/>
      <c r="B266" s="27"/>
      <c r="C266" s="27"/>
      <c r="D266" s="27"/>
      <c r="E266" s="27"/>
      <c r="F266" s="27"/>
      <c r="G266" s="27"/>
      <c r="H266" s="26"/>
      <c r="I266" s="27"/>
      <c r="J266" s="27"/>
      <c r="K266" s="27"/>
      <c r="L266" s="27"/>
      <c r="M266" s="27"/>
      <c r="N266" s="27"/>
    </row>
    <row r="267" spans="1:14" x14ac:dyDescent="0.25">
      <c r="A267" s="27"/>
      <c r="B267" s="27"/>
      <c r="C267" s="27"/>
      <c r="D267" s="27"/>
      <c r="E267" s="27"/>
      <c r="F267" s="27"/>
      <c r="G267" s="27"/>
      <c r="H267" s="26"/>
      <c r="I267" s="27"/>
      <c r="J267" s="27"/>
      <c r="K267" s="27"/>
      <c r="L267" s="27"/>
      <c r="M267" s="27"/>
      <c r="N267" s="27"/>
    </row>
    <row r="268" spans="1:14" x14ac:dyDescent="0.25">
      <c r="A268" s="27"/>
      <c r="B268" s="27"/>
      <c r="C268" s="27"/>
      <c r="D268" s="27"/>
      <c r="E268" s="27"/>
      <c r="F268" s="27"/>
      <c r="G268" s="27"/>
      <c r="H268" s="26"/>
      <c r="I268" s="27"/>
      <c r="J268" s="27"/>
      <c r="K268" s="27"/>
      <c r="L268" s="27"/>
      <c r="M268" s="27"/>
      <c r="N268" s="27"/>
    </row>
    <row r="269" spans="1:14" x14ac:dyDescent="0.25">
      <c r="A269" s="27"/>
      <c r="B269" s="27"/>
      <c r="C269" s="27"/>
      <c r="D269" s="27"/>
      <c r="E269" s="27"/>
      <c r="F269" s="27"/>
      <c r="G269" s="27"/>
      <c r="H269" s="26"/>
      <c r="I269" s="27"/>
      <c r="J269" s="27"/>
      <c r="K269" s="27"/>
      <c r="L269" s="27"/>
      <c r="M269" s="27"/>
      <c r="N269" s="27"/>
    </row>
    <row r="270" spans="1:14" x14ac:dyDescent="0.25">
      <c r="A270" s="27"/>
      <c r="B270" s="27"/>
      <c r="C270" s="27"/>
      <c r="D270" s="27"/>
      <c r="E270" s="27"/>
      <c r="F270" s="27"/>
      <c r="G270" s="27"/>
      <c r="H270" s="26"/>
      <c r="I270" s="27"/>
      <c r="J270" s="27"/>
      <c r="K270" s="27"/>
      <c r="L270" s="27"/>
      <c r="M270" s="27"/>
      <c r="N270" s="27"/>
    </row>
    <row r="271" spans="1:14" x14ac:dyDescent="0.25">
      <c r="A271" s="27"/>
      <c r="B271" s="27"/>
      <c r="C271" s="27"/>
      <c r="D271" s="27"/>
      <c r="E271" s="27"/>
      <c r="F271" s="27"/>
      <c r="G271" s="27"/>
      <c r="H271" s="26"/>
      <c r="I271" s="27"/>
      <c r="J271" s="27"/>
      <c r="K271" s="27"/>
      <c r="L271" s="27"/>
      <c r="M271" s="27"/>
      <c r="N271" s="27"/>
    </row>
    <row r="272" spans="1:14" x14ac:dyDescent="0.25">
      <c r="A272" s="27"/>
      <c r="B272" s="27"/>
      <c r="C272" s="27"/>
      <c r="D272" s="27"/>
      <c r="E272" s="27"/>
      <c r="F272" s="27"/>
      <c r="G272" s="27"/>
      <c r="H272" s="26"/>
      <c r="I272" s="27"/>
      <c r="J272" s="27"/>
      <c r="K272" s="27"/>
      <c r="L272" s="27"/>
      <c r="M272" s="27"/>
      <c r="N272" s="27"/>
    </row>
    <row r="273" spans="1:14" x14ac:dyDescent="0.25">
      <c r="A273" s="27"/>
      <c r="B273" s="27"/>
      <c r="C273" s="27"/>
      <c r="D273" s="27"/>
      <c r="E273" s="27"/>
      <c r="F273" s="27"/>
      <c r="G273" s="27"/>
      <c r="H273" s="26"/>
      <c r="I273" s="27"/>
      <c r="J273" s="27"/>
      <c r="K273" s="27"/>
      <c r="L273" s="27"/>
      <c r="M273" s="27"/>
      <c r="N273" s="27"/>
    </row>
    <row r="274" spans="1:14" x14ac:dyDescent="0.25">
      <c r="A274" s="27"/>
      <c r="B274" s="27"/>
      <c r="C274" s="27"/>
      <c r="D274" s="27"/>
      <c r="E274" s="27"/>
      <c r="F274" s="27"/>
      <c r="G274" s="27"/>
      <c r="H274" s="26"/>
      <c r="I274" s="27"/>
      <c r="J274" s="27"/>
      <c r="K274" s="27"/>
      <c r="L274" s="27"/>
      <c r="M274" s="27"/>
      <c r="N274" s="27"/>
    </row>
    <row r="275" spans="1:14" x14ac:dyDescent="0.25">
      <c r="A275" s="27"/>
      <c r="B275" s="27"/>
      <c r="C275" s="27"/>
      <c r="D275" s="27"/>
      <c r="E275" s="27"/>
      <c r="F275" s="27"/>
      <c r="G275" s="27"/>
      <c r="H275" s="26"/>
      <c r="I275" s="27"/>
      <c r="J275" s="27"/>
      <c r="K275" s="27"/>
      <c r="L275" s="27"/>
      <c r="M275" s="27"/>
      <c r="N275" s="27"/>
    </row>
    <row r="276" spans="1:14" x14ac:dyDescent="0.25">
      <c r="A276" s="27"/>
      <c r="B276" s="27"/>
      <c r="C276" s="27"/>
      <c r="D276" s="27"/>
      <c r="E276" s="27"/>
      <c r="F276" s="27"/>
      <c r="G276" s="27"/>
      <c r="H276" s="26"/>
      <c r="I276" s="27"/>
      <c r="J276" s="27"/>
      <c r="K276" s="27"/>
      <c r="L276" s="27"/>
      <c r="M276" s="27"/>
      <c r="N276" s="27"/>
    </row>
    <row r="277" spans="1:14" x14ac:dyDescent="0.25">
      <c r="A277" s="27"/>
      <c r="B277" s="27"/>
      <c r="C277" s="27"/>
      <c r="D277" s="27"/>
      <c r="E277" s="27"/>
      <c r="F277" s="27"/>
      <c r="G277" s="27"/>
      <c r="H277" s="26"/>
      <c r="I277" s="27"/>
      <c r="J277" s="27"/>
      <c r="K277" s="27"/>
      <c r="L277" s="27"/>
      <c r="M277" s="27"/>
      <c r="N277" s="27"/>
    </row>
    <row r="278" spans="1:14" x14ac:dyDescent="0.25">
      <c r="A278" s="27"/>
      <c r="B278" s="27"/>
      <c r="C278" s="27"/>
      <c r="D278" s="27"/>
      <c r="E278" s="27"/>
      <c r="F278" s="27"/>
      <c r="G278" s="27"/>
      <c r="H278" s="26"/>
      <c r="I278" s="27"/>
      <c r="J278" s="27"/>
      <c r="K278" s="27"/>
      <c r="L278" s="27"/>
      <c r="M278" s="27"/>
      <c r="N278" s="27"/>
    </row>
    <row r="279" spans="1:14" x14ac:dyDescent="0.25">
      <c r="A279" s="27"/>
      <c r="B279" s="27"/>
      <c r="C279" s="27"/>
      <c r="D279" s="27"/>
      <c r="E279" s="27"/>
      <c r="F279" s="27"/>
      <c r="G279" s="27"/>
      <c r="H279" s="26"/>
      <c r="I279" s="27"/>
      <c r="J279" s="27"/>
      <c r="K279" s="27"/>
      <c r="L279" s="27"/>
      <c r="M279" s="27"/>
      <c r="N279" s="27"/>
    </row>
    <row r="280" spans="1:14" x14ac:dyDescent="0.25">
      <c r="A280" s="27"/>
      <c r="B280" s="27"/>
      <c r="C280" s="27"/>
      <c r="D280" s="27"/>
      <c r="E280" s="27"/>
      <c r="F280" s="27"/>
      <c r="G280" s="27"/>
      <c r="H280" s="26"/>
      <c r="I280" s="27"/>
      <c r="J280" s="27"/>
      <c r="K280" s="27"/>
      <c r="L280" s="27"/>
      <c r="M280" s="27"/>
      <c r="N280" s="27"/>
    </row>
    <row r="281" spans="1:14" x14ac:dyDescent="0.25">
      <c r="A281" s="27"/>
      <c r="B281" s="27"/>
      <c r="C281" s="27"/>
      <c r="D281" s="27"/>
      <c r="E281" s="27"/>
      <c r="F281" s="27"/>
      <c r="G281" s="27"/>
      <c r="H281" s="26"/>
      <c r="I281" s="27"/>
      <c r="J281" s="27"/>
      <c r="K281" s="27"/>
      <c r="L281" s="27"/>
      <c r="M281" s="27"/>
      <c r="N281" s="27"/>
    </row>
    <row r="282" spans="1:14" x14ac:dyDescent="0.25">
      <c r="A282" s="27"/>
      <c r="B282" s="27"/>
      <c r="C282" s="27"/>
      <c r="D282" s="27"/>
      <c r="E282" s="27"/>
      <c r="F282" s="27"/>
      <c r="G282" s="27"/>
      <c r="H282" s="26"/>
      <c r="I282" s="27"/>
      <c r="J282" s="27"/>
      <c r="K282" s="27"/>
      <c r="L282" s="27"/>
      <c r="M282" s="27"/>
      <c r="N282" s="27"/>
    </row>
    <row r="283" spans="1:14" x14ac:dyDescent="0.25">
      <c r="A283" s="27"/>
      <c r="B283" s="27"/>
      <c r="C283" s="27"/>
      <c r="D283" s="27"/>
      <c r="E283" s="27"/>
      <c r="F283" s="27"/>
      <c r="G283" s="27"/>
      <c r="H283" s="26"/>
      <c r="I283" s="27"/>
      <c r="J283" s="27"/>
      <c r="K283" s="27"/>
      <c r="L283" s="27"/>
      <c r="M283" s="27"/>
      <c r="N283" s="27"/>
    </row>
    <row r="284" spans="1:14" x14ac:dyDescent="0.25">
      <c r="A284" s="27"/>
      <c r="B284" s="27"/>
      <c r="C284" s="27"/>
      <c r="D284" s="27"/>
      <c r="E284" s="27"/>
      <c r="F284" s="27"/>
      <c r="G284" s="27"/>
      <c r="H284" s="26"/>
      <c r="I284" s="27"/>
      <c r="J284" s="27"/>
      <c r="K284" s="27"/>
      <c r="L284" s="27"/>
      <c r="M284" s="27"/>
      <c r="N284" s="27"/>
    </row>
    <row r="285" spans="1:14" x14ac:dyDescent="0.25">
      <c r="A285" s="27"/>
      <c r="B285" s="27"/>
      <c r="C285" s="27"/>
      <c r="D285" s="27"/>
      <c r="E285" s="27"/>
      <c r="F285" s="27"/>
      <c r="G285" s="27"/>
      <c r="H285" s="26"/>
      <c r="I285" s="27"/>
      <c r="J285" s="27"/>
      <c r="K285" s="27"/>
      <c r="L285" s="27"/>
      <c r="M285" s="27"/>
      <c r="N285" s="27"/>
    </row>
    <row r="286" spans="1:14" x14ac:dyDescent="0.25">
      <c r="A286" s="27"/>
      <c r="B286" s="27"/>
      <c r="C286" s="27"/>
      <c r="D286" s="27"/>
      <c r="E286" s="27"/>
      <c r="F286" s="27"/>
      <c r="G286" s="27"/>
      <c r="H286" s="26"/>
      <c r="I286" s="27"/>
      <c r="J286" s="27"/>
      <c r="K286" s="27"/>
      <c r="L286" s="27"/>
      <c r="M286" s="27"/>
      <c r="N286" s="27"/>
    </row>
    <row r="287" spans="1:14" x14ac:dyDescent="0.25">
      <c r="A287" s="27"/>
      <c r="B287" s="27"/>
      <c r="C287" s="27"/>
      <c r="D287" s="27"/>
      <c r="E287" s="27"/>
      <c r="F287" s="27"/>
      <c r="G287" s="27"/>
      <c r="H287" s="26"/>
      <c r="I287" s="27"/>
      <c r="J287" s="27"/>
      <c r="K287" s="27"/>
      <c r="L287" s="27"/>
      <c r="M287" s="27"/>
      <c r="N287" s="27"/>
    </row>
    <row r="288" spans="1:14" x14ac:dyDescent="0.25">
      <c r="A288" s="27"/>
      <c r="B288" s="27"/>
      <c r="C288" s="27"/>
      <c r="D288" s="27"/>
      <c r="E288" s="27"/>
      <c r="F288" s="27"/>
      <c r="G288" s="27"/>
      <c r="H288" s="26"/>
      <c r="I288" s="27"/>
      <c r="J288" s="27"/>
      <c r="K288" s="27"/>
      <c r="L288" s="27"/>
      <c r="M288" s="27"/>
      <c r="N288" s="27"/>
    </row>
    <row r="289" spans="1:14" x14ac:dyDescent="0.25">
      <c r="A289" s="27"/>
      <c r="B289" s="27"/>
      <c r="C289" s="27"/>
      <c r="D289" s="27"/>
      <c r="E289" s="27"/>
      <c r="F289" s="27"/>
      <c r="G289" s="27"/>
      <c r="H289" s="26"/>
      <c r="I289" s="27"/>
      <c r="J289" s="27"/>
      <c r="K289" s="27"/>
      <c r="L289" s="27"/>
      <c r="M289" s="27"/>
      <c r="N289" s="27"/>
    </row>
    <row r="290" spans="1:14" x14ac:dyDescent="0.25">
      <c r="A290" s="27"/>
      <c r="B290" s="27"/>
      <c r="C290" s="27"/>
      <c r="D290" s="27"/>
      <c r="E290" s="27"/>
      <c r="F290" s="27"/>
      <c r="G290" s="27"/>
      <c r="H290" s="26"/>
      <c r="I290" s="27"/>
      <c r="J290" s="27"/>
      <c r="K290" s="27"/>
      <c r="L290" s="27"/>
      <c r="M290" s="27"/>
      <c r="N290" s="27"/>
    </row>
    <row r="291" spans="1:14" x14ac:dyDescent="0.25">
      <c r="A291" s="27"/>
      <c r="B291" s="27"/>
      <c r="C291" s="27"/>
      <c r="D291" s="27"/>
      <c r="E291" s="27"/>
      <c r="F291" s="27"/>
      <c r="G291" s="27"/>
      <c r="H291" s="26"/>
      <c r="I291" s="27"/>
      <c r="J291" s="27"/>
      <c r="K291" s="27"/>
      <c r="L291" s="27"/>
      <c r="M291" s="27"/>
      <c r="N291" s="27"/>
    </row>
    <row r="292" spans="1:14" x14ac:dyDescent="0.25">
      <c r="A292" s="27"/>
      <c r="B292" s="27"/>
      <c r="C292" s="27"/>
      <c r="D292" s="27"/>
      <c r="E292" s="27"/>
      <c r="F292" s="27"/>
      <c r="G292" s="27"/>
      <c r="H292" s="26"/>
      <c r="I292" s="27"/>
      <c r="J292" s="27"/>
      <c r="K292" s="27"/>
      <c r="L292" s="27"/>
      <c r="M292" s="27"/>
      <c r="N292" s="27"/>
    </row>
    <row r="293" spans="1:14" x14ac:dyDescent="0.25">
      <c r="A293" s="27"/>
      <c r="B293" s="27"/>
      <c r="C293" s="27"/>
      <c r="D293" s="27"/>
      <c r="E293" s="27"/>
      <c r="F293" s="27"/>
      <c r="G293" s="27"/>
      <c r="H293" s="26"/>
      <c r="I293" s="27"/>
      <c r="J293" s="27"/>
      <c r="K293" s="27"/>
      <c r="L293" s="27"/>
      <c r="M293" s="27"/>
      <c r="N293" s="27"/>
    </row>
    <row r="294" spans="1:14" x14ac:dyDescent="0.25">
      <c r="A294" s="27"/>
      <c r="B294" s="27"/>
      <c r="C294" s="27"/>
      <c r="D294" s="27"/>
      <c r="E294" s="27"/>
      <c r="F294" s="27"/>
      <c r="G294" s="27"/>
      <c r="H294" s="26"/>
      <c r="I294" s="27"/>
      <c r="J294" s="27"/>
      <c r="K294" s="27"/>
      <c r="L294" s="27"/>
      <c r="M294" s="27"/>
      <c r="N294" s="27"/>
    </row>
    <row r="295" spans="1:14" x14ac:dyDescent="0.25">
      <c r="A295" s="27"/>
      <c r="B295" s="27"/>
      <c r="C295" s="27"/>
      <c r="D295" s="27"/>
      <c r="E295" s="27"/>
      <c r="F295" s="27"/>
      <c r="G295" s="27"/>
      <c r="H295" s="26"/>
      <c r="I295" s="27"/>
      <c r="J295" s="27"/>
      <c r="K295" s="27"/>
      <c r="L295" s="27"/>
      <c r="M295" s="27"/>
      <c r="N295" s="27"/>
    </row>
    <row r="296" spans="1:14" x14ac:dyDescent="0.25">
      <c r="A296" s="27"/>
      <c r="B296" s="27"/>
      <c r="C296" s="27"/>
      <c r="D296" s="27"/>
      <c r="E296" s="27"/>
      <c r="F296" s="27"/>
      <c r="G296" s="27"/>
      <c r="H296" s="26"/>
      <c r="I296" s="27"/>
      <c r="J296" s="27"/>
      <c r="K296" s="27"/>
      <c r="L296" s="27"/>
      <c r="M296" s="27"/>
      <c r="N296" s="27"/>
    </row>
    <row r="297" spans="1:14" x14ac:dyDescent="0.25">
      <c r="A297" s="27"/>
      <c r="B297" s="27"/>
      <c r="C297" s="27"/>
      <c r="D297" s="27"/>
      <c r="E297" s="27"/>
      <c r="F297" s="27"/>
      <c r="G297" s="27"/>
      <c r="H297" s="26"/>
      <c r="I297" s="27"/>
      <c r="J297" s="27"/>
      <c r="K297" s="27"/>
      <c r="L297" s="27"/>
      <c r="M297" s="27"/>
      <c r="N297" s="27"/>
    </row>
    <row r="298" spans="1:14" x14ac:dyDescent="0.25">
      <c r="A298" s="27"/>
      <c r="B298" s="27"/>
      <c r="C298" s="27"/>
      <c r="D298" s="27"/>
      <c r="E298" s="27"/>
      <c r="F298" s="27"/>
      <c r="G298" s="27"/>
      <c r="H298" s="26"/>
      <c r="I298" s="27"/>
      <c r="J298" s="27"/>
      <c r="K298" s="27"/>
      <c r="L298" s="27"/>
      <c r="M298" s="27"/>
      <c r="N298" s="27"/>
    </row>
    <row r="299" spans="1:14" x14ac:dyDescent="0.25">
      <c r="A299" s="27"/>
      <c r="B299" s="27"/>
      <c r="C299" s="27"/>
      <c r="D299" s="27"/>
      <c r="E299" s="27"/>
      <c r="F299" s="27"/>
      <c r="G299" s="27"/>
      <c r="H299" s="26"/>
      <c r="I299" s="27"/>
      <c r="J299" s="27"/>
      <c r="K299" s="27"/>
      <c r="L299" s="27"/>
      <c r="M299" s="27"/>
      <c r="N299" s="27"/>
    </row>
    <row r="300" spans="1:14" x14ac:dyDescent="0.25">
      <c r="A300" s="27"/>
      <c r="B300" s="27"/>
      <c r="C300" s="27"/>
      <c r="D300" s="27"/>
      <c r="E300" s="27"/>
      <c r="F300" s="27"/>
      <c r="G300" s="27"/>
      <c r="H300" s="26"/>
      <c r="I300" s="27"/>
      <c r="J300" s="27"/>
      <c r="K300" s="27"/>
      <c r="L300" s="27"/>
      <c r="M300" s="27"/>
      <c r="N300" s="27"/>
    </row>
    <row r="301" spans="1:14" x14ac:dyDescent="0.25">
      <c r="A301" s="27"/>
      <c r="B301" s="27"/>
      <c r="C301" s="27"/>
      <c r="D301" s="27"/>
      <c r="E301" s="27"/>
      <c r="F301" s="27"/>
      <c r="G301" s="27"/>
      <c r="H301" s="26"/>
      <c r="I301" s="27"/>
      <c r="J301" s="27"/>
      <c r="K301" s="27"/>
      <c r="L301" s="27"/>
      <c r="M301" s="27"/>
      <c r="N301" s="27"/>
    </row>
    <row r="302" spans="1:14" x14ac:dyDescent="0.25">
      <c r="A302" s="27"/>
      <c r="B302" s="27"/>
      <c r="C302" s="27"/>
      <c r="D302" s="27"/>
      <c r="E302" s="27"/>
      <c r="F302" s="27"/>
      <c r="G302" s="27"/>
      <c r="H302" s="26"/>
      <c r="I302" s="27"/>
      <c r="J302" s="27"/>
      <c r="K302" s="27"/>
      <c r="L302" s="27"/>
      <c r="M302" s="27"/>
      <c r="N302" s="27"/>
    </row>
    <row r="303" spans="1:14" x14ac:dyDescent="0.25">
      <c r="A303" s="27"/>
      <c r="B303" s="27"/>
      <c r="C303" s="27"/>
      <c r="D303" s="27"/>
      <c r="E303" s="27"/>
      <c r="F303" s="27"/>
      <c r="G303" s="27"/>
      <c r="H303" s="26"/>
      <c r="I303" s="27"/>
      <c r="J303" s="27"/>
      <c r="K303" s="27"/>
      <c r="L303" s="27"/>
      <c r="M303" s="27"/>
      <c r="N303" s="27"/>
    </row>
    <row r="304" spans="1:14" x14ac:dyDescent="0.25">
      <c r="A304" s="27"/>
      <c r="B304" s="27"/>
      <c r="C304" s="27"/>
      <c r="D304" s="27"/>
      <c r="E304" s="27"/>
      <c r="F304" s="27"/>
      <c r="G304" s="27"/>
      <c r="H304" s="26"/>
      <c r="I304" s="27"/>
      <c r="J304" s="27"/>
      <c r="K304" s="27"/>
      <c r="L304" s="27"/>
      <c r="M304" s="27"/>
      <c r="N304" s="27"/>
    </row>
    <row r="305" spans="1:14" x14ac:dyDescent="0.25">
      <c r="A305" s="27"/>
      <c r="B305" s="27"/>
      <c r="C305" s="27"/>
      <c r="D305" s="27"/>
      <c r="E305" s="27"/>
      <c r="F305" s="27"/>
      <c r="G305" s="27"/>
      <c r="H305" s="26"/>
      <c r="I305" s="27"/>
      <c r="J305" s="27"/>
      <c r="K305" s="27"/>
      <c r="L305" s="27"/>
      <c r="M305" s="27"/>
      <c r="N305" s="27"/>
    </row>
    <row r="306" spans="1:14" x14ac:dyDescent="0.25">
      <c r="A306" s="27"/>
      <c r="B306" s="27"/>
      <c r="C306" s="27"/>
      <c r="D306" s="27"/>
      <c r="E306" s="27"/>
      <c r="F306" s="27"/>
      <c r="G306" s="27"/>
      <c r="H306" s="26"/>
      <c r="I306" s="27"/>
      <c r="J306" s="27"/>
      <c r="K306" s="27"/>
      <c r="L306" s="27"/>
      <c r="M306" s="27"/>
      <c r="N306" s="27"/>
    </row>
    <row r="307" spans="1:14" x14ac:dyDescent="0.25">
      <c r="A307" s="27"/>
      <c r="B307" s="27"/>
      <c r="C307" s="27"/>
      <c r="D307" s="27"/>
      <c r="E307" s="27"/>
      <c r="F307" s="27"/>
      <c r="G307" s="27"/>
      <c r="H307" s="26"/>
      <c r="I307" s="27"/>
      <c r="J307" s="27"/>
      <c r="K307" s="27"/>
      <c r="L307" s="27"/>
      <c r="M307" s="27"/>
      <c r="N307" s="27"/>
    </row>
    <row r="308" spans="1:14" x14ac:dyDescent="0.25">
      <c r="A308" s="27"/>
      <c r="B308" s="27"/>
      <c r="C308" s="27"/>
      <c r="D308" s="27"/>
      <c r="E308" s="27"/>
      <c r="F308" s="27"/>
      <c r="G308" s="27"/>
      <c r="H308" s="26"/>
      <c r="I308" s="27"/>
      <c r="J308" s="27"/>
      <c r="K308" s="27"/>
      <c r="L308" s="27"/>
      <c r="M308" s="27"/>
      <c r="N308" s="27"/>
    </row>
    <row r="309" spans="1:14" x14ac:dyDescent="0.25">
      <c r="A309" s="27"/>
      <c r="B309" s="27"/>
      <c r="C309" s="27"/>
      <c r="D309" s="27"/>
      <c r="E309" s="27"/>
      <c r="F309" s="27"/>
      <c r="G309" s="27"/>
      <c r="H309" s="26"/>
      <c r="I309" s="27"/>
      <c r="J309" s="27"/>
      <c r="K309" s="27"/>
      <c r="L309" s="27"/>
      <c r="M309" s="27"/>
      <c r="N309" s="27"/>
    </row>
    <row r="310" spans="1:14" x14ac:dyDescent="0.25">
      <c r="A310" s="27"/>
      <c r="B310" s="27"/>
      <c r="C310" s="27"/>
      <c r="D310" s="27"/>
      <c r="E310" s="27"/>
      <c r="F310" s="27"/>
      <c r="G310" s="27"/>
      <c r="H310" s="26"/>
      <c r="I310" s="27"/>
      <c r="J310" s="27"/>
      <c r="K310" s="27"/>
      <c r="L310" s="27"/>
      <c r="M310" s="27"/>
      <c r="N310" s="27"/>
    </row>
    <row r="311" spans="1:14" x14ac:dyDescent="0.25">
      <c r="A311" s="27"/>
      <c r="B311" s="27"/>
      <c r="C311" s="27"/>
      <c r="D311" s="27"/>
      <c r="E311" s="27"/>
      <c r="F311" s="27"/>
      <c r="G311" s="27"/>
      <c r="H311" s="26"/>
      <c r="I311" s="27"/>
      <c r="J311" s="27"/>
      <c r="K311" s="27"/>
      <c r="L311" s="27"/>
      <c r="M311" s="27"/>
      <c r="N311" s="27"/>
    </row>
    <row r="312" spans="1:14" x14ac:dyDescent="0.25">
      <c r="A312" s="27"/>
      <c r="B312" s="27"/>
      <c r="C312" s="27"/>
      <c r="D312" s="27"/>
      <c r="E312" s="27"/>
      <c r="F312" s="27"/>
      <c r="G312" s="27"/>
      <c r="H312" s="26"/>
      <c r="I312" s="27"/>
      <c r="J312" s="27"/>
      <c r="K312" s="27"/>
      <c r="L312" s="27"/>
      <c r="M312" s="27"/>
      <c r="N312" s="27"/>
    </row>
    <row r="313" spans="1:14" x14ac:dyDescent="0.25">
      <c r="A313" s="27"/>
      <c r="B313" s="27"/>
      <c r="C313" s="27"/>
      <c r="D313" s="27"/>
      <c r="E313" s="27"/>
      <c r="F313" s="27"/>
      <c r="G313" s="27"/>
      <c r="H313" s="26"/>
      <c r="I313" s="27"/>
      <c r="J313" s="27"/>
      <c r="K313" s="27"/>
      <c r="L313" s="27"/>
      <c r="M313" s="27"/>
      <c r="N313" s="27"/>
    </row>
    <row r="314" spans="1:14" x14ac:dyDescent="0.25">
      <c r="A314" s="27"/>
      <c r="B314" s="27"/>
      <c r="C314" s="27"/>
      <c r="D314" s="27"/>
      <c r="E314" s="27"/>
      <c r="F314" s="27"/>
      <c r="G314" s="27"/>
      <c r="H314" s="26"/>
      <c r="I314" s="27"/>
      <c r="J314" s="27"/>
      <c r="K314" s="27"/>
      <c r="L314" s="27"/>
      <c r="M314" s="27"/>
      <c r="N314" s="27"/>
    </row>
    <row r="315" spans="1:14" x14ac:dyDescent="0.25">
      <c r="A315" s="27"/>
      <c r="B315" s="27"/>
      <c r="C315" s="27"/>
      <c r="D315" s="27"/>
      <c r="E315" s="27"/>
      <c r="F315" s="27"/>
      <c r="G315" s="27"/>
      <c r="H315" s="26"/>
      <c r="I315" s="27"/>
      <c r="J315" s="27"/>
      <c r="K315" s="27"/>
      <c r="L315" s="27"/>
      <c r="M315" s="27"/>
      <c r="N315" s="27"/>
    </row>
    <row r="316" spans="1:14" x14ac:dyDescent="0.25">
      <c r="A316" s="27"/>
      <c r="B316" s="27"/>
      <c r="C316" s="27"/>
      <c r="D316" s="27"/>
      <c r="E316" s="27"/>
      <c r="F316" s="27"/>
      <c r="G316" s="27"/>
      <c r="H316" s="26"/>
      <c r="I316" s="27"/>
      <c r="J316" s="27"/>
      <c r="K316" s="27"/>
      <c r="L316" s="27"/>
      <c r="M316" s="27"/>
      <c r="N316" s="27"/>
    </row>
    <row r="317" spans="1:14" x14ac:dyDescent="0.25">
      <c r="A317" s="27"/>
      <c r="B317" s="27"/>
      <c r="C317" s="27"/>
      <c r="D317" s="27"/>
      <c r="E317" s="27"/>
      <c r="F317" s="27"/>
      <c r="G317" s="27"/>
      <c r="H317" s="26"/>
      <c r="I317" s="27"/>
      <c r="J317" s="27"/>
      <c r="K317" s="27"/>
      <c r="L317" s="27"/>
      <c r="M317" s="27"/>
      <c r="N317" s="27"/>
    </row>
    <row r="318" spans="1:14" x14ac:dyDescent="0.25">
      <c r="A318" s="27"/>
      <c r="B318" s="27"/>
      <c r="C318" s="27"/>
      <c r="D318" s="27"/>
      <c r="E318" s="27"/>
      <c r="F318" s="27"/>
      <c r="G318" s="27"/>
      <c r="H318" s="26"/>
      <c r="I318" s="27"/>
      <c r="J318" s="27"/>
      <c r="K318" s="27"/>
      <c r="L318" s="27"/>
      <c r="M318" s="27"/>
      <c r="N318" s="27"/>
    </row>
    <row r="319" spans="1:14" x14ac:dyDescent="0.25">
      <c r="A319" s="27"/>
      <c r="B319" s="27"/>
      <c r="C319" s="27"/>
      <c r="D319" s="27"/>
      <c r="E319" s="27"/>
      <c r="F319" s="27"/>
      <c r="G319" s="27"/>
      <c r="H319" s="26"/>
      <c r="I319" s="27"/>
      <c r="J319" s="27"/>
      <c r="K319" s="27"/>
      <c r="L319" s="27"/>
      <c r="M319" s="27"/>
      <c r="N319" s="27"/>
    </row>
    <row r="320" spans="1:14" x14ac:dyDescent="0.25">
      <c r="A320" s="27"/>
      <c r="B320" s="27"/>
      <c r="C320" s="27"/>
      <c r="D320" s="27"/>
      <c r="E320" s="27"/>
      <c r="F320" s="27"/>
      <c r="G320" s="27"/>
      <c r="H320" s="26"/>
      <c r="I320" s="27"/>
      <c r="J320" s="27"/>
      <c r="K320" s="27"/>
      <c r="L320" s="27"/>
      <c r="M320" s="27"/>
      <c r="N320" s="27"/>
    </row>
    <row r="321" spans="1:14" x14ac:dyDescent="0.25">
      <c r="A321" s="27"/>
      <c r="B321" s="27"/>
      <c r="C321" s="27"/>
      <c r="D321" s="27"/>
      <c r="E321" s="27"/>
      <c r="F321" s="27"/>
      <c r="G321" s="27"/>
      <c r="H321" s="26"/>
      <c r="I321" s="27"/>
      <c r="J321" s="27"/>
      <c r="K321" s="27"/>
      <c r="L321" s="27"/>
      <c r="M321" s="27"/>
      <c r="N321" s="27"/>
    </row>
    <row r="322" spans="1:14" x14ac:dyDescent="0.25">
      <c r="A322" s="27"/>
      <c r="B322" s="27"/>
      <c r="C322" s="27"/>
      <c r="D322" s="27"/>
      <c r="E322" s="27"/>
      <c r="F322" s="27"/>
      <c r="G322" s="27"/>
      <c r="H322" s="26"/>
      <c r="I322" s="27"/>
      <c r="J322" s="27"/>
      <c r="K322" s="27"/>
      <c r="L322" s="27"/>
      <c r="M322" s="27"/>
      <c r="N322" s="27"/>
    </row>
    <row r="323" spans="1:14" x14ac:dyDescent="0.25">
      <c r="A323" s="27"/>
      <c r="B323" s="27"/>
      <c r="C323" s="27"/>
      <c r="D323" s="27"/>
      <c r="E323" s="27"/>
      <c r="F323" s="27"/>
      <c r="G323" s="27"/>
      <c r="H323" s="26"/>
      <c r="I323" s="27"/>
      <c r="J323" s="27"/>
      <c r="K323" s="27"/>
      <c r="L323" s="27"/>
      <c r="M323" s="27"/>
      <c r="N323" s="27"/>
    </row>
    <row r="324" spans="1:14" x14ac:dyDescent="0.25">
      <c r="A324" s="27"/>
      <c r="B324" s="27"/>
      <c r="C324" s="27"/>
      <c r="D324" s="27"/>
      <c r="E324" s="27"/>
      <c r="F324" s="27"/>
      <c r="G324" s="27"/>
      <c r="H324" s="26"/>
      <c r="I324" s="27"/>
      <c r="J324" s="27"/>
      <c r="K324" s="27"/>
      <c r="L324" s="27"/>
      <c r="M324" s="27"/>
      <c r="N324" s="27"/>
    </row>
    <row r="325" spans="1:14" x14ac:dyDescent="0.25">
      <c r="A325" s="27"/>
      <c r="B325" s="27"/>
      <c r="C325" s="27"/>
      <c r="D325" s="27"/>
      <c r="E325" s="27"/>
      <c r="F325" s="27"/>
      <c r="G325" s="27"/>
      <c r="H325" s="26"/>
      <c r="I325" s="27"/>
      <c r="J325" s="27"/>
      <c r="K325" s="27"/>
      <c r="L325" s="27"/>
      <c r="M325" s="27"/>
      <c r="N325" s="27"/>
    </row>
    <row r="326" spans="1:14" x14ac:dyDescent="0.25">
      <c r="A326" s="27"/>
      <c r="B326" s="27"/>
      <c r="C326" s="27"/>
      <c r="D326" s="27"/>
      <c r="E326" s="27"/>
      <c r="F326" s="27"/>
      <c r="G326" s="27"/>
      <c r="H326" s="26"/>
      <c r="I326" s="27"/>
      <c r="J326" s="27"/>
      <c r="K326" s="27"/>
      <c r="L326" s="27"/>
      <c r="M326" s="27"/>
      <c r="N326" s="27"/>
    </row>
    <row r="327" spans="1:14" x14ac:dyDescent="0.25">
      <c r="A327" s="27"/>
      <c r="B327" s="27"/>
      <c r="C327" s="27"/>
      <c r="D327" s="27"/>
      <c r="E327" s="27"/>
      <c r="F327" s="27"/>
      <c r="G327" s="27"/>
      <c r="H327" s="26"/>
      <c r="I327" s="27"/>
      <c r="J327" s="27"/>
      <c r="K327" s="27"/>
      <c r="L327" s="27"/>
      <c r="M327" s="27"/>
      <c r="N327" s="27"/>
    </row>
    <row r="328" spans="1:14" x14ac:dyDescent="0.25">
      <c r="A328" s="27"/>
      <c r="B328" s="27"/>
      <c r="C328" s="27"/>
      <c r="D328" s="27"/>
      <c r="E328" s="27"/>
      <c r="F328" s="27"/>
      <c r="G328" s="27"/>
      <c r="H328" s="26"/>
      <c r="I328" s="27"/>
      <c r="J328" s="27"/>
      <c r="K328" s="27"/>
      <c r="L328" s="27"/>
      <c r="M328" s="27"/>
      <c r="N328" s="27"/>
    </row>
    <row r="329" spans="1:14" x14ac:dyDescent="0.25">
      <c r="A329" s="27"/>
      <c r="B329" s="27"/>
      <c r="C329" s="27"/>
      <c r="D329" s="27"/>
      <c r="E329" s="27"/>
      <c r="F329" s="27"/>
      <c r="G329" s="27"/>
      <c r="H329" s="26"/>
      <c r="I329" s="27"/>
      <c r="J329" s="27"/>
      <c r="K329" s="27"/>
      <c r="L329" s="27"/>
      <c r="M329" s="27"/>
      <c r="N329" s="27"/>
    </row>
    <row r="330" spans="1:14" x14ac:dyDescent="0.25">
      <c r="A330" s="27"/>
      <c r="B330" s="27"/>
      <c r="C330" s="27"/>
      <c r="D330" s="27"/>
      <c r="E330" s="27"/>
      <c r="F330" s="27"/>
      <c r="G330" s="27"/>
      <c r="H330" s="26"/>
      <c r="I330" s="27"/>
      <c r="J330" s="27"/>
      <c r="K330" s="27"/>
      <c r="L330" s="27"/>
      <c r="M330" s="27"/>
      <c r="N330" s="27"/>
    </row>
    <row r="331" spans="1:14" x14ac:dyDescent="0.25">
      <c r="A331" s="27"/>
      <c r="B331" s="27"/>
      <c r="C331" s="27"/>
      <c r="D331" s="27"/>
      <c r="E331" s="27"/>
      <c r="F331" s="27"/>
      <c r="G331" s="27"/>
      <c r="H331" s="26"/>
      <c r="I331" s="27"/>
      <c r="J331" s="27"/>
      <c r="K331" s="27"/>
      <c r="L331" s="27"/>
      <c r="M331" s="27"/>
      <c r="N331" s="27"/>
    </row>
    <row r="332" spans="1:14" x14ac:dyDescent="0.25">
      <c r="A332" s="27"/>
      <c r="B332" s="27"/>
      <c r="C332" s="27"/>
      <c r="D332" s="27"/>
      <c r="E332" s="27"/>
      <c r="F332" s="27"/>
      <c r="G332" s="27"/>
      <c r="H332" s="26"/>
      <c r="I332" s="27"/>
      <c r="J332" s="27"/>
      <c r="K332" s="27"/>
      <c r="L332" s="27"/>
      <c r="M332" s="27"/>
      <c r="N332" s="27"/>
    </row>
    <row r="333" spans="1:14" x14ac:dyDescent="0.25">
      <c r="A333" s="27"/>
      <c r="B333" s="27"/>
      <c r="C333" s="27"/>
      <c r="D333" s="27"/>
      <c r="E333" s="27"/>
      <c r="F333" s="27"/>
      <c r="G333" s="27"/>
      <c r="H333" s="26"/>
      <c r="I333" s="27"/>
      <c r="J333" s="27"/>
      <c r="K333" s="27"/>
      <c r="L333" s="27"/>
      <c r="M333" s="27"/>
      <c r="N333" s="27"/>
    </row>
    <row r="334" spans="1:14" x14ac:dyDescent="0.25">
      <c r="A334" s="27"/>
      <c r="B334" s="27"/>
      <c r="C334" s="27"/>
      <c r="D334" s="27"/>
      <c r="E334" s="27"/>
      <c r="F334" s="27"/>
      <c r="G334" s="27"/>
      <c r="H334" s="26"/>
      <c r="I334" s="27"/>
      <c r="J334" s="27"/>
      <c r="K334" s="27"/>
      <c r="L334" s="27"/>
      <c r="M334" s="27"/>
      <c r="N334" s="27"/>
    </row>
    <row r="335" spans="1:14" x14ac:dyDescent="0.25">
      <c r="A335" s="27"/>
      <c r="B335" s="27"/>
      <c r="C335" s="27"/>
      <c r="D335" s="27"/>
      <c r="E335" s="27"/>
      <c r="F335" s="27"/>
      <c r="G335" s="27"/>
      <c r="H335" s="26"/>
      <c r="I335" s="27"/>
      <c r="J335" s="27"/>
      <c r="K335" s="27"/>
      <c r="L335" s="27"/>
      <c r="M335" s="27"/>
      <c r="N335" s="27"/>
    </row>
    <row r="336" spans="1:14" x14ac:dyDescent="0.25">
      <c r="A336" s="27"/>
      <c r="B336" s="27"/>
      <c r="C336" s="27"/>
      <c r="D336" s="27"/>
      <c r="E336" s="27"/>
      <c r="F336" s="27"/>
      <c r="G336" s="27"/>
      <c r="H336" s="26"/>
      <c r="I336" s="27"/>
      <c r="J336" s="27"/>
      <c r="K336" s="27"/>
      <c r="L336" s="27"/>
      <c r="M336" s="27"/>
      <c r="N336" s="27"/>
    </row>
    <row r="337" spans="1:14" x14ac:dyDescent="0.25">
      <c r="A337" s="27"/>
      <c r="B337" s="27"/>
      <c r="C337" s="27"/>
      <c r="D337" s="27"/>
      <c r="E337" s="27"/>
      <c r="F337" s="27"/>
      <c r="G337" s="27"/>
      <c r="H337" s="26"/>
      <c r="I337" s="27"/>
      <c r="J337" s="27"/>
      <c r="K337" s="27"/>
      <c r="L337" s="27"/>
      <c r="M337" s="27"/>
      <c r="N337" s="27"/>
    </row>
    <row r="338" spans="1:14" x14ac:dyDescent="0.25">
      <c r="A338" s="27"/>
      <c r="B338" s="27"/>
      <c r="C338" s="27"/>
      <c r="D338" s="27"/>
      <c r="E338" s="27"/>
      <c r="F338" s="27"/>
      <c r="G338" s="27"/>
      <c r="H338" s="26"/>
      <c r="I338" s="27"/>
      <c r="J338" s="27"/>
      <c r="K338" s="27"/>
      <c r="L338" s="27"/>
      <c r="M338" s="27"/>
      <c r="N338" s="27"/>
    </row>
    <row r="339" spans="1:14" x14ac:dyDescent="0.25">
      <c r="A339" s="27"/>
      <c r="B339" s="27"/>
      <c r="C339" s="27"/>
      <c r="D339" s="27"/>
      <c r="E339" s="27"/>
      <c r="F339" s="27"/>
      <c r="G339" s="27"/>
      <c r="H339" s="26"/>
      <c r="I339" s="27"/>
      <c r="J339" s="27"/>
      <c r="K339" s="27"/>
      <c r="L339" s="27"/>
      <c r="M339" s="27"/>
      <c r="N339" s="27"/>
    </row>
    <row r="340" spans="1:14" x14ac:dyDescent="0.25">
      <c r="A340" s="27"/>
      <c r="B340" s="27"/>
      <c r="C340" s="27"/>
      <c r="D340" s="27"/>
      <c r="E340" s="27"/>
      <c r="F340" s="27"/>
      <c r="G340" s="27"/>
      <c r="H340" s="26"/>
      <c r="I340" s="27"/>
      <c r="J340" s="27"/>
      <c r="K340" s="27"/>
      <c r="L340" s="27"/>
      <c r="M340" s="27"/>
      <c r="N340" s="27"/>
    </row>
    <row r="341" spans="1:14" x14ac:dyDescent="0.25">
      <c r="A341" s="27"/>
      <c r="B341" s="27"/>
      <c r="C341" s="27"/>
      <c r="D341" s="27"/>
      <c r="E341" s="27"/>
      <c r="F341" s="27"/>
      <c r="G341" s="27"/>
      <c r="H341" s="26"/>
      <c r="I341" s="27"/>
      <c r="J341" s="27"/>
      <c r="K341" s="27"/>
      <c r="L341" s="27"/>
      <c r="M341" s="27"/>
      <c r="N341" s="27"/>
    </row>
    <row r="342" spans="1:14" x14ac:dyDescent="0.25">
      <c r="A342" s="27"/>
      <c r="B342" s="27"/>
      <c r="C342" s="27"/>
      <c r="D342" s="27"/>
      <c r="E342" s="27"/>
      <c r="F342" s="27"/>
      <c r="G342" s="27"/>
      <c r="H342" s="26"/>
      <c r="I342" s="27"/>
      <c r="J342" s="27"/>
      <c r="K342" s="27"/>
      <c r="L342" s="27"/>
      <c r="M342" s="27"/>
      <c r="N342" s="27"/>
    </row>
    <row r="343" spans="1:14" x14ac:dyDescent="0.25">
      <c r="A343" s="27"/>
      <c r="B343" s="27"/>
      <c r="C343" s="27"/>
      <c r="D343" s="27"/>
      <c r="E343" s="27"/>
      <c r="F343" s="27"/>
      <c r="G343" s="27"/>
      <c r="H343" s="26"/>
      <c r="I343" s="27"/>
      <c r="J343" s="27"/>
      <c r="K343" s="27"/>
      <c r="L343" s="27"/>
      <c r="M343" s="27"/>
      <c r="N343" s="27"/>
    </row>
    <row r="344" spans="1:14" x14ac:dyDescent="0.25">
      <c r="A344" s="27"/>
      <c r="B344" s="27"/>
      <c r="C344" s="27"/>
      <c r="D344" s="27"/>
      <c r="E344" s="27"/>
      <c r="F344" s="27"/>
      <c r="G344" s="27"/>
      <c r="H344" s="26"/>
      <c r="I344" s="27"/>
      <c r="J344" s="27"/>
      <c r="K344" s="27"/>
      <c r="L344" s="27"/>
      <c r="M344" s="27"/>
      <c r="N344" s="27"/>
    </row>
    <row r="345" spans="1:14" x14ac:dyDescent="0.25">
      <c r="A345" s="27"/>
      <c r="B345" s="27"/>
      <c r="C345" s="27"/>
      <c r="D345" s="27"/>
      <c r="E345" s="27"/>
      <c r="F345" s="27"/>
      <c r="G345" s="27"/>
      <c r="H345" s="26"/>
      <c r="I345" s="27"/>
      <c r="J345" s="27"/>
      <c r="K345" s="27"/>
      <c r="L345" s="27"/>
      <c r="M345" s="27"/>
      <c r="N345" s="27"/>
    </row>
    <row r="346" spans="1:14" x14ac:dyDescent="0.25">
      <c r="A346" s="27"/>
      <c r="B346" s="27"/>
      <c r="C346" s="27"/>
      <c r="D346" s="27"/>
      <c r="E346" s="27"/>
      <c r="F346" s="27"/>
      <c r="G346" s="27"/>
      <c r="H346" s="26"/>
      <c r="I346" s="27"/>
      <c r="J346" s="27"/>
      <c r="K346" s="27"/>
      <c r="L346" s="27"/>
      <c r="M346" s="27"/>
      <c r="N346" s="27"/>
    </row>
    <row r="347" spans="1:14" x14ac:dyDescent="0.25">
      <c r="A347" s="27"/>
      <c r="B347" s="27"/>
      <c r="C347" s="27"/>
      <c r="D347" s="27"/>
      <c r="E347" s="27"/>
      <c r="F347" s="27"/>
      <c r="G347" s="27"/>
      <c r="H347" s="26"/>
      <c r="I347" s="27"/>
      <c r="J347" s="27"/>
      <c r="K347" s="27"/>
      <c r="L347" s="27"/>
      <c r="M347" s="27"/>
      <c r="N347" s="27"/>
    </row>
    <row r="348" spans="1:14" x14ac:dyDescent="0.25">
      <c r="A348" s="27"/>
      <c r="B348" s="27"/>
      <c r="C348" s="27"/>
      <c r="D348" s="27"/>
      <c r="E348" s="27"/>
      <c r="F348" s="27"/>
      <c r="G348" s="27"/>
      <c r="H348" s="26"/>
      <c r="I348" s="27"/>
      <c r="J348" s="27"/>
      <c r="K348" s="27"/>
      <c r="L348" s="27"/>
      <c r="M348" s="27"/>
      <c r="N348" s="27"/>
    </row>
    <row r="349" spans="1:14" x14ac:dyDescent="0.25">
      <c r="A349" s="27"/>
      <c r="B349" s="27"/>
      <c r="C349" s="27"/>
      <c r="D349" s="27"/>
      <c r="E349" s="27"/>
      <c r="F349" s="27"/>
      <c r="G349" s="27"/>
      <c r="H349" s="26"/>
      <c r="I349" s="27"/>
      <c r="J349" s="27"/>
      <c r="K349" s="27"/>
      <c r="L349" s="27"/>
      <c r="M349" s="27"/>
      <c r="N349" s="27"/>
    </row>
    <row r="350" spans="1:14" x14ac:dyDescent="0.25">
      <c r="A350" s="27"/>
      <c r="B350" s="27"/>
      <c r="C350" s="27"/>
      <c r="D350" s="27"/>
      <c r="E350" s="27"/>
      <c r="F350" s="27"/>
      <c r="G350" s="27"/>
      <c r="H350" s="26"/>
      <c r="I350" s="27"/>
      <c r="J350" s="27"/>
      <c r="K350" s="27"/>
      <c r="L350" s="27"/>
      <c r="M350" s="27"/>
      <c r="N350" s="27"/>
    </row>
    <row r="351" spans="1:14" x14ac:dyDescent="0.25">
      <c r="A351" s="27"/>
      <c r="B351" s="27"/>
      <c r="C351" s="27"/>
      <c r="D351" s="27"/>
      <c r="E351" s="27"/>
      <c r="F351" s="27"/>
      <c r="G351" s="27"/>
      <c r="H351" s="26"/>
      <c r="I351" s="27"/>
      <c r="J351" s="27"/>
      <c r="K351" s="27"/>
      <c r="L351" s="27"/>
      <c r="M351" s="27"/>
      <c r="N351" s="27"/>
    </row>
    <row r="352" spans="1:14" x14ac:dyDescent="0.25">
      <c r="A352" s="27"/>
      <c r="B352" s="27"/>
      <c r="C352" s="27"/>
      <c r="D352" s="27"/>
      <c r="E352" s="27"/>
      <c r="F352" s="27"/>
      <c r="G352" s="27"/>
      <c r="H352" s="26"/>
      <c r="I352" s="27"/>
      <c r="J352" s="27"/>
      <c r="K352" s="27"/>
      <c r="L352" s="27"/>
      <c r="M352" s="27"/>
      <c r="N352" s="27"/>
    </row>
    <row r="353" spans="1:14" x14ac:dyDescent="0.25">
      <c r="A353" s="27"/>
      <c r="B353" s="27"/>
      <c r="C353" s="27"/>
      <c r="D353" s="27"/>
      <c r="E353" s="27"/>
      <c r="F353" s="27"/>
      <c r="G353" s="27"/>
      <c r="H353" s="26"/>
      <c r="I353" s="27"/>
      <c r="J353" s="27"/>
      <c r="K353" s="27"/>
      <c r="L353" s="27"/>
      <c r="M353" s="27"/>
      <c r="N353" s="27"/>
    </row>
    <row r="354" spans="1:14" x14ac:dyDescent="0.25">
      <c r="A354" s="27"/>
      <c r="B354" s="27"/>
      <c r="C354" s="27"/>
      <c r="D354" s="27"/>
      <c r="E354" s="27"/>
      <c r="F354" s="27"/>
      <c r="G354" s="27"/>
      <c r="H354" s="26"/>
      <c r="I354" s="27"/>
      <c r="J354" s="27"/>
      <c r="K354" s="27"/>
      <c r="L354" s="27"/>
      <c r="M354" s="27"/>
      <c r="N354" s="27"/>
    </row>
    <row r="355" spans="1:14" x14ac:dyDescent="0.25">
      <c r="A355" s="27"/>
      <c r="B355" s="27"/>
      <c r="C355" s="27"/>
      <c r="D355" s="27"/>
      <c r="E355" s="27"/>
      <c r="F355" s="27"/>
      <c r="G355" s="27"/>
      <c r="H355" s="26"/>
      <c r="I355" s="27"/>
      <c r="J355" s="27"/>
      <c r="K355" s="27"/>
      <c r="L355" s="27"/>
      <c r="M355" s="27"/>
      <c r="N355" s="27"/>
    </row>
    <row r="356" spans="1:14" x14ac:dyDescent="0.25">
      <c r="A356" s="27"/>
      <c r="B356" s="27"/>
      <c r="C356" s="27"/>
      <c r="D356" s="27"/>
      <c r="E356" s="27"/>
      <c r="F356" s="27"/>
      <c r="G356" s="27"/>
      <c r="H356" s="26"/>
      <c r="I356" s="27"/>
      <c r="J356" s="27"/>
      <c r="K356" s="27"/>
      <c r="L356" s="27"/>
      <c r="M356" s="27"/>
      <c r="N356" s="27"/>
    </row>
    <row r="357" spans="1:14" x14ac:dyDescent="0.25">
      <c r="A357" s="27"/>
      <c r="B357" s="27"/>
      <c r="C357" s="27"/>
      <c r="D357" s="27"/>
      <c r="E357" s="27"/>
      <c r="F357" s="27"/>
      <c r="G357" s="27"/>
      <c r="H357" s="26"/>
      <c r="I357" s="27"/>
      <c r="J357" s="27"/>
      <c r="K357" s="27"/>
      <c r="L357" s="27"/>
      <c r="M357" s="27"/>
      <c r="N357" s="27"/>
    </row>
    <row r="358" spans="1:14" x14ac:dyDescent="0.25">
      <c r="A358" s="27"/>
      <c r="B358" s="27"/>
      <c r="C358" s="27"/>
      <c r="D358" s="27"/>
      <c r="E358" s="27"/>
      <c r="F358" s="27"/>
      <c r="G358" s="27"/>
      <c r="H358" s="26"/>
      <c r="I358" s="27"/>
      <c r="J358" s="27"/>
      <c r="K358" s="27"/>
      <c r="L358" s="27"/>
      <c r="M358" s="27"/>
      <c r="N358" s="27"/>
    </row>
    <row r="359" spans="1:14" x14ac:dyDescent="0.25">
      <c r="A359" s="27"/>
      <c r="B359" s="27"/>
      <c r="C359" s="27"/>
      <c r="D359" s="27"/>
      <c r="E359" s="27"/>
      <c r="F359" s="27"/>
      <c r="G359" s="27"/>
      <c r="H359" s="26"/>
      <c r="I359" s="27"/>
      <c r="J359" s="27"/>
      <c r="K359" s="27"/>
      <c r="L359" s="27"/>
      <c r="M359" s="27"/>
      <c r="N359" s="27"/>
    </row>
    <row r="360" spans="1:14" x14ac:dyDescent="0.25">
      <c r="A360" s="27"/>
      <c r="B360" s="27"/>
      <c r="C360" s="27"/>
      <c r="D360" s="27"/>
      <c r="E360" s="27"/>
      <c r="F360" s="27"/>
      <c r="G360" s="27"/>
      <c r="H360" s="26"/>
      <c r="I360" s="27"/>
      <c r="J360" s="27"/>
      <c r="K360" s="27"/>
      <c r="L360" s="27"/>
      <c r="M360" s="27"/>
      <c r="N360" s="27"/>
    </row>
    <row r="361" spans="1:14" x14ac:dyDescent="0.25">
      <c r="A361" s="27"/>
      <c r="B361" s="27"/>
      <c r="C361" s="27"/>
      <c r="D361" s="27"/>
      <c r="E361" s="27"/>
      <c r="F361" s="27"/>
      <c r="G361" s="27"/>
      <c r="H361" s="26"/>
      <c r="I361" s="27"/>
      <c r="J361" s="27"/>
      <c r="K361" s="27"/>
      <c r="L361" s="27"/>
      <c r="M361" s="27"/>
      <c r="N361" s="27"/>
    </row>
    <row r="362" spans="1:14" x14ac:dyDescent="0.25">
      <c r="A362" s="27"/>
      <c r="B362" s="27"/>
      <c r="C362" s="27"/>
      <c r="D362" s="27"/>
      <c r="E362" s="27"/>
      <c r="F362" s="27"/>
      <c r="G362" s="27"/>
      <c r="H362" s="26"/>
      <c r="I362" s="27"/>
      <c r="J362" s="27"/>
      <c r="K362" s="27"/>
      <c r="L362" s="27"/>
      <c r="M362" s="27"/>
      <c r="N362" s="27"/>
    </row>
    <row r="363" spans="1:14" x14ac:dyDescent="0.25">
      <c r="A363" s="27"/>
      <c r="B363" s="27"/>
      <c r="C363" s="27"/>
      <c r="D363" s="27"/>
      <c r="E363" s="27"/>
      <c r="F363" s="27"/>
      <c r="G363" s="27"/>
      <c r="H363" s="26"/>
      <c r="I363" s="27"/>
      <c r="J363" s="27"/>
      <c r="K363" s="27"/>
      <c r="L363" s="27"/>
      <c r="M363" s="27"/>
      <c r="N363" s="27"/>
    </row>
    <row r="364" spans="1:14" x14ac:dyDescent="0.25">
      <c r="A364" s="27"/>
      <c r="B364" s="27"/>
      <c r="C364" s="27"/>
      <c r="D364" s="27"/>
      <c r="E364" s="27"/>
      <c r="F364" s="27"/>
      <c r="G364" s="27"/>
      <c r="H364" s="26"/>
      <c r="I364" s="27"/>
      <c r="J364" s="27"/>
      <c r="K364" s="27"/>
      <c r="L364" s="27"/>
      <c r="M364" s="27"/>
      <c r="N364" s="27"/>
    </row>
    <row r="365" spans="1:14" x14ac:dyDescent="0.25">
      <c r="A365" s="27"/>
      <c r="B365" s="27"/>
      <c r="C365" s="27"/>
      <c r="D365" s="27"/>
      <c r="E365" s="27"/>
      <c r="F365" s="27"/>
      <c r="G365" s="27"/>
      <c r="H365" s="26"/>
      <c r="I365" s="27"/>
      <c r="J365" s="27"/>
      <c r="K365" s="27"/>
      <c r="L365" s="27"/>
      <c r="M365" s="27"/>
      <c r="N365" s="27"/>
    </row>
    <row r="366" spans="1:14" x14ac:dyDescent="0.25">
      <c r="A366" s="27"/>
      <c r="B366" s="27"/>
      <c r="C366" s="27"/>
      <c r="D366" s="27"/>
      <c r="E366" s="27"/>
      <c r="F366" s="27"/>
      <c r="G366" s="27"/>
      <c r="H366" s="26"/>
      <c r="I366" s="27"/>
      <c r="J366" s="27"/>
      <c r="K366" s="27"/>
      <c r="L366" s="27"/>
      <c r="M366" s="27"/>
      <c r="N366" s="27"/>
    </row>
    <row r="367" spans="1:14" x14ac:dyDescent="0.25">
      <c r="A367" s="27"/>
      <c r="B367" s="27"/>
      <c r="C367" s="27"/>
      <c r="D367" s="27"/>
      <c r="E367" s="27"/>
      <c r="F367" s="27"/>
      <c r="G367" s="27"/>
      <c r="H367" s="26"/>
      <c r="I367" s="27"/>
      <c r="J367" s="27"/>
      <c r="K367" s="27"/>
      <c r="L367" s="27"/>
      <c r="M367" s="27"/>
      <c r="N367" s="27"/>
    </row>
    <row r="368" spans="1:14" x14ac:dyDescent="0.25">
      <c r="A368" s="27"/>
      <c r="B368" s="27"/>
      <c r="C368" s="27"/>
      <c r="D368" s="27"/>
      <c r="E368" s="27"/>
      <c r="F368" s="27"/>
      <c r="G368" s="27"/>
      <c r="H368" s="26"/>
      <c r="I368" s="27"/>
      <c r="J368" s="27"/>
      <c r="K368" s="27"/>
      <c r="L368" s="27"/>
      <c r="M368" s="27"/>
      <c r="N368" s="27"/>
    </row>
    <row r="369" spans="1:14" x14ac:dyDescent="0.25">
      <c r="A369" s="27"/>
      <c r="B369" s="27"/>
      <c r="C369" s="27"/>
      <c r="D369" s="27"/>
      <c r="E369" s="27"/>
      <c r="F369" s="27"/>
      <c r="G369" s="27"/>
      <c r="H369" s="26"/>
      <c r="I369" s="27"/>
      <c r="J369" s="27"/>
      <c r="K369" s="27"/>
      <c r="L369" s="27"/>
      <c r="M369" s="27"/>
      <c r="N369" s="27"/>
    </row>
    <row r="370" spans="1:14" x14ac:dyDescent="0.25">
      <c r="A370" s="27"/>
      <c r="B370" s="27"/>
      <c r="C370" s="27"/>
      <c r="D370" s="27"/>
      <c r="E370" s="27"/>
      <c r="F370" s="27"/>
      <c r="G370" s="27"/>
      <c r="H370" s="26"/>
      <c r="I370" s="27"/>
      <c r="J370" s="27"/>
      <c r="K370" s="27"/>
      <c r="L370" s="27"/>
      <c r="M370" s="27"/>
      <c r="N370" s="27"/>
    </row>
    <row r="371" spans="1:14" x14ac:dyDescent="0.25">
      <c r="A371" s="27"/>
      <c r="B371" s="27"/>
      <c r="C371" s="27"/>
      <c r="D371" s="27"/>
      <c r="E371" s="27"/>
      <c r="F371" s="27"/>
      <c r="G371" s="27"/>
      <c r="H371" s="26"/>
      <c r="I371" s="27"/>
      <c r="J371" s="27"/>
      <c r="K371" s="27"/>
      <c r="L371" s="27"/>
      <c r="M371" s="27"/>
      <c r="N371" s="27"/>
    </row>
    <row r="372" spans="1:14" x14ac:dyDescent="0.25">
      <c r="A372" s="27"/>
      <c r="B372" s="27"/>
      <c r="C372" s="27"/>
      <c r="D372" s="27"/>
      <c r="E372" s="27"/>
      <c r="F372" s="27"/>
      <c r="G372" s="27"/>
      <c r="H372" s="26"/>
      <c r="I372" s="27"/>
      <c r="J372" s="27"/>
      <c r="K372" s="27"/>
      <c r="L372" s="27"/>
      <c r="M372" s="27"/>
      <c r="N372" s="27"/>
    </row>
    <row r="373" spans="1:14" x14ac:dyDescent="0.25">
      <c r="A373" s="27"/>
      <c r="B373" s="27"/>
      <c r="C373" s="27"/>
      <c r="D373" s="27"/>
      <c r="E373" s="27"/>
      <c r="F373" s="27"/>
      <c r="G373" s="27"/>
      <c r="H373" s="26"/>
      <c r="I373" s="27"/>
      <c r="J373" s="27"/>
      <c r="K373" s="27"/>
      <c r="L373" s="27"/>
      <c r="M373" s="27"/>
      <c r="N373" s="27"/>
    </row>
    <row r="374" spans="1:14" x14ac:dyDescent="0.25">
      <c r="A374" s="27"/>
      <c r="B374" s="27"/>
      <c r="C374" s="27"/>
      <c r="D374" s="27"/>
      <c r="E374" s="27"/>
      <c r="F374" s="27"/>
      <c r="G374" s="27"/>
      <c r="H374" s="26"/>
      <c r="I374" s="27"/>
      <c r="J374" s="27"/>
      <c r="K374" s="27"/>
      <c r="L374" s="27"/>
      <c r="M374" s="27"/>
      <c r="N374" s="27"/>
    </row>
    <row r="375" spans="1:14" x14ac:dyDescent="0.25">
      <c r="A375" s="27"/>
      <c r="B375" s="27"/>
      <c r="C375" s="27"/>
      <c r="D375" s="27"/>
      <c r="E375" s="27"/>
      <c r="F375" s="27"/>
      <c r="G375" s="27"/>
      <c r="H375" s="26"/>
      <c r="I375" s="27"/>
      <c r="J375" s="27"/>
      <c r="K375" s="27"/>
      <c r="L375" s="27"/>
      <c r="M375" s="27"/>
      <c r="N375" s="27"/>
    </row>
    <row r="376" spans="1:14" x14ac:dyDescent="0.25">
      <c r="A376" s="27"/>
      <c r="B376" s="27"/>
      <c r="C376" s="27"/>
      <c r="D376" s="27"/>
      <c r="E376" s="27"/>
      <c r="F376" s="27"/>
      <c r="G376" s="27"/>
      <c r="H376" s="26"/>
      <c r="I376" s="27"/>
      <c r="J376" s="27"/>
      <c r="K376" s="27"/>
      <c r="L376" s="27"/>
      <c r="M376" s="27"/>
      <c r="N376" s="27"/>
    </row>
    <row r="377" spans="1:14" x14ac:dyDescent="0.25">
      <c r="A377" s="27"/>
      <c r="B377" s="27"/>
      <c r="C377" s="27"/>
      <c r="D377" s="27"/>
      <c r="E377" s="27"/>
      <c r="F377" s="27"/>
      <c r="G377" s="27"/>
      <c r="H377" s="26"/>
      <c r="I377" s="27"/>
      <c r="J377" s="27"/>
      <c r="K377" s="27"/>
      <c r="L377" s="27"/>
      <c r="M377" s="27"/>
      <c r="N377" s="27"/>
    </row>
    <row r="378" spans="1:14" x14ac:dyDescent="0.25">
      <c r="A378" s="27"/>
      <c r="B378" s="27"/>
      <c r="C378" s="27"/>
      <c r="D378" s="27"/>
      <c r="E378" s="27"/>
      <c r="F378" s="27"/>
      <c r="G378" s="27"/>
      <c r="H378" s="26"/>
      <c r="I378" s="27"/>
      <c r="J378" s="27"/>
      <c r="K378" s="27"/>
      <c r="L378" s="27"/>
      <c r="M378" s="27"/>
      <c r="N378" s="27"/>
    </row>
    <row r="379" spans="1:14" x14ac:dyDescent="0.25">
      <c r="A379" s="27"/>
      <c r="B379" s="27"/>
      <c r="C379" s="27"/>
      <c r="D379" s="27"/>
      <c r="E379" s="27"/>
      <c r="F379" s="27"/>
      <c r="G379" s="27"/>
      <c r="H379" s="26"/>
      <c r="I379" s="27"/>
      <c r="J379" s="27"/>
      <c r="K379" s="27"/>
      <c r="L379" s="27"/>
      <c r="M379" s="27"/>
      <c r="N379" s="27"/>
    </row>
    <row r="380" spans="1:14" x14ac:dyDescent="0.25">
      <c r="A380" s="27"/>
      <c r="B380" s="27"/>
      <c r="C380" s="27"/>
      <c r="D380" s="27"/>
      <c r="E380" s="27"/>
      <c r="F380" s="27"/>
      <c r="G380" s="27"/>
      <c r="H380" s="26"/>
      <c r="I380" s="27"/>
      <c r="J380" s="27"/>
      <c r="K380" s="27"/>
      <c r="L380" s="27"/>
      <c r="M380" s="27"/>
      <c r="N380" s="27"/>
    </row>
    <row r="381" spans="1:14" x14ac:dyDescent="0.25">
      <c r="A381" s="27"/>
      <c r="B381" s="27"/>
      <c r="C381" s="27"/>
      <c r="D381" s="27"/>
      <c r="E381" s="27"/>
      <c r="F381" s="27"/>
      <c r="G381" s="27"/>
      <c r="H381" s="26"/>
      <c r="I381" s="27"/>
      <c r="J381" s="27"/>
      <c r="K381" s="27"/>
      <c r="L381" s="27"/>
      <c r="M381" s="27"/>
      <c r="N381" s="27"/>
    </row>
    <row r="382" spans="1:14" x14ac:dyDescent="0.25">
      <c r="A382" s="27"/>
      <c r="B382" s="27"/>
      <c r="C382" s="27"/>
      <c r="D382" s="27"/>
      <c r="E382" s="27"/>
      <c r="F382" s="27"/>
      <c r="G382" s="27"/>
      <c r="H382" s="26"/>
      <c r="I382" s="27"/>
      <c r="J382" s="27"/>
      <c r="K382" s="27"/>
      <c r="L382" s="27"/>
      <c r="M382" s="27"/>
      <c r="N382" s="27"/>
    </row>
    <row r="383" spans="1:14" x14ac:dyDescent="0.25">
      <c r="A383" s="27"/>
      <c r="B383" s="27"/>
      <c r="C383" s="27"/>
      <c r="D383" s="27"/>
      <c r="E383" s="27"/>
      <c r="F383" s="27"/>
      <c r="G383" s="27"/>
      <c r="H383" s="26"/>
      <c r="I383" s="27"/>
      <c r="J383" s="27"/>
      <c r="K383" s="27"/>
      <c r="L383" s="27"/>
      <c r="M383" s="27"/>
      <c r="N383" s="27"/>
    </row>
    <row r="384" spans="1:14" x14ac:dyDescent="0.25">
      <c r="A384" s="27"/>
      <c r="B384" s="27"/>
      <c r="C384" s="27"/>
      <c r="D384" s="27"/>
      <c r="E384" s="27"/>
      <c r="F384" s="27"/>
      <c r="G384" s="27"/>
      <c r="H384" s="26"/>
      <c r="I384" s="27"/>
      <c r="J384" s="27"/>
      <c r="K384" s="27"/>
      <c r="L384" s="27"/>
      <c r="M384" s="27"/>
      <c r="N384" s="27"/>
    </row>
    <row r="385" spans="1:14" x14ac:dyDescent="0.25">
      <c r="A385" s="27"/>
      <c r="B385" s="27"/>
      <c r="C385" s="27"/>
      <c r="D385" s="27"/>
      <c r="E385" s="27"/>
      <c r="F385" s="27"/>
      <c r="G385" s="27"/>
      <c r="H385" s="26"/>
      <c r="I385" s="27"/>
      <c r="J385" s="27"/>
      <c r="K385" s="27"/>
      <c r="L385" s="27"/>
      <c r="M385" s="27"/>
      <c r="N385" s="27"/>
    </row>
    <row r="386" spans="1:14" x14ac:dyDescent="0.25">
      <c r="A386" s="27"/>
      <c r="B386" s="27"/>
      <c r="C386" s="27"/>
      <c r="D386" s="27"/>
      <c r="E386" s="27"/>
      <c r="F386" s="27"/>
      <c r="G386" s="27"/>
      <c r="H386" s="26"/>
      <c r="I386" s="27"/>
      <c r="J386" s="27"/>
      <c r="K386" s="27"/>
      <c r="L386" s="27"/>
      <c r="M386" s="27"/>
      <c r="N386" s="27"/>
    </row>
    <row r="387" spans="1:14" x14ac:dyDescent="0.25">
      <c r="A387" s="27"/>
      <c r="B387" s="27"/>
      <c r="C387" s="27"/>
      <c r="D387" s="27"/>
      <c r="E387" s="27"/>
      <c r="F387" s="27"/>
      <c r="G387" s="27"/>
      <c r="H387" s="26"/>
      <c r="I387" s="27"/>
      <c r="J387" s="27"/>
      <c r="K387" s="27"/>
      <c r="L387" s="27"/>
      <c r="M387" s="27"/>
      <c r="N387" s="27"/>
    </row>
    <row r="388" spans="1:14" x14ac:dyDescent="0.25">
      <c r="A388" s="27"/>
      <c r="B388" s="27"/>
      <c r="C388" s="27"/>
      <c r="D388" s="27"/>
      <c r="E388" s="27"/>
      <c r="F388" s="27"/>
      <c r="G388" s="27"/>
      <c r="H388" s="26"/>
      <c r="I388" s="27"/>
      <c r="J388" s="27"/>
      <c r="K388" s="27"/>
      <c r="L388" s="27"/>
      <c r="M388" s="27"/>
      <c r="N388" s="27"/>
    </row>
    <row r="389" spans="1:14" x14ac:dyDescent="0.25">
      <c r="A389" s="27"/>
      <c r="B389" s="27"/>
      <c r="C389" s="27"/>
      <c r="D389" s="27"/>
      <c r="E389" s="27"/>
      <c r="F389" s="27"/>
      <c r="G389" s="27"/>
      <c r="H389" s="26"/>
      <c r="I389" s="27"/>
      <c r="J389" s="27"/>
      <c r="K389" s="27"/>
      <c r="L389" s="27"/>
      <c r="M389" s="27"/>
      <c r="N389" s="27"/>
    </row>
    <row r="390" spans="1:14" x14ac:dyDescent="0.25">
      <c r="A390" s="27"/>
      <c r="B390" s="27"/>
      <c r="C390" s="27"/>
      <c r="D390" s="27"/>
      <c r="E390" s="27"/>
      <c r="F390" s="27"/>
      <c r="G390" s="27"/>
      <c r="H390" s="26"/>
      <c r="I390" s="27"/>
      <c r="J390" s="27"/>
      <c r="K390" s="27"/>
      <c r="L390" s="27"/>
      <c r="M390" s="27"/>
      <c r="N390" s="27"/>
    </row>
    <row r="391" spans="1:14" x14ac:dyDescent="0.25">
      <c r="A391" s="27"/>
      <c r="B391" s="27"/>
      <c r="C391" s="27"/>
      <c r="D391" s="27"/>
      <c r="E391" s="27"/>
      <c r="F391" s="27"/>
      <c r="G391" s="27"/>
      <c r="H391" s="26"/>
      <c r="I391" s="27"/>
      <c r="J391" s="27"/>
      <c r="K391" s="27"/>
      <c r="L391" s="27"/>
      <c r="M391" s="27"/>
      <c r="N391" s="27"/>
    </row>
    <row r="392" spans="1:14" x14ac:dyDescent="0.25">
      <c r="A392" s="27"/>
      <c r="B392" s="27"/>
      <c r="C392" s="27"/>
      <c r="D392" s="27"/>
      <c r="E392" s="27"/>
      <c r="F392" s="27"/>
      <c r="G392" s="27"/>
      <c r="H392" s="26"/>
      <c r="I392" s="27"/>
      <c r="J392" s="27"/>
      <c r="K392" s="27"/>
      <c r="L392" s="27"/>
      <c r="M392" s="27"/>
      <c r="N392" s="27"/>
    </row>
    <row r="393" spans="1:14" x14ac:dyDescent="0.25">
      <c r="A393" s="27"/>
      <c r="B393" s="27"/>
      <c r="C393" s="27"/>
      <c r="D393" s="27"/>
      <c r="E393" s="27"/>
      <c r="F393" s="27"/>
      <c r="G393" s="27"/>
      <c r="H393" s="26"/>
      <c r="I393" s="27"/>
      <c r="J393" s="27"/>
      <c r="K393" s="27"/>
      <c r="L393" s="27"/>
      <c r="M393" s="27"/>
      <c r="N393" s="27"/>
    </row>
    <row r="394" spans="1:14" x14ac:dyDescent="0.25">
      <c r="A394" s="27"/>
      <c r="B394" s="27"/>
      <c r="C394" s="27"/>
      <c r="D394" s="27"/>
      <c r="E394" s="27"/>
      <c r="F394" s="27"/>
      <c r="G394" s="27"/>
      <c r="H394" s="26"/>
      <c r="I394" s="27"/>
      <c r="J394" s="27"/>
      <c r="K394" s="27"/>
      <c r="L394" s="27"/>
      <c r="M394" s="27"/>
      <c r="N394" s="27"/>
    </row>
    <row r="395" spans="1:14" x14ac:dyDescent="0.25">
      <c r="A395" s="27"/>
      <c r="B395" s="27"/>
      <c r="C395" s="27"/>
      <c r="D395" s="27"/>
      <c r="E395" s="27"/>
      <c r="F395" s="27"/>
      <c r="G395" s="27"/>
      <c r="H395" s="26"/>
      <c r="I395" s="27"/>
      <c r="J395" s="27"/>
      <c r="K395" s="27"/>
      <c r="L395" s="27"/>
      <c r="M395" s="27"/>
      <c r="N395" s="27"/>
    </row>
    <row r="396" spans="1:14" x14ac:dyDescent="0.25">
      <c r="A396" s="27"/>
      <c r="B396" s="27"/>
      <c r="C396" s="27"/>
      <c r="D396" s="27"/>
      <c r="E396" s="27"/>
      <c r="F396" s="27"/>
      <c r="G396" s="27"/>
      <c r="H396" s="26"/>
      <c r="I396" s="27"/>
      <c r="J396" s="27"/>
      <c r="K396" s="27"/>
      <c r="L396" s="27"/>
      <c r="M396" s="27"/>
      <c r="N396" s="27"/>
    </row>
    <row r="397" spans="1:14" x14ac:dyDescent="0.25">
      <c r="A397" s="27"/>
      <c r="B397" s="27"/>
      <c r="C397" s="27"/>
      <c r="D397" s="27"/>
      <c r="E397" s="27"/>
      <c r="F397" s="27"/>
      <c r="G397" s="27"/>
      <c r="H397" s="26"/>
      <c r="I397" s="27"/>
      <c r="J397" s="27"/>
      <c r="K397" s="27"/>
      <c r="L397" s="27"/>
      <c r="M397" s="27"/>
      <c r="N397" s="27"/>
    </row>
    <row r="398" spans="1:14" x14ac:dyDescent="0.25">
      <c r="A398" s="27"/>
      <c r="B398" s="27"/>
      <c r="C398" s="27"/>
      <c r="D398" s="27"/>
      <c r="E398" s="27"/>
      <c r="F398" s="27"/>
      <c r="G398" s="27"/>
      <c r="H398" s="26"/>
      <c r="I398" s="27"/>
      <c r="J398" s="27"/>
      <c r="K398" s="27"/>
      <c r="L398" s="27"/>
      <c r="M398" s="27"/>
      <c r="N398" s="27"/>
    </row>
    <row r="399" spans="1:14" x14ac:dyDescent="0.25">
      <c r="A399" s="27"/>
      <c r="B399" s="27"/>
      <c r="C399" s="27"/>
      <c r="D399" s="27"/>
      <c r="E399" s="27"/>
      <c r="F399" s="27"/>
      <c r="G399" s="27"/>
      <c r="H399" s="26"/>
      <c r="I399" s="27"/>
      <c r="J399" s="27"/>
      <c r="K399" s="27"/>
      <c r="L399" s="27"/>
      <c r="M399" s="27"/>
      <c r="N399" s="27"/>
    </row>
    <row r="400" spans="1:14" x14ac:dyDescent="0.25">
      <c r="A400" s="27"/>
      <c r="B400" s="27"/>
      <c r="C400" s="27"/>
      <c r="D400" s="27"/>
      <c r="E400" s="27"/>
      <c r="F400" s="27"/>
      <c r="G400" s="27"/>
      <c r="H400" s="26"/>
      <c r="I400" s="27"/>
      <c r="J400" s="27"/>
      <c r="K400" s="27"/>
      <c r="L400" s="27"/>
      <c r="M400" s="27"/>
      <c r="N400" s="27"/>
    </row>
    <row r="401" spans="1:14" x14ac:dyDescent="0.25">
      <c r="A401" s="27"/>
      <c r="B401" s="27"/>
      <c r="C401" s="27"/>
      <c r="D401" s="27"/>
      <c r="E401" s="27"/>
      <c r="F401" s="27"/>
      <c r="G401" s="27"/>
      <c r="H401" s="26"/>
      <c r="I401" s="27"/>
      <c r="J401" s="27"/>
      <c r="K401" s="27"/>
      <c r="L401" s="27"/>
      <c r="M401" s="27"/>
      <c r="N401" s="27"/>
    </row>
    <row r="402" spans="1:14" x14ac:dyDescent="0.25">
      <c r="A402" s="27"/>
      <c r="B402" s="27"/>
      <c r="C402" s="27"/>
      <c r="D402" s="27"/>
      <c r="E402" s="27"/>
      <c r="F402" s="27"/>
      <c r="G402" s="27"/>
      <c r="H402" s="26"/>
      <c r="I402" s="27"/>
      <c r="J402" s="27"/>
      <c r="K402" s="27"/>
      <c r="L402" s="27"/>
      <c r="M402" s="27"/>
      <c r="N402" s="27"/>
    </row>
    <row r="403" spans="1:14" x14ac:dyDescent="0.25">
      <c r="A403" s="27"/>
      <c r="B403" s="27"/>
      <c r="C403" s="27"/>
      <c r="D403" s="27"/>
      <c r="E403" s="27"/>
      <c r="F403" s="27"/>
      <c r="G403" s="27"/>
      <c r="H403" s="26"/>
      <c r="I403" s="27"/>
      <c r="J403" s="27"/>
      <c r="K403" s="27"/>
      <c r="L403" s="27"/>
      <c r="M403" s="27"/>
      <c r="N403" s="27"/>
    </row>
    <row r="404" spans="1:14" x14ac:dyDescent="0.25">
      <c r="A404" s="27"/>
      <c r="B404" s="27"/>
      <c r="C404" s="27"/>
      <c r="D404" s="27"/>
      <c r="E404" s="27"/>
      <c r="F404" s="27"/>
      <c r="G404" s="27"/>
      <c r="H404" s="26"/>
      <c r="I404" s="27"/>
      <c r="J404" s="27"/>
      <c r="K404" s="27"/>
      <c r="L404" s="27"/>
      <c r="M404" s="27"/>
      <c r="N404" s="27"/>
    </row>
    <row r="405" spans="1:14" x14ac:dyDescent="0.25">
      <c r="A405" s="27"/>
      <c r="B405" s="27"/>
      <c r="C405" s="27"/>
      <c r="D405" s="27"/>
      <c r="E405" s="27"/>
      <c r="F405" s="27"/>
      <c r="G405" s="27"/>
      <c r="H405" s="26"/>
      <c r="I405" s="27"/>
      <c r="J405" s="27"/>
      <c r="K405" s="27"/>
      <c r="L405" s="27"/>
      <c r="M405" s="27"/>
      <c r="N405" s="27"/>
    </row>
    <row r="406" spans="1:14" x14ac:dyDescent="0.25">
      <c r="A406" s="27"/>
      <c r="B406" s="27"/>
      <c r="C406" s="27"/>
      <c r="D406" s="27"/>
      <c r="E406" s="27"/>
      <c r="F406" s="27"/>
      <c r="G406" s="27"/>
      <c r="H406" s="26"/>
      <c r="I406" s="27"/>
      <c r="J406" s="27"/>
      <c r="K406" s="27"/>
      <c r="L406" s="27"/>
      <c r="M406" s="27"/>
      <c r="N406" s="27"/>
    </row>
    <row r="407" spans="1:14" x14ac:dyDescent="0.25">
      <c r="A407" s="27"/>
      <c r="B407" s="27"/>
      <c r="C407" s="27"/>
      <c r="D407" s="27"/>
      <c r="E407" s="27"/>
      <c r="F407" s="27"/>
      <c r="G407" s="27"/>
      <c r="H407" s="26"/>
      <c r="I407" s="27"/>
      <c r="J407" s="27"/>
      <c r="K407" s="27"/>
      <c r="L407" s="27"/>
      <c r="M407" s="27"/>
      <c r="N407" s="27"/>
    </row>
    <row r="408" spans="1:14" x14ac:dyDescent="0.25">
      <c r="A408" s="27"/>
      <c r="B408" s="27"/>
      <c r="C408" s="27"/>
      <c r="D408" s="27"/>
      <c r="E408" s="27"/>
      <c r="F408" s="27"/>
      <c r="G408" s="27"/>
      <c r="H408" s="26"/>
      <c r="I408" s="27"/>
      <c r="J408" s="27"/>
      <c r="K408" s="27"/>
      <c r="L408" s="27"/>
      <c r="M408" s="27"/>
      <c r="N408" s="27"/>
    </row>
    <row r="409" spans="1:14" x14ac:dyDescent="0.25">
      <c r="A409" s="27"/>
      <c r="B409" s="27"/>
      <c r="C409" s="27"/>
      <c r="D409" s="27"/>
      <c r="E409" s="27"/>
      <c r="F409" s="27"/>
      <c r="G409" s="27"/>
      <c r="H409" s="26"/>
      <c r="I409" s="27"/>
      <c r="J409" s="27"/>
      <c r="K409" s="27"/>
      <c r="L409" s="27"/>
      <c r="M409" s="27"/>
      <c r="N409" s="27"/>
    </row>
    <row r="410" spans="1:14" x14ac:dyDescent="0.25">
      <c r="A410" s="27"/>
      <c r="B410" s="27"/>
      <c r="C410" s="27"/>
      <c r="D410" s="27"/>
      <c r="E410" s="27"/>
      <c r="F410" s="27"/>
      <c r="G410" s="27"/>
      <c r="H410" s="26"/>
      <c r="I410" s="27"/>
      <c r="J410" s="27"/>
      <c r="K410" s="27"/>
      <c r="L410" s="27"/>
      <c r="M410" s="27"/>
      <c r="N410" s="27"/>
    </row>
    <row r="411" spans="1:14" x14ac:dyDescent="0.25">
      <c r="A411" s="27"/>
      <c r="B411" s="27"/>
      <c r="C411" s="27"/>
      <c r="D411" s="27"/>
      <c r="E411" s="27"/>
      <c r="F411" s="27"/>
      <c r="G411" s="27"/>
      <c r="H411" s="26"/>
      <c r="I411" s="27"/>
      <c r="J411" s="27"/>
      <c r="K411" s="27"/>
      <c r="L411" s="27"/>
      <c r="M411" s="27"/>
      <c r="N411" s="27"/>
    </row>
    <row r="412" spans="1:14" x14ac:dyDescent="0.25">
      <c r="A412" s="27"/>
      <c r="B412" s="27"/>
      <c r="C412" s="27"/>
      <c r="D412" s="27"/>
      <c r="E412" s="27"/>
      <c r="F412" s="27"/>
      <c r="G412" s="27"/>
      <c r="H412" s="26"/>
      <c r="I412" s="27"/>
      <c r="J412" s="27"/>
      <c r="K412" s="27"/>
      <c r="L412" s="27"/>
      <c r="M412" s="27"/>
      <c r="N412" s="27"/>
    </row>
    <row r="413" spans="1:14" x14ac:dyDescent="0.25">
      <c r="A413" s="27"/>
      <c r="B413" s="27"/>
      <c r="C413" s="27"/>
      <c r="D413" s="27"/>
      <c r="E413" s="27"/>
      <c r="F413" s="27"/>
      <c r="G413" s="27"/>
      <c r="H413" s="26"/>
      <c r="I413" s="27"/>
      <c r="J413" s="27"/>
      <c r="K413" s="27"/>
      <c r="L413" s="27"/>
      <c r="M413" s="27"/>
      <c r="N413" s="27"/>
    </row>
    <row r="414" spans="1:14" x14ac:dyDescent="0.25">
      <c r="A414" s="27"/>
      <c r="B414" s="27"/>
      <c r="C414" s="27"/>
      <c r="D414" s="27"/>
      <c r="E414" s="27"/>
      <c r="F414" s="27"/>
      <c r="G414" s="27"/>
      <c r="H414" s="26"/>
      <c r="I414" s="27"/>
      <c r="J414" s="27"/>
      <c r="K414" s="27"/>
      <c r="L414" s="27"/>
      <c r="M414" s="27"/>
      <c r="N414" s="27"/>
    </row>
    <row r="415" spans="1:14" x14ac:dyDescent="0.25">
      <c r="A415" s="27"/>
      <c r="B415" s="27"/>
      <c r="C415" s="27"/>
      <c r="D415" s="27"/>
      <c r="E415" s="27"/>
      <c r="F415" s="27"/>
      <c r="G415" s="27"/>
      <c r="H415" s="26"/>
      <c r="I415" s="27"/>
      <c r="J415" s="27"/>
      <c r="K415" s="27"/>
      <c r="L415" s="27"/>
      <c r="M415" s="27"/>
      <c r="N415" s="27"/>
    </row>
    <row r="416" spans="1:14" x14ac:dyDescent="0.25">
      <c r="A416" s="27"/>
      <c r="B416" s="27"/>
      <c r="C416" s="27"/>
      <c r="D416" s="27"/>
      <c r="E416" s="27"/>
      <c r="F416" s="27"/>
      <c r="G416" s="27"/>
      <c r="H416" s="26"/>
      <c r="I416" s="27"/>
      <c r="J416" s="27"/>
      <c r="K416" s="27"/>
      <c r="L416" s="27"/>
      <c r="M416" s="27"/>
      <c r="N416" s="27"/>
    </row>
    <row r="417" spans="1:14" x14ac:dyDescent="0.25">
      <c r="A417" s="27"/>
      <c r="B417" s="27"/>
      <c r="C417" s="27"/>
      <c r="D417" s="27"/>
      <c r="E417" s="27"/>
      <c r="F417" s="27"/>
      <c r="G417" s="27"/>
      <c r="H417" s="26"/>
      <c r="I417" s="27"/>
      <c r="J417" s="27"/>
      <c r="K417" s="27"/>
      <c r="L417" s="27"/>
      <c r="M417" s="27"/>
      <c r="N417" s="27"/>
    </row>
    <row r="418" spans="1:14" x14ac:dyDescent="0.25">
      <c r="A418" s="27"/>
      <c r="B418" s="27"/>
      <c r="C418" s="27"/>
      <c r="D418" s="27"/>
      <c r="E418" s="27"/>
      <c r="F418" s="27"/>
      <c r="G418" s="27"/>
      <c r="H418" s="26"/>
      <c r="I418" s="27"/>
      <c r="J418" s="27"/>
      <c r="K418" s="27"/>
      <c r="L418" s="27"/>
      <c r="M418" s="27"/>
      <c r="N418" s="27"/>
    </row>
    <row r="419" spans="1:14" x14ac:dyDescent="0.25">
      <c r="A419" s="27"/>
      <c r="B419" s="27"/>
      <c r="C419" s="27"/>
      <c r="D419" s="27"/>
      <c r="E419" s="27"/>
      <c r="F419" s="27"/>
      <c r="G419" s="27"/>
      <c r="H419" s="26"/>
      <c r="I419" s="27"/>
      <c r="J419" s="27"/>
      <c r="K419" s="27"/>
      <c r="L419" s="27"/>
      <c r="M419" s="27"/>
      <c r="N419" s="27"/>
    </row>
    <row r="420" spans="1:14" x14ac:dyDescent="0.25">
      <c r="A420" s="27"/>
      <c r="B420" s="27"/>
      <c r="C420" s="27"/>
      <c r="D420" s="27"/>
      <c r="E420" s="27"/>
      <c r="F420" s="27"/>
      <c r="G420" s="27"/>
      <c r="H420" s="26"/>
      <c r="I420" s="27"/>
      <c r="J420" s="27"/>
      <c r="K420" s="27"/>
      <c r="L420" s="27"/>
      <c r="M420" s="27"/>
      <c r="N420" s="27"/>
    </row>
    <row r="421" spans="1:14" x14ac:dyDescent="0.25">
      <c r="A421" s="27"/>
      <c r="B421" s="27"/>
      <c r="C421" s="27"/>
      <c r="D421" s="27"/>
      <c r="E421" s="27"/>
      <c r="F421" s="27"/>
      <c r="G421" s="27"/>
      <c r="H421" s="26"/>
      <c r="I421" s="27"/>
      <c r="J421" s="27"/>
      <c r="K421" s="27"/>
      <c r="L421" s="27"/>
      <c r="M421" s="27"/>
      <c r="N421" s="27"/>
    </row>
    <row r="422" spans="1:14" x14ac:dyDescent="0.25">
      <c r="A422" s="27"/>
      <c r="B422" s="27"/>
      <c r="C422" s="27"/>
      <c r="D422" s="27"/>
      <c r="E422" s="27"/>
      <c r="F422" s="27"/>
      <c r="G422" s="27"/>
      <c r="H422" s="26"/>
      <c r="I422" s="27"/>
      <c r="J422" s="27"/>
      <c r="K422" s="27"/>
      <c r="L422" s="27"/>
      <c r="M422" s="27"/>
      <c r="N422" s="27"/>
    </row>
    <row r="423" spans="1:14" x14ac:dyDescent="0.25">
      <c r="A423" s="27"/>
      <c r="B423" s="27"/>
      <c r="C423" s="27"/>
      <c r="D423" s="27"/>
      <c r="E423" s="27"/>
      <c r="F423" s="27"/>
      <c r="G423" s="27"/>
      <c r="H423" s="26"/>
      <c r="I423" s="27"/>
      <c r="J423" s="27"/>
      <c r="K423" s="27"/>
      <c r="L423" s="27"/>
      <c r="M423" s="27"/>
      <c r="N423" s="27"/>
    </row>
    <row r="424" spans="1:14" x14ac:dyDescent="0.25">
      <c r="A424" s="27"/>
      <c r="B424" s="27"/>
      <c r="C424" s="27"/>
      <c r="D424" s="27"/>
      <c r="E424" s="27"/>
      <c r="F424" s="27"/>
      <c r="G424" s="27"/>
      <c r="H424" s="26"/>
      <c r="I424" s="27"/>
      <c r="J424" s="27"/>
      <c r="K424" s="27"/>
      <c r="L424" s="27"/>
      <c r="M424" s="27"/>
      <c r="N424" s="27"/>
    </row>
    <row r="425" spans="1:14" x14ac:dyDescent="0.25">
      <c r="A425" s="27"/>
      <c r="B425" s="27"/>
      <c r="C425" s="27"/>
      <c r="D425" s="27"/>
      <c r="E425" s="27"/>
      <c r="F425" s="27"/>
      <c r="G425" s="27"/>
      <c r="H425" s="26"/>
      <c r="I425" s="27"/>
      <c r="J425" s="27"/>
      <c r="K425" s="27"/>
      <c r="L425" s="27"/>
      <c r="M425" s="27"/>
      <c r="N425" s="27"/>
    </row>
    <row r="426" spans="1:14" x14ac:dyDescent="0.25">
      <c r="A426" s="27"/>
      <c r="B426" s="27"/>
      <c r="C426" s="27"/>
      <c r="D426" s="27"/>
      <c r="E426" s="27"/>
      <c r="F426" s="27"/>
      <c r="G426" s="27"/>
      <c r="H426" s="26"/>
      <c r="I426" s="27"/>
      <c r="J426" s="27"/>
      <c r="K426" s="27"/>
      <c r="L426" s="27"/>
      <c r="M426" s="27"/>
      <c r="N426" s="27"/>
    </row>
    <row r="427" spans="1:14" x14ac:dyDescent="0.25">
      <c r="A427" s="27"/>
      <c r="B427" s="27"/>
      <c r="C427" s="27"/>
      <c r="D427" s="27"/>
      <c r="E427" s="27"/>
      <c r="F427" s="27"/>
      <c r="G427" s="27"/>
      <c r="H427" s="26"/>
      <c r="I427" s="27"/>
      <c r="J427" s="27"/>
      <c r="K427" s="27"/>
      <c r="L427" s="27"/>
      <c r="M427" s="27"/>
      <c r="N427" s="27"/>
    </row>
    <row r="428" spans="1:14" x14ac:dyDescent="0.25">
      <c r="A428" s="27"/>
      <c r="B428" s="27"/>
      <c r="C428" s="27"/>
      <c r="D428" s="27"/>
      <c r="E428" s="27"/>
      <c r="F428" s="27"/>
      <c r="G428" s="27"/>
      <c r="H428" s="26"/>
      <c r="I428" s="27"/>
      <c r="J428" s="27"/>
      <c r="K428" s="27"/>
      <c r="L428" s="27"/>
      <c r="M428" s="27"/>
      <c r="N428" s="27"/>
    </row>
    <row r="429" spans="1:14" x14ac:dyDescent="0.25">
      <c r="A429" s="27"/>
      <c r="B429" s="27"/>
      <c r="C429" s="27"/>
      <c r="D429" s="27"/>
      <c r="E429" s="27"/>
      <c r="F429" s="27"/>
      <c r="G429" s="27"/>
      <c r="H429" s="26"/>
      <c r="I429" s="27"/>
      <c r="J429" s="27"/>
      <c r="K429" s="27"/>
      <c r="L429" s="27"/>
      <c r="M429" s="27"/>
      <c r="N429" s="27"/>
    </row>
    <row r="430" spans="1:14" x14ac:dyDescent="0.25">
      <c r="A430" s="27"/>
      <c r="B430" s="27"/>
      <c r="C430" s="27"/>
      <c r="D430" s="27"/>
      <c r="E430" s="27"/>
      <c r="F430" s="27"/>
      <c r="G430" s="27"/>
      <c r="H430" s="26"/>
      <c r="I430" s="27"/>
      <c r="J430" s="27"/>
      <c r="K430" s="27"/>
      <c r="L430" s="27"/>
      <c r="M430" s="27"/>
      <c r="N430" s="27"/>
    </row>
    <row r="431" spans="1:14" x14ac:dyDescent="0.25">
      <c r="A431" s="27"/>
      <c r="B431" s="27"/>
      <c r="C431" s="27"/>
      <c r="D431" s="27"/>
      <c r="E431" s="27"/>
      <c r="F431" s="27"/>
      <c r="G431" s="27"/>
      <c r="H431" s="26"/>
      <c r="I431" s="27"/>
      <c r="J431" s="27"/>
      <c r="K431" s="27"/>
      <c r="L431" s="27"/>
      <c r="M431" s="27"/>
      <c r="N431" s="27"/>
    </row>
    <row r="432" spans="1:14" x14ac:dyDescent="0.25">
      <c r="A432" s="27"/>
      <c r="B432" s="27"/>
      <c r="C432" s="27"/>
      <c r="D432" s="27"/>
      <c r="E432" s="27"/>
      <c r="F432" s="27"/>
      <c r="G432" s="27"/>
      <c r="H432" s="26"/>
      <c r="I432" s="27"/>
      <c r="J432" s="27"/>
      <c r="K432" s="27"/>
      <c r="L432" s="27"/>
      <c r="M432" s="27"/>
      <c r="N432" s="27"/>
    </row>
    <row r="433" spans="1:14" x14ac:dyDescent="0.25">
      <c r="A433" s="27"/>
      <c r="B433" s="27"/>
      <c r="C433" s="27"/>
      <c r="D433" s="27"/>
      <c r="E433" s="27"/>
      <c r="F433" s="27"/>
      <c r="G433" s="27"/>
      <c r="H433" s="26"/>
      <c r="I433" s="27"/>
      <c r="J433" s="27"/>
      <c r="K433" s="27"/>
      <c r="L433" s="27"/>
      <c r="M433" s="27"/>
      <c r="N433" s="27"/>
    </row>
    <row r="434" spans="1:14" x14ac:dyDescent="0.25">
      <c r="A434" s="27"/>
      <c r="B434" s="27"/>
      <c r="C434" s="27"/>
      <c r="D434" s="27"/>
      <c r="E434" s="27"/>
      <c r="F434" s="27"/>
      <c r="G434" s="27"/>
      <c r="H434" s="26"/>
      <c r="I434" s="27"/>
      <c r="J434" s="27"/>
      <c r="K434" s="27"/>
      <c r="L434" s="27"/>
      <c r="M434" s="27"/>
      <c r="N434" s="27"/>
    </row>
    <row r="435" spans="1:14" x14ac:dyDescent="0.25">
      <c r="A435" s="27"/>
      <c r="B435" s="27"/>
      <c r="C435" s="27"/>
      <c r="D435" s="27"/>
      <c r="E435" s="27"/>
      <c r="F435" s="27"/>
      <c r="G435" s="27"/>
      <c r="H435" s="26"/>
      <c r="I435" s="27"/>
      <c r="J435" s="27"/>
      <c r="K435" s="27"/>
      <c r="L435" s="27"/>
      <c r="M435" s="27"/>
      <c r="N435" s="27"/>
    </row>
    <row r="436" spans="1:14" x14ac:dyDescent="0.25">
      <c r="A436" s="27"/>
      <c r="B436" s="27"/>
      <c r="C436" s="27"/>
      <c r="D436" s="27"/>
      <c r="E436" s="27"/>
      <c r="F436" s="27"/>
      <c r="G436" s="27"/>
      <c r="H436" s="26"/>
      <c r="I436" s="27"/>
      <c r="J436" s="27"/>
      <c r="K436" s="27"/>
      <c r="L436" s="27"/>
      <c r="M436" s="27"/>
      <c r="N436" s="27"/>
    </row>
    <row r="437" spans="1:14" x14ac:dyDescent="0.25">
      <c r="A437" s="27"/>
      <c r="B437" s="27"/>
      <c r="C437" s="27"/>
      <c r="D437" s="27"/>
      <c r="E437" s="27"/>
      <c r="F437" s="27"/>
      <c r="G437" s="27"/>
      <c r="H437" s="26"/>
      <c r="I437" s="27"/>
      <c r="J437" s="27"/>
      <c r="K437" s="27"/>
      <c r="L437" s="27"/>
      <c r="M437" s="27"/>
      <c r="N437" s="27"/>
    </row>
    <row r="438" spans="1:14" x14ac:dyDescent="0.25">
      <c r="A438" s="27"/>
      <c r="B438" s="27"/>
      <c r="C438" s="27"/>
      <c r="D438" s="27"/>
      <c r="E438" s="27"/>
      <c r="F438" s="27"/>
      <c r="G438" s="27"/>
      <c r="H438" s="26"/>
      <c r="I438" s="27"/>
      <c r="J438" s="27"/>
      <c r="K438" s="27"/>
      <c r="L438" s="27"/>
      <c r="M438" s="27"/>
      <c r="N438" s="27"/>
    </row>
    <row r="439" spans="1:14" x14ac:dyDescent="0.25">
      <c r="A439" s="27"/>
      <c r="B439" s="27"/>
      <c r="C439" s="27"/>
      <c r="D439" s="27"/>
      <c r="E439" s="27"/>
      <c r="F439" s="27"/>
      <c r="G439" s="27"/>
      <c r="H439" s="26"/>
      <c r="I439" s="27"/>
      <c r="J439" s="27"/>
      <c r="K439" s="27"/>
      <c r="L439" s="27"/>
      <c r="M439" s="27"/>
      <c r="N439" s="27"/>
    </row>
    <row r="440" spans="1:14" x14ac:dyDescent="0.25">
      <c r="A440" s="27"/>
      <c r="B440" s="27"/>
      <c r="C440" s="27"/>
      <c r="D440" s="27"/>
      <c r="E440" s="27"/>
      <c r="F440" s="27"/>
      <c r="G440" s="27"/>
      <c r="H440" s="26"/>
      <c r="I440" s="27"/>
      <c r="J440" s="27"/>
      <c r="K440" s="27"/>
      <c r="L440" s="27"/>
      <c r="M440" s="27"/>
      <c r="N440" s="27"/>
    </row>
    <row r="441" spans="1:14" x14ac:dyDescent="0.25">
      <c r="A441" s="27"/>
      <c r="B441" s="27"/>
      <c r="C441" s="27"/>
      <c r="D441" s="27"/>
      <c r="E441" s="27"/>
      <c r="F441" s="27"/>
      <c r="G441" s="27"/>
      <c r="H441" s="26"/>
      <c r="I441" s="27"/>
      <c r="J441" s="27"/>
      <c r="K441" s="27"/>
      <c r="L441" s="27"/>
      <c r="M441" s="27"/>
      <c r="N441" s="27"/>
    </row>
    <row r="442" spans="1:14" x14ac:dyDescent="0.25">
      <c r="A442" s="27"/>
      <c r="B442" s="27"/>
      <c r="C442" s="27"/>
      <c r="D442" s="27"/>
      <c r="E442" s="27"/>
      <c r="F442" s="27"/>
      <c r="G442" s="27"/>
      <c r="H442" s="26"/>
      <c r="I442" s="27"/>
      <c r="J442" s="27"/>
      <c r="K442" s="27"/>
      <c r="L442" s="27"/>
      <c r="M442" s="27"/>
      <c r="N442" s="27"/>
    </row>
    <row r="443" spans="1:14" x14ac:dyDescent="0.25">
      <c r="A443" s="27"/>
      <c r="B443" s="27"/>
      <c r="C443" s="27"/>
      <c r="D443" s="27"/>
      <c r="E443" s="27"/>
      <c r="F443" s="27"/>
      <c r="G443" s="27"/>
      <c r="H443" s="26"/>
      <c r="I443" s="27"/>
      <c r="J443" s="27"/>
      <c r="K443" s="27"/>
      <c r="L443" s="27"/>
      <c r="M443" s="27"/>
      <c r="N443" s="27"/>
    </row>
    <row r="444" spans="1:14" x14ac:dyDescent="0.25">
      <c r="A444" s="27"/>
      <c r="B444" s="27"/>
      <c r="C444" s="27"/>
      <c r="D444" s="27"/>
      <c r="E444" s="27"/>
      <c r="F444" s="27"/>
      <c r="G444" s="27"/>
      <c r="H444" s="26"/>
      <c r="I444" s="27"/>
      <c r="J444" s="27"/>
      <c r="K444" s="27"/>
      <c r="L444" s="27"/>
      <c r="M444" s="27"/>
      <c r="N444" s="27"/>
    </row>
    <row r="445" spans="1:14" x14ac:dyDescent="0.25">
      <c r="A445" s="27"/>
      <c r="B445" s="27"/>
      <c r="C445" s="27"/>
      <c r="D445" s="27"/>
      <c r="E445" s="27"/>
      <c r="F445" s="27"/>
      <c r="G445" s="27"/>
      <c r="H445" s="26"/>
      <c r="I445" s="27"/>
      <c r="J445" s="27"/>
      <c r="K445" s="27"/>
      <c r="L445" s="27"/>
      <c r="M445" s="27"/>
      <c r="N445" s="27"/>
    </row>
    <row r="446" spans="1:14" x14ac:dyDescent="0.25">
      <c r="A446" s="27"/>
      <c r="B446" s="27"/>
      <c r="C446" s="27"/>
      <c r="D446" s="27"/>
      <c r="E446" s="27"/>
      <c r="F446" s="27"/>
      <c r="G446" s="27"/>
      <c r="H446" s="26"/>
      <c r="I446" s="27"/>
      <c r="J446" s="27"/>
      <c r="K446" s="27"/>
      <c r="L446" s="27"/>
      <c r="M446" s="27"/>
      <c r="N446" s="27"/>
    </row>
    <row r="447" spans="1:14" x14ac:dyDescent="0.25">
      <c r="A447" s="27"/>
      <c r="B447" s="27"/>
      <c r="C447" s="27"/>
      <c r="D447" s="27"/>
      <c r="E447" s="27"/>
      <c r="F447" s="27"/>
      <c r="G447" s="27"/>
      <c r="H447" s="26"/>
      <c r="I447" s="27"/>
      <c r="J447" s="27"/>
      <c r="K447" s="27"/>
      <c r="L447" s="27"/>
      <c r="M447" s="27"/>
      <c r="N447" s="27"/>
    </row>
    <row r="448" spans="1:14" x14ac:dyDescent="0.25">
      <c r="A448" s="27"/>
      <c r="B448" s="27"/>
      <c r="C448" s="27"/>
      <c r="D448" s="27"/>
      <c r="E448" s="27"/>
      <c r="F448" s="27"/>
      <c r="G448" s="27"/>
      <c r="H448" s="26"/>
      <c r="I448" s="27"/>
      <c r="J448" s="27"/>
      <c r="K448" s="27"/>
      <c r="L448" s="27"/>
      <c r="M448" s="27"/>
      <c r="N448" s="27"/>
    </row>
    <row r="449" spans="1:14" x14ac:dyDescent="0.25">
      <c r="A449" s="27"/>
      <c r="B449" s="27"/>
      <c r="C449" s="27"/>
      <c r="D449" s="27"/>
      <c r="E449" s="27"/>
      <c r="F449" s="27"/>
      <c r="G449" s="27"/>
      <c r="H449" s="26"/>
      <c r="I449" s="27"/>
      <c r="J449" s="27"/>
      <c r="K449" s="27"/>
      <c r="L449" s="27"/>
      <c r="M449" s="27"/>
      <c r="N449" s="27"/>
    </row>
    <row r="450" spans="1:14" x14ac:dyDescent="0.25">
      <c r="A450" s="27"/>
      <c r="B450" s="27"/>
      <c r="C450" s="27"/>
      <c r="D450" s="27"/>
      <c r="E450" s="27"/>
      <c r="F450" s="27"/>
      <c r="G450" s="27"/>
      <c r="H450" s="26"/>
      <c r="I450" s="27"/>
      <c r="J450" s="27"/>
      <c r="K450" s="27"/>
      <c r="L450" s="27"/>
      <c r="M450" s="27"/>
      <c r="N450" s="27"/>
    </row>
    <row r="451" spans="1:14" x14ac:dyDescent="0.25">
      <c r="A451" s="27"/>
      <c r="B451" s="27"/>
      <c r="C451" s="27"/>
      <c r="D451" s="27"/>
      <c r="E451" s="27"/>
      <c r="F451" s="27"/>
      <c r="G451" s="27"/>
      <c r="H451" s="26"/>
      <c r="I451" s="27"/>
      <c r="J451" s="27"/>
      <c r="K451" s="27"/>
      <c r="L451" s="27"/>
      <c r="M451" s="27"/>
      <c r="N451" s="27"/>
    </row>
    <row r="452" spans="1:14" x14ac:dyDescent="0.25">
      <c r="A452" s="27"/>
      <c r="B452" s="27"/>
      <c r="C452" s="27"/>
      <c r="D452" s="27"/>
      <c r="E452" s="27"/>
      <c r="F452" s="27"/>
      <c r="G452" s="27"/>
      <c r="H452" s="26"/>
      <c r="I452" s="27"/>
      <c r="J452" s="27"/>
      <c r="K452" s="27"/>
      <c r="L452" s="27"/>
      <c r="M452" s="27"/>
      <c r="N452" s="27"/>
    </row>
    <row r="453" spans="1:14" x14ac:dyDescent="0.25">
      <c r="A453" s="27"/>
      <c r="B453" s="27"/>
      <c r="C453" s="27"/>
      <c r="D453" s="27"/>
      <c r="E453" s="27"/>
      <c r="F453" s="27"/>
      <c r="G453" s="27"/>
      <c r="H453" s="26"/>
      <c r="I453" s="27"/>
      <c r="J453" s="27"/>
      <c r="K453" s="27"/>
      <c r="L453" s="27"/>
      <c r="M453" s="27"/>
      <c r="N453" s="27"/>
    </row>
    <row r="454" spans="1:14" x14ac:dyDescent="0.25">
      <c r="A454" s="27"/>
      <c r="B454" s="27"/>
      <c r="C454" s="27"/>
      <c r="D454" s="27"/>
      <c r="E454" s="27"/>
      <c r="F454" s="27"/>
      <c r="G454" s="27"/>
      <c r="H454" s="26"/>
      <c r="I454" s="27"/>
      <c r="J454" s="27"/>
      <c r="K454" s="27"/>
      <c r="L454" s="27"/>
      <c r="M454" s="27"/>
      <c r="N454" s="27"/>
    </row>
    <row r="455" spans="1:14" x14ac:dyDescent="0.25">
      <c r="A455" s="27"/>
      <c r="B455" s="27"/>
      <c r="C455" s="27"/>
      <c r="D455" s="27"/>
      <c r="E455" s="27"/>
      <c r="F455" s="27"/>
      <c r="G455" s="27"/>
      <c r="H455" s="26"/>
      <c r="I455" s="27"/>
      <c r="J455" s="27"/>
      <c r="K455" s="27"/>
      <c r="L455" s="27"/>
      <c r="M455" s="27"/>
      <c r="N455" s="27"/>
    </row>
    <row r="456" spans="1:14" x14ac:dyDescent="0.25">
      <c r="A456" s="27"/>
      <c r="B456" s="27"/>
      <c r="C456" s="27"/>
      <c r="D456" s="27"/>
      <c r="E456" s="27"/>
      <c r="F456" s="27"/>
      <c r="G456" s="27"/>
      <c r="H456" s="26"/>
      <c r="I456" s="27"/>
      <c r="J456" s="27"/>
      <c r="K456" s="27"/>
      <c r="L456" s="27"/>
      <c r="M456" s="27"/>
      <c r="N456" s="27"/>
    </row>
    <row r="457" spans="1:14" x14ac:dyDescent="0.25">
      <c r="A457" s="27"/>
      <c r="B457" s="27"/>
      <c r="C457" s="27"/>
      <c r="D457" s="27"/>
      <c r="E457" s="27"/>
      <c r="F457" s="27"/>
      <c r="G457" s="27"/>
      <c r="H457" s="26"/>
      <c r="I457" s="27"/>
      <c r="J457" s="27"/>
      <c r="K457" s="27"/>
      <c r="L457" s="27"/>
      <c r="M457" s="27"/>
      <c r="N457" s="27"/>
    </row>
    <row r="458" spans="1:14" x14ac:dyDescent="0.25">
      <c r="A458" s="27"/>
      <c r="B458" s="27"/>
      <c r="C458" s="27"/>
      <c r="D458" s="27"/>
      <c r="E458" s="27"/>
      <c r="F458" s="27"/>
      <c r="G458" s="27"/>
      <c r="H458" s="26"/>
      <c r="I458" s="27"/>
      <c r="J458" s="27"/>
      <c r="K458" s="27"/>
      <c r="L458" s="27"/>
      <c r="M458" s="27"/>
      <c r="N458" s="27"/>
    </row>
    <row r="459" spans="1:14" x14ac:dyDescent="0.25">
      <c r="A459" s="27"/>
      <c r="B459" s="27"/>
      <c r="C459" s="27"/>
      <c r="D459" s="27"/>
      <c r="E459" s="27"/>
      <c r="F459" s="27"/>
      <c r="G459" s="27"/>
      <c r="H459" s="26"/>
      <c r="I459" s="27"/>
      <c r="J459" s="27"/>
      <c r="K459" s="27"/>
      <c r="L459" s="27"/>
      <c r="M459" s="27"/>
      <c r="N459" s="27"/>
    </row>
    <row r="460" spans="1:14" x14ac:dyDescent="0.25">
      <c r="A460" s="27"/>
      <c r="B460" s="27"/>
      <c r="C460" s="27"/>
      <c r="D460" s="27"/>
      <c r="E460" s="27"/>
      <c r="F460" s="27"/>
      <c r="G460" s="27"/>
      <c r="H460" s="26"/>
      <c r="I460" s="27"/>
      <c r="J460" s="27"/>
      <c r="K460" s="27"/>
      <c r="L460" s="27"/>
      <c r="M460" s="27"/>
      <c r="N460" s="27"/>
    </row>
    <row r="461" spans="1:14" x14ac:dyDescent="0.25">
      <c r="A461" s="27"/>
      <c r="B461" s="27"/>
      <c r="C461" s="27"/>
      <c r="D461" s="27"/>
      <c r="E461" s="27"/>
      <c r="F461" s="27"/>
      <c r="G461" s="27"/>
      <c r="H461" s="26"/>
      <c r="I461" s="27"/>
      <c r="J461" s="27"/>
      <c r="K461" s="27"/>
      <c r="L461" s="27"/>
      <c r="M461" s="27"/>
      <c r="N461" s="27"/>
    </row>
    <row r="462" spans="1:14" x14ac:dyDescent="0.25">
      <c r="A462" s="27"/>
      <c r="B462" s="27"/>
      <c r="C462" s="27"/>
      <c r="D462" s="27"/>
      <c r="E462" s="27"/>
      <c r="F462" s="27"/>
      <c r="G462" s="27"/>
      <c r="H462" s="26"/>
      <c r="I462" s="27"/>
      <c r="J462" s="27"/>
      <c r="K462" s="27"/>
      <c r="L462" s="27"/>
      <c r="M462" s="27"/>
      <c r="N462" s="27"/>
    </row>
    <row r="463" spans="1:14" x14ac:dyDescent="0.25">
      <c r="A463" s="27"/>
      <c r="B463" s="27"/>
      <c r="C463" s="27"/>
      <c r="D463" s="27"/>
      <c r="E463" s="27"/>
      <c r="F463" s="27"/>
      <c r="G463" s="27"/>
      <c r="H463" s="26"/>
      <c r="I463" s="27"/>
      <c r="J463" s="27"/>
      <c r="K463" s="27"/>
      <c r="L463" s="27"/>
      <c r="M463" s="27"/>
      <c r="N463" s="27"/>
    </row>
    <row r="464" spans="1:14" x14ac:dyDescent="0.25">
      <c r="A464" s="27"/>
      <c r="B464" s="27"/>
      <c r="C464" s="27"/>
      <c r="D464" s="27"/>
      <c r="E464" s="27"/>
      <c r="F464" s="27"/>
      <c r="G464" s="27"/>
      <c r="H464" s="26"/>
      <c r="I464" s="27"/>
      <c r="J464" s="27"/>
      <c r="K464" s="27"/>
      <c r="L464" s="27"/>
      <c r="M464" s="27"/>
      <c r="N464" s="27"/>
    </row>
    <row r="465" spans="1:14" x14ac:dyDescent="0.25">
      <c r="A465" s="27"/>
      <c r="B465" s="27"/>
      <c r="C465" s="27"/>
      <c r="D465" s="27"/>
      <c r="E465" s="27"/>
      <c r="F465" s="27"/>
      <c r="G465" s="27"/>
      <c r="H465" s="26"/>
      <c r="I465" s="27"/>
      <c r="J465" s="27"/>
      <c r="K465" s="27"/>
      <c r="L465" s="27"/>
      <c r="M465" s="27"/>
      <c r="N465" s="27"/>
    </row>
    <row r="466" spans="1:14" x14ac:dyDescent="0.25">
      <c r="A466" s="27"/>
      <c r="B466" s="27"/>
      <c r="C466" s="27"/>
      <c r="D466" s="27"/>
      <c r="E466" s="27"/>
      <c r="F466" s="27"/>
      <c r="G466" s="27"/>
      <c r="H466" s="26"/>
      <c r="I466" s="27"/>
      <c r="J466" s="27"/>
      <c r="K466" s="27"/>
      <c r="L466" s="27"/>
      <c r="M466" s="27"/>
      <c r="N466" s="27"/>
    </row>
    <row r="467" spans="1:14" x14ac:dyDescent="0.25">
      <c r="A467" s="27"/>
      <c r="B467" s="27"/>
      <c r="C467" s="27"/>
      <c r="D467" s="27"/>
      <c r="E467" s="27"/>
      <c r="F467" s="27"/>
      <c r="G467" s="27"/>
      <c r="H467" s="26"/>
      <c r="I467" s="27"/>
      <c r="J467" s="27"/>
      <c r="K467" s="27"/>
      <c r="L467" s="27"/>
      <c r="M467" s="27"/>
      <c r="N467" s="27"/>
    </row>
    <row r="468" spans="1:14" x14ac:dyDescent="0.25">
      <c r="A468" s="27"/>
      <c r="B468" s="27"/>
      <c r="C468" s="27"/>
      <c r="D468" s="27"/>
      <c r="E468" s="27"/>
      <c r="F468" s="27"/>
      <c r="G468" s="27"/>
      <c r="H468" s="26"/>
      <c r="I468" s="27"/>
      <c r="J468" s="27"/>
      <c r="K468" s="27"/>
      <c r="L468" s="27"/>
      <c r="M468" s="27"/>
      <c r="N468" s="27"/>
    </row>
    <row r="469" spans="1:14" x14ac:dyDescent="0.25">
      <c r="A469" s="27"/>
      <c r="B469" s="27"/>
      <c r="C469" s="27"/>
      <c r="D469" s="27"/>
      <c r="E469" s="27"/>
      <c r="F469" s="27"/>
      <c r="G469" s="27"/>
      <c r="H469" s="26"/>
      <c r="I469" s="27"/>
      <c r="J469" s="27"/>
      <c r="K469" s="27"/>
      <c r="L469" s="27"/>
      <c r="M469" s="27"/>
      <c r="N469" s="27"/>
    </row>
    <row r="470" spans="1:14" x14ac:dyDescent="0.25">
      <c r="A470" s="27"/>
      <c r="B470" s="27"/>
      <c r="C470" s="27"/>
      <c r="D470" s="27"/>
      <c r="E470" s="27"/>
      <c r="F470" s="27"/>
      <c r="G470" s="27"/>
      <c r="H470" s="26"/>
      <c r="I470" s="27"/>
      <c r="J470" s="27"/>
      <c r="K470" s="27"/>
      <c r="L470" s="27"/>
      <c r="M470" s="27"/>
      <c r="N470" s="27"/>
    </row>
    <row r="471" spans="1:14" x14ac:dyDescent="0.25">
      <c r="A471" s="27"/>
      <c r="B471" s="27"/>
      <c r="C471" s="27"/>
      <c r="D471" s="27"/>
      <c r="E471" s="27"/>
      <c r="F471" s="27"/>
      <c r="G471" s="27"/>
      <c r="H471" s="26"/>
      <c r="I471" s="27"/>
      <c r="J471" s="27"/>
      <c r="K471" s="27"/>
      <c r="L471" s="27"/>
      <c r="M471" s="27"/>
      <c r="N471" s="27"/>
    </row>
    <row r="472" spans="1:14" x14ac:dyDescent="0.25">
      <c r="A472" s="27"/>
      <c r="B472" s="27"/>
      <c r="C472" s="27"/>
      <c r="D472" s="27"/>
      <c r="E472" s="27"/>
      <c r="F472" s="27"/>
      <c r="G472" s="27"/>
      <c r="H472" s="26"/>
      <c r="I472" s="27"/>
      <c r="J472" s="27"/>
      <c r="K472" s="27"/>
      <c r="L472" s="27"/>
      <c r="M472" s="27"/>
      <c r="N472" s="27"/>
    </row>
    <row r="473" spans="1:14" x14ac:dyDescent="0.25">
      <c r="A473" s="27"/>
      <c r="B473" s="27"/>
      <c r="C473" s="27"/>
      <c r="D473" s="27"/>
      <c r="E473" s="27"/>
      <c r="F473" s="27"/>
      <c r="G473" s="27"/>
      <c r="H473" s="26"/>
      <c r="I473" s="27"/>
      <c r="J473" s="27"/>
      <c r="K473" s="27"/>
      <c r="L473" s="27"/>
      <c r="M473" s="27"/>
      <c r="N473" s="27"/>
    </row>
    <row r="474" spans="1:14" x14ac:dyDescent="0.25">
      <c r="A474" s="27"/>
      <c r="B474" s="27"/>
      <c r="C474" s="27"/>
      <c r="D474" s="27"/>
      <c r="E474" s="27"/>
      <c r="F474" s="27"/>
      <c r="G474" s="27"/>
      <c r="H474" s="26"/>
      <c r="I474" s="27"/>
      <c r="J474" s="27"/>
      <c r="K474" s="27"/>
      <c r="L474" s="27"/>
      <c r="M474" s="27"/>
      <c r="N474" s="27"/>
    </row>
    <row r="475" spans="1:14" x14ac:dyDescent="0.25">
      <c r="A475" s="27"/>
      <c r="B475" s="27"/>
      <c r="C475" s="27"/>
      <c r="D475" s="27"/>
      <c r="E475" s="27"/>
      <c r="F475" s="27"/>
      <c r="G475" s="27"/>
      <c r="H475" s="26"/>
      <c r="I475" s="27"/>
      <c r="J475" s="27"/>
      <c r="K475" s="27"/>
      <c r="L475" s="27"/>
      <c r="M475" s="27"/>
      <c r="N475" s="27"/>
    </row>
    <row r="476" spans="1:14" x14ac:dyDescent="0.25">
      <c r="A476" s="27"/>
      <c r="B476" s="27"/>
      <c r="C476" s="27"/>
      <c r="D476" s="27"/>
      <c r="E476" s="27"/>
      <c r="F476" s="27"/>
      <c r="G476" s="27"/>
      <c r="H476" s="26"/>
      <c r="I476" s="27"/>
      <c r="J476" s="27"/>
      <c r="K476" s="27"/>
      <c r="L476" s="27"/>
      <c r="M476" s="27"/>
      <c r="N476" s="27"/>
    </row>
    <row r="477" spans="1:14" x14ac:dyDescent="0.25">
      <c r="A477" s="27"/>
      <c r="B477" s="27"/>
      <c r="C477" s="27"/>
      <c r="D477" s="27"/>
      <c r="E477" s="27"/>
      <c r="F477" s="27"/>
      <c r="G477" s="27"/>
      <c r="H477" s="26"/>
      <c r="I477" s="27"/>
      <c r="J477" s="27"/>
      <c r="K477" s="27"/>
      <c r="L477" s="27"/>
      <c r="M477" s="27"/>
      <c r="N477" s="27"/>
    </row>
    <row r="478" spans="1:14" x14ac:dyDescent="0.25">
      <c r="A478" s="27"/>
      <c r="B478" s="27"/>
      <c r="C478" s="27"/>
      <c r="D478" s="27"/>
      <c r="E478" s="27"/>
      <c r="F478" s="27"/>
      <c r="G478" s="27"/>
      <c r="H478" s="26"/>
      <c r="I478" s="27"/>
      <c r="J478" s="27"/>
      <c r="K478" s="27"/>
      <c r="L478" s="27"/>
      <c r="M478" s="27"/>
      <c r="N478" s="27"/>
    </row>
    <row r="479" spans="1:14" x14ac:dyDescent="0.25">
      <c r="A479" s="27"/>
      <c r="B479" s="27"/>
      <c r="C479" s="27"/>
      <c r="D479" s="27"/>
      <c r="E479" s="27"/>
      <c r="F479" s="27"/>
      <c r="G479" s="27"/>
      <c r="H479" s="26"/>
      <c r="I479" s="27"/>
      <c r="J479" s="27"/>
      <c r="K479" s="27"/>
      <c r="L479" s="27"/>
      <c r="M479" s="27"/>
      <c r="N479" s="27"/>
    </row>
    <row r="480" spans="1:14" x14ac:dyDescent="0.25">
      <c r="A480" s="27"/>
      <c r="B480" s="27"/>
      <c r="C480" s="27"/>
      <c r="D480" s="27"/>
      <c r="E480" s="27"/>
      <c r="F480" s="27"/>
      <c r="G480" s="27"/>
      <c r="H480" s="26"/>
      <c r="I480" s="27"/>
      <c r="J480" s="27"/>
      <c r="K480" s="27"/>
      <c r="L480" s="27"/>
      <c r="M480" s="27"/>
      <c r="N480" s="27"/>
    </row>
    <row r="481" spans="1:14" x14ac:dyDescent="0.25">
      <c r="A481" s="27"/>
      <c r="B481" s="27"/>
      <c r="C481" s="27"/>
      <c r="D481" s="27"/>
      <c r="E481" s="27"/>
      <c r="F481" s="27"/>
      <c r="G481" s="27"/>
      <c r="H481" s="26"/>
      <c r="I481" s="27"/>
      <c r="J481" s="27"/>
      <c r="K481" s="27"/>
      <c r="L481" s="27"/>
      <c r="M481" s="27"/>
      <c r="N481" s="27"/>
    </row>
    <row r="482" spans="1:14" x14ac:dyDescent="0.25">
      <c r="A482" s="27"/>
      <c r="B482" s="27"/>
      <c r="C482" s="27"/>
      <c r="D482" s="27"/>
      <c r="E482" s="27"/>
      <c r="F482" s="27"/>
      <c r="G482" s="27"/>
      <c r="H482" s="26"/>
      <c r="I482" s="27"/>
      <c r="J482" s="27"/>
      <c r="K482" s="27"/>
      <c r="L482" s="27"/>
      <c r="M482" s="27"/>
      <c r="N482" s="27"/>
    </row>
    <row r="483" spans="1:14" x14ac:dyDescent="0.25">
      <c r="A483" s="27"/>
      <c r="B483" s="27"/>
      <c r="C483" s="27"/>
      <c r="D483" s="27"/>
      <c r="E483" s="27"/>
      <c r="F483" s="27"/>
      <c r="G483" s="27"/>
      <c r="H483" s="26"/>
      <c r="I483" s="27"/>
      <c r="J483" s="27"/>
      <c r="K483" s="27"/>
      <c r="L483" s="27"/>
      <c r="M483" s="27"/>
      <c r="N483" s="27"/>
    </row>
    <row r="484" spans="1:14" x14ac:dyDescent="0.25">
      <c r="A484" s="27"/>
      <c r="B484" s="27"/>
      <c r="C484" s="27"/>
      <c r="D484" s="27"/>
      <c r="E484" s="27"/>
      <c r="F484" s="27"/>
      <c r="G484" s="27"/>
      <c r="H484" s="26"/>
      <c r="I484" s="27"/>
      <c r="J484" s="27"/>
      <c r="K484" s="27"/>
      <c r="L484" s="27"/>
      <c r="M484" s="27"/>
      <c r="N484" s="27"/>
    </row>
    <row r="485" spans="1:14" x14ac:dyDescent="0.25">
      <c r="A485" s="27"/>
      <c r="B485" s="27"/>
      <c r="C485" s="27"/>
      <c r="D485" s="27"/>
      <c r="E485" s="27"/>
      <c r="F485" s="27"/>
      <c r="G485" s="27"/>
      <c r="H485" s="26"/>
      <c r="I485" s="27"/>
      <c r="J485" s="27"/>
      <c r="K485" s="27"/>
      <c r="L485" s="27"/>
      <c r="M485" s="27"/>
      <c r="N485" s="27"/>
    </row>
    <row r="486" spans="1:14" x14ac:dyDescent="0.25">
      <c r="A486" s="27"/>
      <c r="B486" s="27"/>
      <c r="C486" s="27"/>
      <c r="D486" s="27"/>
      <c r="E486" s="27"/>
      <c r="F486" s="27"/>
      <c r="G486" s="27"/>
      <c r="H486" s="26"/>
      <c r="I486" s="27"/>
      <c r="J486" s="27"/>
      <c r="K486" s="27"/>
      <c r="L486" s="27"/>
      <c r="M486" s="27"/>
      <c r="N486" s="27"/>
    </row>
    <row r="487" spans="1:14" x14ac:dyDescent="0.25">
      <c r="A487" s="27"/>
      <c r="B487" s="27"/>
      <c r="C487" s="27"/>
      <c r="D487" s="27"/>
      <c r="E487" s="27"/>
      <c r="F487" s="27"/>
      <c r="G487" s="27"/>
      <c r="H487" s="26"/>
      <c r="I487" s="27"/>
      <c r="J487" s="27"/>
      <c r="K487" s="27"/>
      <c r="L487" s="27"/>
      <c r="M487" s="27"/>
      <c r="N487" s="27"/>
    </row>
    <row r="488" spans="1:14" x14ac:dyDescent="0.25">
      <c r="A488" s="27"/>
      <c r="B488" s="27"/>
      <c r="C488" s="27"/>
      <c r="D488" s="27"/>
      <c r="E488" s="27"/>
      <c r="F488" s="27"/>
      <c r="G488" s="27"/>
      <c r="H488" s="26"/>
      <c r="I488" s="27"/>
      <c r="J488" s="27"/>
      <c r="K488" s="27"/>
      <c r="L488" s="27"/>
      <c r="M488" s="27"/>
      <c r="N488" s="27"/>
    </row>
    <row r="489" spans="1:14" x14ac:dyDescent="0.25">
      <c r="A489" s="27"/>
      <c r="B489" s="27"/>
      <c r="C489" s="27"/>
      <c r="D489" s="27"/>
      <c r="E489" s="27"/>
      <c r="F489" s="27"/>
      <c r="G489" s="27"/>
      <c r="H489" s="26"/>
      <c r="I489" s="27"/>
      <c r="J489" s="27"/>
      <c r="K489" s="27"/>
      <c r="L489" s="27"/>
      <c r="M489" s="27"/>
      <c r="N489" s="27"/>
    </row>
    <row r="490" spans="1:14" x14ac:dyDescent="0.25">
      <c r="A490" s="27"/>
      <c r="B490" s="27"/>
      <c r="C490" s="27"/>
      <c r="D490" s="27"/>
      <c r="E490" s="27"/>
      <c r="F490" s="27"/>
      <c r="G490" s="27"/>
      <c r="H490" s="26"/>
      <c r="I490" s="27"/>
      <c r="J490" s="27"/>
      <c r="K490" s="27"/>
      <c r="L490" s="27"/>
      <c r="M490" s="27"/>
      <c r="N490" s="27"/>
    </row>
    <row r="491" spans="1:14" x14ac:dyDescent="0.25">
      <c r="A491" s="27"/>
      <c r="B491" s="27"/>
      <c r="C491" s="27"/>
      <c r="D491" s="27"/>
      <c r="E491" s="27"/>
      <c r="F491" s="27"/>
      <c r="G491" s="27"/>
      <c r="H491" s="26"/>
      <c r="I491" s="27"/>
      <c r="J491" s="27"/>
      <c r="K491" s="27"/>
      <c r="L491" s="27"/>
      <c r="M491" s="27"/>
      <c r="N491" s="27"/>
    </row>
    <row r="492" spans="1:14" x14ac:dyDescent="0.25">
      <c r="A492" s="27"/>
      <c r="B492" s="27"/>
      <c r="C492" s="27"/>
      <c r="D492" s="27"/>
      <c r="E492" s="27"/>
      <c r="F492" s="27"/>
      <c r="G492" s="27"/>
      <c r="H492" s="26"/>
      <c r="I492" s="27"/>
      <c r="J492" s="27"/>
      <c r="K492" s="27"/>
      <c r="L492" s="27"/>
      <c r="M492" s="27"/>
      <c r="N492" s="27"/>
    </row>
    <row r="493" spans="1:14" x14ac:dyDescent="0.25">
      <c r="A493" s="27"/>
      <c r="B493" s="27"/>
      <c r="C493" s="27"/>
      <c r="D493" s="27"/>
      <c r="E493" s="27"/>
      <c r="F493" s="27"/>
      <c r="G493" s="27"/>
      <c r="H493" s="26"/>
      <c r="I493" s="27"/>
      <c r="J493" s="27"/>
      <c r="K493" s="27"/>
      <c r="L493" s="27"/>
      <c r="M493" s="27"/>
      <c r="N493" s="27"/>
    </row>
    <row r="494" spans="1:14" x14ac:dyDescent="0.25">
      <c r="A494" s="27"/>
      <c r="B494" s="27"/>
      <c r="C494" s="27"/>
      <c r="D494" s="27"/>
      <c r="E494" s="27"/>
      <c r="F494" s="27"/>
      <c r="G494" s="27"/>
      <c r="H494" s="26"/>
      <c r="I494" s="27"/>
      <c r="J494" s="27"/>
      <c r="K494" s="27"/>
      <c r="L494" s="27"/>
      <c r="M494" s="27"/>
      <c r="N494" s="27"/>
    </row>
    <row r="495" spans="1:14" x14ac:dyDescent="0.25">
      <c r="A495" s="27"/>
      <c r="B495" s="27"/>
      <c r="C495" s="27"/>
      <c r="D495" s="27"/>
      <c r="E495" s="27"/>
      <c r="F495" s="27"/>
      <c r="G495" s="27"/>
      <c r="H495" s="26"/>
      <c r="I495" s="27"/>
      <c r="J495" s="27"/>
      <c r="K495" s="27"/>
      <c r="L495" s="27"/>
      <c r="M495" s="27"/>
      <c r="N495" s="27"/>
    </row>
    <row r="496" spans="1:14" x14ac:dyDescent="0.25">
      <c r="A496" s="27"/>
      <c r="B496" s="27"/>
      <c r="C496" s="27"/>
      <c r="D496" s="27"/>
      <c r="E496" s="27"/>
      <c r="F496" s="27"/>
      <c r="G496" s="27"/>
      <c r="H496" s="26"/>
      <c r="I496" s="27"/>
      <c r="J496" s="27"/>
      <c r="K496" s="27"/>
      <c r="L496" s="27"/>
      <c r="M496" s="27"/>
      <c r="N496" s="27"/>
    </row>
    <row r="497" spans="1:14" x14ac:dyDescent="0.25">
      <c r="A497" s="27"/>
      <c r="B497" s="27"/>
      <c r="C497" s="27"/>
      <c r="D497" s="27"/>
      <c r="E497" s="27"/>
      <c r="F497" s="27"/>
      <c r="G497" s="27"/>
      <c r="H497" s="26"/>
      <c r="I497" s="27"/>
      <c r="J497" s="27"/>
      <c r="K497" s="27"/>
      <c r="L497" s="27"/>
      <c r="M497" s="27"/>
      <c r="N497" s="27"/>
    </row>
    <row r="498" spans="1:14" x14ac:dyDescent="0.25">
      <c r="A498" s="27"/>
      <c r="B498" s="27"/>
      <c r="C498" s="27"/>
      <c r="D498" s="27"/>
      <c r="E498" s="27"/>
      <c r="F498" s="27"/>
      <c r="G498" s="27"/>
      <c r="H498" s="26"/>
      <c r="I498" s="27"/>
      <c r="J498" s="27"/>
      <c r="K498" s="27"/>
      <c r="L498" s="27"/>
      <c r="M498" s="27"/>
      <c r="N498" s="27"/>
    </row>
    <row r="499" spans="1:14" x14ac:dyDescent="0.25">
      <c r="A499" s="27"/>
      <c r="B499" s="27"/>
      <c r="C499" s="27"/>
      <c r="D499" s="27"/>
      <c r="E499" s="27"/>
      <c r="F499" s="27"/>
      <c r="G499" s="27"/>
      <c r="H499" s="26"/>
      <c r="I499" s="27"/>
      <c r="J499" s="27"/>
      <c r="K499" s="27"/>
      <c r="L499" s="27"/>
      <c r="M499" s="27"/>
      <c r="N499" s="27"/>
    </row>
    <row r="500" spans="1:14" x14ac:dyDescent="0.25">
      <c r="A500" s="27"/>
      <c r="B500" s="27"/>
      <c r="C500" s="27"/>
      <c r="D500" s="27"/>
      <c r="E500" s="27"/>
      <c r="F500" s="27"/>
      <c r="G500" s="27"/>
      <c r="H500" s="26"/>
      <c r="I500" s="27"/>
      <c r="J500" s="27"/>
      <c r="K500" s="27"/>
      <c r="L500" s="27"/>
      <c r="M500" s="27"/>
      <c r="N500" s="27"/>
    </row>
    <row r="501" spans="1:14" x14ac:dyDescent="0.25">
      <c r="A501" s="27"/>
      <c r="B501" s="27"/>
      <c r="C501" s="27"/>
      <c r="D501" s="27"/>
      <c r="E501" s="27"/>
      <c r="F501" s="27"/>
      <c r="G501" s="27"/>
      <c r="H501" s="26"/>
      <c r="I501" s="27"/>
      <c r="J501" s="27"/>
      <c r="K501" s="27"/>
      <c r="L501" s="27"/>
      <c r="M501" s="27"/>
      <c r="N501" s="27"/>
    </row>
    <row r="502" spans="1:14" x14ac:dyDescent="0.25">
      <c r="A502" s="27"/>
      <c r="B502" s="27"/>
      <c r="C502" s="27"/>
      <c r="D502" s="27"/>
      <c r="E502" s="27"/>
      <c r="F502" s="27"/>
      <c r="G502" s="27"/>
      <c r="H502" s="26"/>
      <c r="I502" s="27"/>
      <c r="J502" s="27"/>
      <c r="K502" s="27"/>
      <c r="L502" s="27"/>
      <c r="M502" s="27"/>
      <c r="N502" s="27"/>
    </row>
    <row r="503" spans="1:14" x14ac:dyDescent="0.25">
      <c r="A503" s="27"/>
      <c r="B503" s="27"/>
      <c r="C503" s="27"/>
      <c r="D503" s="27"/>
      <c r="E503" s="27"/>
      <c r="F503" s="27"/>
      <c r="G503" s="27"/>
      <c r="H503" s="26"/>
      <c r="I503" s="27"/>
      <c r="J503" s="27"/>
      <c r="K503" s="27"/>
      <c r="L503" s="27"/>
      <c r="M503" s="27"/>
      <c r="N503" s="27"/>
    </row>
    <row r="504" spans="1:14" x14ac:dyDescent="0.25">
      <c r="A504" s="27"/>
      <c r="B504" s="27"/>
      <c r="C504" s="27"/>
      <c r="D504" s="27"/>
      <c r="E504" s="27"/>
      <c r="F504" s="27"/>
      <c r="G504" s="27"/>
      <c r="H504" s="26"/>
      <c r="I504" s="27"/>
      <c r="J504" s="27"/>
      <c r="K504" s="27"/>
      <c r="L504" s="27"/>
      <c r="M504" s="27"/>
      <c r="N504" s="27"/>
    </row>
    <row r="505" spans="1:14" x14ac:dyDescent="0.25">
      <c r="A505" s="27"/>
      <c r="B505" s="27"/>
      <c r="C505" s="27"/>
      <c r="D505" s="27"/>
      <c r="E505" s="27"/>
      <c r="F505" s="27"/>
      <c r="G505" s="27"/>
      <c r="H505" s="26"/>
      <c r="I505" s="27"/>
      <c r="J505" s="27"/>
      <c r="K505" s="27"/>
      <c r="L505" s="27"/>
      <c r="M505" s="27"/>
      <c r="N505" s="27"/>
    </row>
    <row r="506" spans="1:14" x14ac:dyDescent="0.25">
      <c r="A506" s="27"/>
      <c r="B506" s="27"/>
      <c r="C506" s="27"/>
      <c r="D506" s="27"/>
      <c r="E506" s="27"/>
      <c r="F506" s="27"/>
      <c r="G506" s="27"/>
      <c r="H506" s="26"/>
      <c r="I506" s="27"/>
      <c r="J506" s="27"/>
      <c r="K506" s="27"/>
      <c r="L506" s="27"/>
      <c r="M506" s="27"/>
      <c r="N506" s="27"/>
    </row>
    <row r="507" spans="1:14" x14ac:dyDescent="0.25">
      <c r="A507" s="27"/>
      <c r="B507" s="27"/>
      <c r="C507" s="27"/>
      <c r="D507" s="27"/>
      <c r="E507" s="27"/>
      <c r="F507" s="27"/>
      <c r="G507" s="27"/>
      <c r="H507" s="26"/>
      <c r="I507" s="27"/>
      <c r="J507" s="27"/>
      <c r="K507" s="27"/>
      <c r="L507" s="27"/>
      <c r="M507" s="27"/>
      <c r="N507" s="27"/>
    </row>
    <row r="508" spans="1:14" x14ac:dyDescent="0.25">
      <c r="A508" s="27"/>
      <c r="B508" s="27"/>
      <c r="C508" s="27"/>
      <c r="D508" s="27"/>
      <c r="E508" s="27"/>
      <c r="F508" s="27"/>
      <c r="G508" s="27"/>
      <c r="H508" s="26"/>
      <c r="I508" s="27"/>
      <c r="J508" s="27"/>
      <c r="K508" s="27"/>
      <c r="L508" s="27"/>
      <c r="M508" s="27"/>
      <c r="N508" s="27"/>
    </row>
    <row r="509" spans="1:14" x14ac:dyDescent="0.25">
      <c r="A509" s="27"/>
      <c r="B509" s="27"/>
      <c r="C509" s="27"/>
      <c r="D509" s="27"/>
      <c r="E509" s="27"/>
      <c r="F509" s="27"/>
      <c r="G509" s="27"/>
      <c r="H509" s="26"/>
      <c r="I509" s="27"/>
      <c r="J509" s="27"/>
      <c r="K509" s="27"/>
      <c r="L509" s="27"/>
      <c r="M509" s="27"/>
      <c r="N509" s="27"/>
    </row>
    <row r="510" spans="1:14" x14ac:dyDescent="0.25">
      <c r="A510" s="27"/>
      <c r="B510" s="27"/>
      <c r="C510" s="27"/>
      <c r="D510" s="27"/>
      <c r="E510" s="27"/>
      <c r="F510" s="27"/>
      <c r="G510" s="27"/>
      <c r="H510" s="26"/>
      <c r="I510" s="27"/>
      <c r="J510" s="27"/>
      <c r="K510" s="27"/>
      <c r="L510" s="27"/>
      <c r="M510" s="27"/>
      <c r="N510" s="27"/>
    </row>
    <row r="511" spans="1:14" x14ac:dyDescent="0.25">
      <c r="A511" s="27"/>
      <c r="B511" s="27"/>
      <c r="C511" s="27"/>
      <c r="D511" s="27"/>
      <c r="E511" s="27"/>
      <c r="F511" s="27"/>
      <c r="G511" s="27"/>
      <c r="H511" s="26"/>
      <c r="I511" s="27"/>
      <c r="J511" s="27"/>
      <c r="K511" s="27"/>
      <c r="L511" s="27"/>
      <c r="M511" s="27"/>
      <c r="N511" s="27"/>
    </row>
    <row r="512" spans="1:14" x14ac:dyDescent="0.25">
      <c r="A512" s="27"/>
      <c r="B512" s="27"/>
      <c r="C512" s="27"/>
      <c r="D512" s="27"/>
      <c r="E512" s="27"/>
      <c r="F512" s="27"/>
      <c r="G512" s="27"/>
      <c r="H512" s="26"/>
      <c r="I512" s="27"/>
      <c r="J512" s="27"/>
      <c r="K512" s="27"/>
      <c r="L512" s="27"/>
      <c r="M512" s="27"/>
      <c r="N512" s="27"/>
    </row>
    <row r="513" spans="1:14" x14ac:dyDescent="0.25">
      <c r="A513" s="27"/>
      <c r="B513" s="27"/>
      <c r="C513" s="27"/>
      <c r="D513" s="27"/>
      <c r="E513" s="27"/>
      <c r="F513" s="27"/>
      <c r="G513" s="27"/>
      <c r="H513" s="26"/>
      <c r="I513" s="27"/>
      <c r="J513" s="27"/>
      <c r="K513" s="27"/>
      <c r="L513" s="27"/>
      <c r="M513" s="27"/>
      <c r="N513" s="27"/>
    </row>
    <row r="514" spans="1:14" x14ac:dyDescent="0.25">
      <c r="A514" s="27"/>
      <c r="B514" s="27"/>
      <c r="C514" s="27"/>
      <c r="D514" s="27"/>
      <c r="E514" s="27"/>
      <c r="F514" s="27"/>
      <c r="G514" s="27"/>
      <c r="H514" s="26"/>
      <c r="I514" s="27"/>
      <c r="J514" s="27"/>
      <c r="K514" s="27"/>
      <c r="L514" s="27"/>
      <c r="M514" s="27"/>
      <c r="N514" s="27"/>
    </row>
    <row r="515" spans="1:14" x14ac:dyDescent="0.25">
      <c r="A515" s="27"/>
      <c r="B515" s="27"/>
      <c r="C515" s="27"/>
      <c r="D515" s="27"/>
      <c r="E515" s="27"/>
      <c r="F515" s="27"/>
      <c r="G515" s="27"/>
      <c r="H515" s="26"/>
      <c r="I515" s="27"/>
      <c r="J515" s="27"/>
      <c r="K515" s="27"/>
      <c r="L515" s="27"/>
      <c r="M515" s="27"/>
      <c r="N515" s="27"/>
    </row>
    <row r="516" spans="1:14" x14ac:dyDescent="0.25">
      <c r="A516" s="27"/>
      <c r="B516" s="27"/>
      <c r="C516" s="27"/>
      <c r="D516" s="27"/>
      <c r="E516" s="27"/>
      <c r="F516" s="27"/>
      <c r="G516" s="27"/>
      <c r="H516" s="26"/>
      <c r="I516" s="27"/>
      <c r="J516" s="27"/>
      <c r="K516" s="27"/>
      <c r="L516" s="27"/>
      <c r="M516" s="27"/>
      <c r="N516" s="27"/>
    </row>
    <row r="517" spans="1:14" x14ac:dyDescent="0.25">
      <c r="A517" s="27"/>
      <c r="B517" s="27"/>
      <c r="C517" s="27"/>
      <c r="D517" s="27"/>
      <c r="E517" s="27"/>
      <c r="F517" s="27"/>
      <c r="G517" s="27"/>
      <c r="H517" s="26"/>
      <c r="I517" s="27"/>
      <c r="J517" s="27"/>
      <c r="K517" s="27"/>
      <c r="L517" s="27"/>
      <c r="M517" s="27"/>
      <c r="N517" s="27"/>
    </row>
    <row r="518" spans="1:14" x14ac:dyDescent="0.25">
      <c r="A518" s="27"/>
      <c r="B518" s="27"/>
      <c r="C518" s="27"/>
      <c r="D518" s="27"/>
      <c r="E518" s="27"/>
      <c r="F518" s="27"/>
      <c r="G518" s="27"/>
      <c r="H518" s="26"/>
      <c r="I518" s="27"/>
      <c r="J518" s="27"/>
      <c r="K518" s="27"/>
      <c r="L518" s="27"/>
      <c r="M518" s="27"/>
      <c r="N518" s="27"/>
    </row>
    <row r="519" spans="1:14" x14ac:dyDescent="0.25">
      <c r="A519" s="27"/>
      <c r="B519" s="27"/>
      <c r="C519" s="27"/>
      <c r="D519" s="27"/>
      <c r="E519" s="27"/>
      <c r="F519" s="27"/>
      <c r="G519" s="27"/>
      <c r="H519" s="26"/>
      <c r="I519" s="27"/>
      <c r="J519" s="27"/>
      <c r="K519" s="27"/>
      <c r="L519" s="27"/>
      <c r="M519" s="27"/>
      <c r="N519" s="27"/>
    </row>
    <row r="520" spans="1:14" x14ac:dyDescent="0.25">
      <c r="A520" s="27"/>
      <c r="B520" s="27"/>
      <c r="C520" s="27"/>
      <c r="D520" s="27"/>
      <c r="E520" s="27"/>
      <c r="F520" s="27"/>
      <c r="G520" s="27"/>
      <c r="H520" s="26"/>
      <c r="I520" s="27"/>
      <c r="J520" s="27"/>
      <c r="K520" s="27"/>
      <c r="L520" s="27"/>
      <c r="M520" s="27"/>
      <c r="N520" s="27"/>
    </row>
    <row r="521" spans="1:14" x14ac:dyDescent="0.25">
      <c r="A521" s="27"/>
      <c r="B521" s="27"/>
      <c r="C521" s="27"/>
      <c r="D521" s="27"/>
      <c r="E521" s="27"/>
      <c r="F521" s="27"/>
      <c r="G521" s="27"/>
      <c r="H521" s="26"/>
      <c r="I521" s="27"/>
      <c r="J521" s="27"/>
      <c r="K521" s="27"/>
      <c r="L521" s="27"/>
      <c r="M521" s="27"/>
      <c r="N521" s="27"/>
    </row>
    <row r="522" spans="1:14" x14ac:dyDescent="0.25">
      <c r="A522" s="27"/>
      <c r="B522" s="27"/>
      <c r="C522" s="27"/>
      <c r="D522" s="27"/>
      <c r="E522" s="27"/>
      <c r="F522" s="27"/>
      <c r="G522" s="27"/>
      <c r="H522" s="26"/>
      <c r="I522" s="27"/>
      <c r="J522" s="27"/>
      <c r="K522" s="27"/>
      <c r="L522" s="27"/>
      <c r="M522" s="27"/>
      <c r="N522" s="27"/>
    </row>
    <row r="523" spans="1:14" x14ac:dyDescent="0.25">
      <c r="A523" s="27"/>
      <c r="B523" s="27"/>
      <c r="C523" s="27"/>
      <c r="D523" s="27"/>
      <c r="E523" s="27"/>
      <c r="F523" s="27"/>
      <c r="G523" s="27"/>
      <c r="H523" s="26"/>
      <c r="I523" s="27"/>
      <c r="J523" s="27"/>
      <c r="K523" s="27"/>
      <c r="L523" s="27"/>
      <c r="M523" s="27"/>
      <c r="N523" s="27"/>
    </row>
    <row r="524" spans="1:14" x14ac:dyDescent="0.25">
      <c r="A524" s="27"/>
      <c r="B524" s="27"/>
      <c r="C524" s="27"/>
      <c r="D524" s="27"/>
      <c r="E524" s="27"/>
      <c r="F524" s="27"/>
      <c r="G524" s="27"/>
      <c r="H524" s="26"/>
      <c r="I524" s="27"/>
      <c r="J524" s="27"/>
      <c r="K524" s="27"/>
      <c r="L524" s="27"/>
      <c r="M524" s="27"/>
      <c r="N524" s="27"/>
    </row>
    <row r="525" spans="1:14" x14ac:dyDescent="0.25">
      <c r="A525" s="27"/>
      <c r="B525" s="27"/>
      <c r="C525" s="27"/>
      <c r="D525" s="27"/>
      <c r="E525" s="27"/>
      <c r="F525" s="27"/>
      <c r="G525" s="27"/>
      <c r="H525" s="26"/>
      <c r="I525" s="27"/>
      <c r="J525" s="27"/>
      <c r="K525" s="27"/>
      <c r="L525" s="27"/>
      <c r="M525" s="27"/>
      <c r="N525" s="27"/>
    </row>
    <row r="526" spans="1:14" x14ac:dyDescent="0.25">
      <c r="A526" s="27"/>
      <c r="B526" s="27"/>
      <c r="C526" s="27"/>
      <c r="D526" s="27"/>
      <c r="E526" s="27"/>
      <c r="F526" s="27"/>
      <c r="G526" s="27"/>
      <c r="H526" s="26"/>
      <c r="I526" s="27"/>
      <c r="J526" s="27"/>
      <c r="K526" s="27"/>
      <c r="L526" s="27"/>
      <c r="M526" s="27"/>
      <c r="N526" s="27"/>
    </row>
    <row r="527" spans="1:14" x14ac:dyDescent="0.25">
      <c r="A527" s="27"/>
      <c r="B527" s="27"/>
      <c r="C527" s="27"/>
      <c r="D527" s="27"/>
      <c r="E527" s="27"/>
      <c r="F527" s="27"/>
      <c r="G527" s="27"/>
      <c r="H527" s="26"/>
      <c r="I527" s="27"/>
      <c r="J527" s="27"/>
      <c r="K527" s="27"/>
      <c r="L527" s="27"/>
      <c r="M527" s="27"/>
      <c r="N527" s="27"/>
    </row>
    <row r="528" spans="1:14" x14ac:dyDescent="0.25">
      <c r="A528" s="27"/>
      <c r="B528" s="27"/>
      <c r="C528" s="27"/>
      <c r="D528" s="27"/>
      <c r="E528" s="27"/>
      <c r="F528" s="27"/>
      <c r="G528" s="27"/>
      <c r="H528" s="26"/>
      <c r="I528" s="27"/>
      <c r="J528" s="27"/>
      <c r="K528" s="27"/>
      <c r="L528" s="27"/>
      <c r="M528" s="27"/>
      <c r="N528" s="27"/>
    </row>
    <row r="529" spans="1:14" x14ac:dyDescent="0.25">
      <c r="A529" s="27"/>
      <c r="B529" s="27"/>
      <c r="C529" s="27"/>
      <c r="D529" s="27"/>
      <c r="E529" s="27"/>
      <c r="F529" s="27"/>
      <c r="G529" s="27"/>
      <c r="H529" s="26"/>
      <c r="I529" s="27"/>
      <c r="J529" s="27"/>
      <c r="K529" s="27"/>
      <c r="L529" s="27"/>
      <c r="M529" s="27"/>
      <c r="N529" s="27"/>
    </row>
    <row r="530" spans="1:14" x14ac:dyDescent="0.25">
      <c r="A530" s="27"/>
      <c r="B530" s="27"/>
      <c r="C530" s="27"/>
      <c r="D530" s="27"/>
      <c r="E530" s="27"/>
      <c r="F530" s="27"/>
      <c r="G530" s="27"/>
      <c r="H530" s="26"/>
      <c r="I530" s="27"/>
      <c r="J530" s="27"/>
      <c r="K530" s="27"/>
      <c r="L530" s="27"/>
      <c r="M530" s="27"/>
      <c r="N530" s="27"/>
    </row>
    <row r="531" spans="1:14" x14ac:dyDescent="0.25">
      <c r="A531" s="27"/>
      <c r="B531" s="27"/>
      <c r="C531" s="27"/>
      <c r="D531" s="27"/>
      <c r="E531" s="27"/>
      <c r="F531" s="27"/>
      <c r="G531" s="27"/>
      <c r="H531" s="26"/>
      <c r="I531" s="27"/>
      <c r="J531" s="27"/>
      <c r="K531" s="27"/>
      <c r="L531" s="27"/>
      <c r="M531" s="27"/>
      <c r="N531" s="27"/>
    </row>
    <row r="532" spans="1:14" x14ac:dyDescent="0.25">
      <c r="A532" s="27"/>
      <c r="B532" s="27"/>
      <c r="C532" s="27"/>
      <c r="D532" s="27"/>
      <c r="E532" s="27"/>
      <c r="F532" s="27"/>
      <c r="G532" s="27"/>
      <c r="H532" s="26"/>
      <c r="I532" s="27"/>
      <c r="J532" s="27"/>
      <c r="K532" s="27"/>
      <c r="L532" s="27"/>
      <c r="M532" s="27"/>
      <c r="N532" s="27"/>
    </row>
    <row r="533" spans="1:14" x14ac:dyDescent="0.25">
      <c r="A533" s="27"/>
      <c r="B533" s="27"/>
      <c r="C533" s="27"/>
      <c r="D533" s="27"/>
      <c r="E533" s="27"/>
      <c r="F533" s="27"/>
      <c r="G533" s="27"/>
      <c r="H533" s="26"/>
      <c r="I533" s="27"/>
      <c r="J533" s="27"/>
      <c r="K533" s="27"/>
      <c r="L533" s="27"/>
      <c r="M533" s="27"/>
      <c r="N533" s="27"/>
    </row>
    <row r="534" spans="1:14" x14ac:dyDescent="0.25">
      <c r="A534" s="27"/>
      <c r="B534" s="27"/>
      <c r="C534" s="27"/>
      <c r="D534" s="27"/>
      <c r="E534" s="27"/>
      <c r="F534" s="27"/>
      <c r="G534" s="27"/>
      <c r="H534" s="26"/>
      <c r="I534" s="27"/>
      <c r="J534" s="27"/>
      <c r="K534" s="27"/>
      <c r="L534" s="27"/>
      <c r="M534" s="27"/>
      <c r="N534" s="27"/>
    </row>
    <row r="535" spans="1:14" x14ac:dyDescent="0.25">
      <c r="A535" s="27"/>
      <c r="B535" s="27"/>
      <c r="C535" s="27"/>
      <c r="D535" s="27"/>
      <c r="E535" s="27"/>
      <c r="F535" s="27"/>
      <c r="G535" s="27"/>
      <c r="H535" s="26"/>
      <c r="I535" s="27"/>
      <c r="J535" s="27"/>
      <c r="K535" s="27"/>
      <c r="L535" s="27"/>
      <c r="M535" s="27"/>
      <c r="N535" s="27"/>
    </row>
    <row r="536" spans="1:14" x14ac:dyDescent="0.25">
      <c r="A536" s="27"/>
      <c r="B536" s="27"/>
      <c r="C536" s="27"/>
      <c r="D536" s="27"/>
      <c r="E536" s="27"/>
      <c r="F536" s="27"/>
      <c r="G536" s="27"/>
      <c r="H536" s="26"/>
      <c r="I536" s="27"/>
      <c r="J536" s="27"/>
      <c r="K536" s="27"/>
      <c r="L536" s="27"/>
      <c r="M536" s="27"/>
      <c r="N536" s="27"/>
    </row>
    <row r="537" spans="1:14" x14ac:dyDescent="0.25">
      <c r="A537" s="27"/>
      <c r="B537" s="27"/>
      <c r="C537" s="27"/>
      <c r="D537" s="27"/>
      <c r="E537" s="27"/>
      <c r="F537" s="27"/>
      <c r="G537" s="27"/>
      <c r="H537" s="26"/>
      <c r="I537" s="27"/>
      <c r="J537" s="27"/>
      <c r="K537" s="27"/>
      <c r="L537" s="27"/>
      <c r="M537" s="27"/>
      <c r="N537" s="27"/>
    </row>
    <row r="538" spans="1:14" x14ac:dyDescent="0.25">
      <c r="A538" s="27"/>
      <c r="B538" s="27"/>
      <c r="C538" s="27"/>
      <c r="D538" s="27"/>
      <c r="E538" s="27"/>
      <c r="F538" s="27"/>
      <c r="G538" s="27"/>
      <c r="H538" s="26"/>
      <c r="I538" s="27"/>
      <c r="J538" s="27"/>
      <c r="K538" s="27"/>
      <c r="L538" s="27"/>
      <c r="M538" s="27"/>
      <c r="N538" s="27"/>
    </row>
    <row r="539" spans="1:14" x14ac:dyDescent="0.25">
      <c r="A539" s="27"/>
      <c r="B539" s="27"/>
      <c r="C539" s="27"/>
      <c r="D539" s="27"/>
      <c r="E539" s="27"/>
      <c r="F539" s="27"/>
      <c r="G539" s="27"/>
      <c r="H539" s="26"/>
      <c r="I539" s="27"/>
      <c r="J539" s="27"/>
      <c r="K539" s="27"/>
      <c r="L539" s="27"/>
      <c r="M539" s="27"/>
      <c r="N539" s="27"/>
    </row>
    <row r="540" spans="1:14" x14ac:dyDescent="0.25">
      <c r="A540" s="27"/>
      <c r="B540" s="27"/>
      <c r="C540" s="27"/>
      <c r="D540" s="27"/>
      <c r="E540" s="27"/>
      <c r="F540" s="27"/>
      <c r="G540" s="27"/>
      <c r="H540" s="26"/>
      <c r="I540" s="27"/>
      <c r="J540" s="27"/>
      <c r="K540" s="27"/>
      <c r="L540" s="27"/>
      <c r="M540" s="27"/>
      <c r="N540" s="27"/>
    </row>
    <row r="541" spans="1:14" x14ac:dyDescent="0.25">
      <c r="A541" s="27"/>
      <c r="B541" s="27"/>
      <c r="C541" s="27"/>
      <c r="D541" s="27"/>
      <c r="E541" s="27"/>
      <c r="F541" s="27"/>
      <c r="G541" s="27"/>
      <c r="H541" s="26"/>
      <c r="I541" s="27"/>
      <c r="J541" s="27"/>
      <c r="K541" s="27"/>
      <c r="L541" s="27"/>
      <c r="M541" s="27"/>
      <c r="N541" s="27"/>
    </row>
    <row r="542" spans="1:14" x14ac:dyDescent="0.25">
      <c r="A542" s="27"/>
      <c r="B542" s="27"/>
      <c r="C542" s="27"/>
      <c r="D542" s="27"/>
      <c r="E542" s="27"/>
      <c r="F542" s="27"/>
      <c r="G542" s="27"/>
      <c r="H542" s="26"/>
      <c r="I542" s="27"/>
      <c r="J542" s="27"/>
      <c r="K542" s="27"/>
      <c r="L542" s="27"/>
      <c r="M542" s="27"/>
      <c r="N542" s="27"/>
    </row>
    <row r="543" spans="1:14" x14ac:dyDescent="0.25">
      <c r="A543" s="27"/>
      <c r="B543" s="27"/>
      <c r="C543" s="27"/>
      <c r="D543" s="27"/>
      <c r="E543" s="27"/>
      <c r="F543" s="27"/>
      <c r="G543" s="27"/>
      <c r="H543" s="26"/>
      <c r="I543" s="27"/>
      <c r="J543" s="27"/>
      <c r="K543" s="27"/>
      <c r="L543" s="27"/>
      <c r="M543" s="27"/>
      <c r="N543" s="27"/>
    </row>
    <row r="544" spans="1:14" x14ac:dyDescent="0.25">
      <c r="A544" s="27"/>
      <c r="B544" s="27"/>
      <c r="C544" s="27"/>
      <c r="D544" s="27"/>
      <c r="E544" s="27"/>
      <c r="F544" s="27"/>
      <c r="G544" s="27"/>
      <c r="H544" s="26"/>
      <c r="I544" s="27"/>
      <c r="J544" s="27"/>
      <c r="K544" s="27"/>
      <c r="L544" s="27"/>
      <c r="M544" s="27"/>
      <c r="N544" s="27"/>
    </row>
    <row r="545" spans="1:14" x14ac:dyDescent="0.25">
      <c r="A545" s="27"/>
      <c r="B545" s="27"/>
      <c r="C545" s="27"/>
      <c r="D545" s="27"/>
      <c r="E545" s="27"/>
      <c r="F545" s="27"/>
      <c r="G545" s="27"/>
      <c r="H545" s="26"/>
      <c r="I545" s="27"/>
      <c r="J545" s="27"/>
      <c r="K545" s="27"/>
      <c r="L545" s="27"/>
      <c r="M545" s="27"/>
      <c r="N545" s="27"/>
    </row>
    <row r="546" spans="1:14" x14ac:dyDescent="0.25">
      <c r="A546" s="27"/>
      <c r="B546" s="27"/>
      <c r="C546" s="27"/>
      <c r="D546" s="27"/>
      <c r="E546" s="27"/>
      <c r="F546" s="27"/>
      <c r="G546" s="27"/>
      <c r="H546" s="26"/>
      <c r="I546" s="27"/>
      <c r="J546" s="27"/>
      <c r="K546" s="27"/>
      <c r="L546" s="27"/>
      <c r="M546" s="27"/>
      <c r="N546" s="27"/>
    </row>
    <row r="547" spans="1:14" x14ac:dyDescent="0.25">
      <c r="A547" s="27"/>
      <c r="B547" s="27"/>
      <c r="C547" s="27"/>
      <c r="D547" s="27"/>
      <c r="E547" s="27"/>
      <c r="F547" s="27"/>
      <c r="G547" s="27"/>
      <c r="H547" s="26"/>
      <c r="I547" s="27"/>
      <c r="J547" s="27"/>
      <c r="K547" s="27"/>
      <c r="L547" s="27"/>
      <c r="M547" s="27"/>
      <c r="N547" s="27"/>
    </row>
    <row r="548" spans="1:14" x14ac:dyDescent="0.25">
      <c r="A548" s="27"/>
      <c r="B548" s="27"/>
      <c r="C548" s="27"/>
      <c r="D548" s="27"/>
      <c r="E548" s="27"/>
      <c r="F548" s="27"/>
      <c r="G548" s="27"/>
      <c r="H548" s="26"/>
      <c r="I548" s="27"/>
      <c r="J548" s="27"/>
      <c r="K548" s="27"/>
      <c r="L548" s="27"/>
      <c r="M548" s="27"/>
      <c r="N548" s="27"/>
    </row>
    <row r="549" spans="1:14" x14ac:dyDescent="0.25">
      <c r="A549" s="27"/>
      <c r="B549" s="27"/>
      <c r="C549" s="27"/>
      <c r="D549" s="27"/>
      <c r="E549" s="27"/>
      <c r="F549" s="27"/>
      <c r="G549" s="27"/>
      <c r="H549" s="26"/>
      <c r="I549" s="27"/>
      <c r="J549" s="27"/>
      <c r="K549" s="27"/>
      <c r="L549" s="27"/>
      <c r="M549" s="27"/>
      <c r="N549" s="27"/>
    </row>
    <row r="550" spans="1:14" x14ac:dyDescent="0.25">
      <c r="A550" s="27"/>
      <c r="B550" s="27"/>
      <c r="C550" s="27"/>
      <c r="D550" s="27"/>
      <c r="E550" s="27"/>
      <c r="F550" s="27"/>
      <c r="G550" s="27"/>
      <c r="H550" s="26"/>
      <c r="I550" s="27"/>
      <c r="J550" s="27"/>
      <c r="K550" s="27"/>
      <c r="L550" s="27"/>
      <c r="M550" s="27"/>
      <c r="N550" s="27"/>
    </row>
    <row r="551" spans="1:14" x14ac:dyDescent="0.25">
      <c r="A551" s="27"/>
      <c r="B551" s="27"/>
      <c r="C551" s="27"/>
      <c r="D551" s="27"/>
      <c r="E551" s="27"/>
      <c r="F551" s="27"/>
      <c r="G551" s="27"/>
      <c r="H551" s="26"/>
      <c r="I551" s="27"/>
      <c r="J551" s="27"/>
      <c r="K551" s="27"/>
      <c r="L551" s="27"/>
      <c r="M551" s="27"/>
      <c r="N551" s="27"/>
    </row>
    <row r="552" spans="1:14" x14ac:dyDescent="0.25">
      <c r="A552" s="27"/>
      <c r="B552" s="27"/>
      <c r="C552" s="27"/>
      <c r="D552" s="27"/>
      <c r="E552" s="27"/>
      <c r="F552" s="27"/>
      <c r="G552" s="27"/>
      <c r="H552" s="26"/>
      <c r="I552" s="27"/>
      <c r="J552" s="27"/>
      <c r="K552" s="27"/>
      <c r="L552" s="27"/>
      <c r="M552" s="27"/>
      <c r="N552" s="27"/>
    </row>
    <row r="553" spans="1:14" x14ac:dyDescent="0.25">
      <c r="A553" s="27"/>
      <c r="B553" s="27"/>
      <c r="C553" s="27"/>
      <c r="D553" s="27"/>
      <c r="E553" s="27"/>
      <c r="F553" s="27"/>
      <c r="G553" s="27"/>
      <c r="H553" s="26"/>
      <c r="I553" s="27"/>
      <c r="J553" s="27"/>
      <c r="K553" s="27"/>
      <c r="L553" s="27"/>
      <c r="M553" s="27"/>
      <c r="N553" s="27"/>
    </row>
    <row r="554" spans="1:14" x14ac:dyDescent="0.25">
      <c r="A554" s="27"/>
      <c r="B554" s="27"/>
      <c r="C554" s="27"/>
      <c r="D554" s="27"/>
      <c r="E554" s="27"/>
      <c r="F554" s="27"/>
      <c r="G554" s="27"/>
      <c r="H554" s="26"/>
      <c r="I554" s="27"/>
      <c r="J554" s="27"/>
      <c r="K554" s="27"/>
      <c r="L554" s="27"/>
      <c r="M554" s="27"/>
      <c r="N554" s="27"/>
    </row>
    <row r="555" spans="1:14" x14ac:dyDescent="0.25">
      <c r="A555" s="27"/>
      <c r="B555" s="27"/>
      <c r="C555" s="27"/>
      <c r="D555" s="27"/>
      <c r="E555" s="27"/>
      <c r="F555" s="27"/>
      <c r="G555" s="27"/>
      <c r="H555" s="26"/>
      <c r="I555" s="27"/>
      <c r="J555" s="27"/>
      <c r="K555" s="27"/>
      <c r="L555" s="27"/>
      <c r="M555" s="27"/>
      <c r="N555" s="27"/>
    </row>
    <row r="556" spans="1:14" x14ac:dyDescent="0.25">
      <c r="A556" s="27"/>
      <c r="B556" s="27"/>
      <c r="C556" s="27"/>
      <c r="D556" s="27"/>
      <c r="E556" s="27"/>
      <c r="F556" s="27"/>
      <c r="G556" s="27"/>
      <c r="H556" s="26"/>
      <c r="I556" s="27"/>
      <c r="J556" s="27"/>
      <c r="K556" s="27"/>
      <c r="L556" s="27"/>
      <c r="M556" s="27"/>
      <c r="N556" s="27"/>
    </row>
    <row r="557" spans="1:14" x14ac:dyDescent="0.25">
      <c r="A557" s="28"/>
      <c r="B557" s="28"/>
      <c r="C557" s="28"/>
      <c r="D557" s="28"/>
      <c r="E557" s="28"/>
      <c r="F557" s="28"/>
      <c r="G557" s="28"/>
      <c r="H557" s="28"/>
      <c r="I557" s="28"/>
      <c r="J557" s="28"/>
      <c r="K557" s="28"/>
      <c r="L557" s="28"/>
      <c r="M557" s="28"/>
      <c r="N557" s="28"/>
    </row>
    <row r="558" spans="1:14" ht="18.75" x14ac:dyDescent="0.3">
      <c r="A558" s="27"/>
      <c r="B558" s="27"/>
      <c r="C558" s="27"/>
      <c r="D558" s="27"/>
      <c r="E558" s="27"/>
      <c r="F558" s="27"/>
      <c r="G558" s="27"/>
      <c r="H558" s="29"/>
      <c r="I558" s="27"/>
      <c r="J558" s="27"/>
      <c r="K558" s="27"/>
      <c r="L558" s="27"/>
      <c r="M558" s="27"/>
      <c r="N558" s="27"/>
    </row>
  </sheetData>
  <mergeCells count="1">
    <mergeCell ref="A2:N2"/>
  </mergeCells>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N247"/>
  <sheetViews>
    <sheetView showGridLines="0" zoomScale="90" zoomScaleNormal="90" workbookViewId="0">
      <selection activeCell="L3" sqref="L3"/>
    </sheetView>
  </sheetViews>
  <sheetFormatPr defaultRowHeight="15" x14ac:dyDescent="0.25"/>
  <cols>
    <col min="1" max="1" width="37.28515625" customWidth="1"/>
    <col min="2" max="2" width="11.28515625" bestFit="1" customWidth="1"/>
    <col min="3" max="3" width="11.140625" bestFit="1" customWidth="1"/>
    <col min="4" max="4" width="11.42578125" bestFit="1" customWidth="1"/>
    <col min="5" max="6" width="12.140625" bestFit="1" customWidth="1"/>
    <col min="7" max="7" width="11.7109375" bestFit="1" customWidth="1"/>
    <col min="8" max="8" width="11" bestFit="1" customWidth="1"/>
    <col min="9" max="9" width="31.42578125" bestFit="1" customWidth="1"/>
    <col min="10" max="10" width="32.85546875" bestFit="1" customWidth="1"/>
    <col min="11" max="11" width="11.28515625" bestFit="1" customWidth="1"/>
    <col min="12" max="12" width="255.7109375" bestFit="1" customWidth="1"/>
    <col min="13" max="13" width="11.28515625" bestFit="1" customWidth="1"/>
    <col min="14" max="14" width="11.28515625" style="79" bestFit="1" customWidth="1"/>
  </cols>
  <sheetData>
    <row r="2" spans="1:14" x14ac:dyDescent="0.25">
      <c r="A2" t="s">
        <v>1916</v>
      </c>
    </row>
    <row r="3" spans="1:14" s="67" customFormat="1" ht="18" customHeight="1" thickBot="1" x14ac:dyDescent="0.3">
      <c r="A3" s="66" t="s">
        <v>1258</v>
      </c>
      <c r="B3" s="66" t="s">
        <v>1259</v>
      </c>
      <c r="C3" s="66" t="s">
        <v>1260</v>
      </c>
      <c r="D3" s="66" t="s">
        <v>1251</v>
      </c>
      <c r="E3" s="66" t="s">
        <v>1261</v>
      </c>
      <c r="F3" s="66" t="s">
        <v>1262</v>
      </c>
      <c r="G3" s="66" t="s">
        <v>1263</v>
      </c>
      <c r="H3" s="66" t="s">
        <v>1264</v>
      </c>
      <c r="I3" s="66" t="s">
        <v>1265</v>
      </c>
      <c r="J3" s="66" t="s">
        <v>1266</v>
      </c>
      <c r="K3" s="66" t="s">
        <v>1252</v>
      </c>
      <c r="L3" s="66" t="s">
        <v>1267</v>
      </c>
      <c r="M3" s="66" t="s">
        <v>1253</v>
      </c>
      <c r="N3" s="84"/>
    </row>
    <row r="4" spans="1:14" s="65" customFormat="1" ht="18" customHeight="1" x14ac:dyDescent="0.25">
      <c r="A4" t="s">
        <v>137</v>
      </c>
      <c r="B4" t="s">
        <v>1294</v>
      </c>
      <c r="C4" t="s">
        <v>1269</v>
      </c>
      <c r="D4" t="s">
        <v>1268</v>
      </c>
      <c r="E4">
        <v>1</v>
      </c>
      <c r="F4">
        <v>22</v>
      </c>
      <c r="G4">
        <v>225</v>
      </c>
      <c r="H4">
        <v>246</v>
      </c>
      <c r="I4" t="s">
        <v>1295</v>
      </c>
      <c r="J4" t="s">
        <v>1296</v>
      </c>
      <c r="K4" t="s">
        <v>1255</v>
      </c>
      <c r="L4" t="s">
        <v>1297</v>
      </c>
      <c r="M4">
        <v>1</v>
      </c>
      <c r="N4" s="68"/>
    </row>
    <row r="5" spans="1:14" s="65" customFormat="1" ht="18" customHeight="1" x14ac:dyDescent="0.25">
      <c r="A5" t="s">
        <v>137</v>
      </c>
      <c r="B5" t="s">
        <v>1298</v>
      </c>
      <c r="C5" t="s">
        <v>1269</v>
      </c>
      <c r="D5" t="s">
        <v>1268</v>
      </c>
      <c r="E5">
        <v>1</v>
      </c>
      <c r="F5">
        <v>22</v>
      </c>
      <c r="G5">
        <v>426</v>
      </c>
      <c r="H5">
        <v>447</v>
      </c>
      <c r="I5" t="s">
        <v>1295</v>
      </c>
      <c r="J5" t="s">
        <v>1296</v>
      </c>
      <c r="K5" t="s">
        <v>1255</v>
      </c>
      <c r="L5" t="s">
        <v>1299</v>
      </c>
      <c r="M5">
        <v>1</v>
      </c>
      <c r="N5" s="68"/>
    </row>
    <row r="6" spans="1:14" s="65" customFormat="1" ht="18" customHeight="1" x14ac:dyDescent="0.25">
      <c r="A6" t="s">
        <v>248</v>
      </c>
      <c r="B6" t="s">
        <v>1300</v>
      </c>
      <c r="C6" t="s">
        <v>1269</v>
      </c>
      <c r="D6" t="s">
        <v>1268</v>
      </c>
      <c r="E6">
        <v>1</v>
      </c>
      <c r="F6">
        <v>21</v>
      </c>
      <c r="G6">
        <v>193</v>
      </c>
      <c r="H6">
        <v>213</v>
      </c>
      <c r="I6" t="s">
        <v>1301</v>
      </c>
      <c r="J6" t="s">
        <v>1302</v>
      </c>
      <c r="K6" t="s">
        <v>1255</v>
      </c>
      <c r="L6" t="s">
        <v>1303</v>
      </c>
      <c r="M6">
        <v>1</v>
      </c>
      <c r="N6" s="68"/>
    </row>
    <row r="7" spans="1:14" s="65" customFormat="1" ht="18" customHeight="1" x14ac:dyDescent="0.25">
      <c r="A7" t="s">
        <v>278</v>
      </c>
      <c r="B7" t="s">
        <v>1304</v>
      </c>
      <c r="C7" t="s">
        <v>1269</v>
      </c>
      <c r="D7" t="s">
        <v>1268</v>
      </c>
      <c r="E7">
        <v>1</v>
      </c>
      <c r="F7">
        <v>21</v>
      </c>
      <c r="G7">
        <v>128</v>
      </c>
      <c r="H7">
        <v>148</v>
      </c>
      <c r="I7" t="s">
        <v>1305</v>
      </c>
      <c r="J7" t="s">
        <v>1306</v>
      </c>
      <c r="K7" t="s">
        <v>1255</v>
      </c>
      <c r="L7"/>
      <c r="M7">
        <v>1</v>
      </c>
      <c r="N7" s="68"/>
    </row>
    <row r="8" spans="1:14" s="65" customFormat="1" ht="18" customHeight="1" x14ac:dyDescent="0.25">
      <c r="A8" t="s">
        <v>327</v>
      </c>
      <c r="B8" t="s">
        <v>1307</v>
      </c>
      <c r="C8" t="s">
        <v>1269</v>
      </c>
      <c r="D8" t="s">
        <v>1268</v>
      </c>
      <c r="E8">
        <v>1</v>
      </c>
      <c r="F8">
        <v>21</v>
      </c>
      <c r="G8">
        <v>119</v>
      </c>
      <c r="H8">
        <v>139</v>
      </c>
      <c r="I8" t="s">
        <v>1308</v>
      </c>
      <c r="J8" t="s">
        <v>1309</v>
      </c>
      <c r="K8" t="s">
        <v>1255</v>
      </c>
      <c r="L8"/>
      <c r="M8">
        <v>1</v>
      </c>
      <c r="N8" s="68"/>
    </row>
    <row r="9" spans="1:14" s="65" customFormat="1" ht="18" customHeight="1" x14ac:dyDescent="0.25">
      <c r="A9" t="s">
        <v>420</v>
      </c>
      <c r="B9" t="s">
        <v>1310</v>
      </c>
      <c r="C9" t="s">
        <v>1269</v>
      </c>
      <c r="D9" t="s">
        <v>1268</v>
      </c>
      <c r="E9">
        <v>1</v>
      </c>
      <c r="F9">
        <v>21</v>
      </c>
      <c r="G9">
        <v>212</v>
      </c>
      <c r="H9">
        <v>232</v>
      </c>
      <c r="I9" t="s">
        <v>1311</v>
      </c>
      <c r="J9" t="s">
        <v>1312</v>
      </c>
      <c r="K9" t="s">
        <v>1255</v>
      </c>
      <c r="L9" t="s">
        <v>1313</v>
      </c>
      <c r="M9">
        <v>1</v>
      </c>
      <c r="N9" s="68"/>
    </row>
    <row r="10" spans="1:14" s="65" customFormat="1" ht="18" customHeight="1" x14ac:dyDescent="0.25">
      <c r="A10" t="s">
        <v>427</v>
      </c>
      <c r="B10" t="s">
        <v>1314</v>
      </c>
      <c r="C10" t="s">
        <v>1269</v>
      </c>
      <c r="D10" t="s">
        <v>1268</v>
      </c>
      <c r="E10">
        <v>1</v>
      </c>
      <c r="F10">
        <v>21</v>
      </c>
      <c r="G10">
        <v>15</v>
      </c>
      <c r="H10">
        <v>35</v>
      </c>
      <c r="I10" t="s">
        <v>1315</v>
      </c>
      <c r="J10" t="s">
        <v>1316</v>
      </c>
      <c r="K10" t="s">
        <v>1255</v>
      </c>
      <c r="L10"/>
      <c r="M10">
        <v>1</v>
      </c>
      <c r="N10" s="68"/>
    </row>
    <row r="11" spans="1:14" s="65" customFormat="1" ht="18" customHeight="1" x14ac:dyDescent="0.25">
      <c r="A11" t="s">
        <v>430</v>
      </c>
      <c r="B11" t="s">
        <v>1317</v>
      </c>
      <c r="C11" t="s">
        <v>1269</v>
      </c>
      <c r="D11" t="s">
        <v>1268</v>
      </c>
      <c r="E11">
        <v>1</v>
      </c>
      <c r="F11">
        <v>22</v>
      </c>
      <c r="G11">
        <v>438</v>
      </c>
      <c r="H11">
        <v>459</v>
      </c>
      <c r="I11" t="s">
        <v>1318</v>
      </c>
      <c r="J11" t="s">
        <v>1319</v>
      </c>
      <c r="K11" t="s">
        <v>1255</v>
      </c>
      <c r="L11"/>
      <c r="M11">
        <v>1</v>
      </c>
      <c r="N11" s="85"/>
    </row>
    <row r="12" spans="1:14" s="65" customFormat="1" ht="18" customHeight="1" x14ac:dyDescent="0.25">
      <c r="A12" t="s">
        <v>453</v>
      </c>
      <c r="B12" t="s">
        <v>1320</v>
      </c>
      <c r="C12" t="s">
        <v>1269</v>
      </c>
      <c r="D12" t="s">
        <v>1268</v>
      </c>
      <c r="E12">
        <v>1</v>
      </c>
      <c r="F12">
        <v>21</v>
      </c>
      <c r="G12">
        <v>359</v>
      </c>
      <c r="H12">
        <v>379</v>
      </c>
      <c r="I12" t="s">
        <v>1321</v>
      </c>
      <c r="J12" t="s">
        <v>1322</v>
      </c>
      <c r="K12" t="s">
        <v>1255</v>
      </c>
      <c r="L12" t="s">
        <v>1323</v>
      </c>
      <c r="M12">
        <v>1</v>
      </c>
      <c r="N12" s="68"/>
    </row>
    <row r="13" spans="1:14" s="65" customFormat="1" ht="18" customHeight="1" x14ac:dyDescent="0.25">
      <c r="A13" t="s">
        <v>453</v>
      </c>
      <c r="B13" t="s">
        <v>1324</v>
      </c>
      <c r="C13" t="s">
        <v>1269</v>
      </c>
      <c r="D13" t="s">
        <v>1268</v>
      </c>
      <c r="E13">
        <v>1</v>
      </c>
      <c r="F13">
        <v>21</v>
      </c>
      <c r="G13">
        <v>226</v>
      </c>
      <c r="H13">
        <v>246</v>
      </c>
      <c r="I13" t="s">
        <v>1321</v>
      </c>
      <c r="J13" t="s">
        <v>1325</v>
      </c>
      <c r="K13" t="s">
        <v>1255</v>
      </c>
      <c r="L13"/>
      <c r="M13">
        <v>1</v>
      </c>
      <c r="N13" s="68"/>
    </row>
    <row r="14" spans="1:14" s="65" customFormat="1" ht="18" customHeight="1" x14ac:dyDescent="0.25">
      <c r="A14" t="s">
        <v>458</v>
      </c>
      <c r="B14" t="s">
        <v>1326</v>
      </c>
      <c r="C14" t="s">
        <v>1269</v>
      </c>
      <c r="D14" t="s">
        <v>1268</v>
      </c>
      <c r="E14">
        <v>1</v>
      </c>
      <c r="F14">
        <v>22</v>
      </c>
      <c r="G14">
        <v>1161</v>
      </c>
      <c r="H14">
        <v>1182</v>
      </c>
      <c r="I14" t="s">
        <v>1327</v>
      </c>
      <c r="J14" t="s">
        <v>1328</v>
      </c>
      <c r="K14" t="s">
        <v>1255</v>
      </c>
      <c r="L14" t="s">
        <v>1329</v>
      </c>
      <c r="M14">
        <v>1</v>
      </c>
      <c r="N14" s="68"/>
    </row>
    <row r="15" spans="1:14" s="65" customFormat="1" ht="18" customHeight="1" x14ac:dyDescent="0.25">
      <c r="A15" t="s">
        <v>467</v>
      </c>
      <c r="B15" t="s">
        <v>1330</v>
      </c>
      <c r="C15" t="s">
        <v>1269</v>
      </c>
      <c r="D15" t="s">
        <v>1268</v>
      </c>
      <c r="E15">
        <v>1</v>
      </c>
      <c r="F15">
        <v>21</v>
      </c>
      <c r="G15">
        <v>440</v>
      </c>
      <c r="H15">
        <v>460</v>
      </c>
      <c r="I15" t="s">
        <v>1331</v>
      </c>
      <c r="J15" t="s">
        <v>1332</v>
      </c>
      <c r="K15" t="s">
        <v>1255</v>
      </c>
      <c r="L15" t="s">
        <v>1333</v>
      </c>
      <c r="M15">
        <v>1</v>
      </c>
      <c r="N15" s="68"/>
    </row>
    <row r="16" spans="1:14" s="65" customFormat="1" ht="18" customHeight="1" x14ac:dyDescent="0.25">
      <c r="A16" t="s">
        <v>469</v>
      </c>
      <c r="B16" t="s">
        <v>1330</v>
      </c>
      <c r="C16" t="s">
        <v>1269</v>
      </c>
      <c r="D16" t="s">
        <v>1268</v>
      </c>
      <c r="E16">
        <v>1</v>
      </c>
      <c r="F16">
        <v>22</v>
      </c>
      <c r="G16">
        <v>439</v>
      </c>
      <c r="H16">
        <v>460</v>
      </c>
      <c r="I16" t="s">
        <v>1334</v>
      </c>
      <c r="J16" t="s">
        <v>1335</v>
      </c>
      <c r="K16" t="s">
        <v>1255</v>
      </c>
      <c r="L16" t="s">
        <v>1333</v>
      </c>
      <c r="M16">
        <v>1</v>
      </c>
      <c r="N16" s="68"/>
    </row>
    <row r="17" spans="1:13" x14ac:dyDescent="0.25">
      <c r="A17" t="s">
        <v>503</v>
      </c>
      <c r="B17" t="s">
        <v>1336</v>
      </c>
      <c r="C17" t="s">
        <v>1269</v>
      </c>
      <c r="D17" t="s">
        <v>1268</v>
      </c>
      <c r="E17">
        <v>1</v>
      </c>
      <c r="F17">
        <v>21</v>
      </c>
      <c r="G17">
        <v>13</v>
      </c>
      <c r="H17">
        <v>33</v>
      </c>
      <c r="I17" t="s">
        <v>1337</v>
      </c>
      <c r="J17" t="s">
        <v>1338</v>
      </c>
      <c r="K17" t="s">
        <v>1255</v>
      </c>
      <c r="M17">
        <v>1</v>
      </c>
    </row>
    <row r="18" spans="1:13" x14ac:dyDescent="0.25">
      <c r="A18" t="s">
        <v>559</v>
      </c>
      <c r="B18" t="s">
        <v>1330</v>
      </c>
      <c r="C18" t="s">
        <v>1269</v>
      </c>
      <c r="D18" t="s">
        <v>1268</v>
      </c>
      <c r="E18">
        <v>1</v>
      </c>
      <c r="F18">
        <v>22</v>
      </c>
      <c r="G18">
        <v>265</v>
      </c>
      <c r="H18">
        <v>286</v>
      </c>
      <c r="I18" t="s">
        <v>1339</v>
      </c>
      <c r="J18" t="s">
        <v>1340</v>
      </c>
      <c r="K18" t="s">
        <v>1255</v>
      </c>
      <c r="L18" t="s">
        <v>1333</v>
      </c>
      <c r="M18">
        <v>1</v>
      </c>
    </row>
    <row r="19" spans="1:13" x14ac:dyDescent="0.25">
      <c r="A19" t="s">
        <v>561</v>
      </c>
      <c r="B19" t="s">
        <v>1341</v>
      </c>
      <c r="C19" t="s">
        <v>1269</v>
      </c>
      <c r="D19" t="s">
        <v>1268</v>
      </c>
      <c r="E19">
        <v>1</v>
      </c>
      <c r="F19">
        <v>21</v>
      </c>
      <c r="G19">
        <v>351</v>
      </c>
      <c r="H19">
        <v>371</v>
      </c>
      <c r="I19" t="s">
        <v>1342</v>
      </c>
      <c r="J19" t="s">
        <v>1343</v>
      </c>
      <c r="K19" t="s">
        <v>1255</v>
      </c>
      <c r="L19" t="s">
        <v>1344</v>
      </c>
      <c r="M19">
        <v>1</v>
      </c>
    </row>
    <row r="20" spans="1:13" x14ac:dyDescent="0.25">
      <c r="A20" t="s">
        <v>565</v>
      </c>
      <c r="B20" t="s">
        <v>1345</v>
      </c>
      <c r="C20" t="s">
        <v>1269</v>
      </c>
      <c r="D20" t="s">
        <v>1268</v>
      </c>
      <c r="E20">
        <v>1</v>
      </c>
      <c r="F20">
        <v>22</v>
      </c>
      <c r="G20">
        <v>738</v>
      </c>
      <c r="H20">
        <v>759</v>
      </c>
      <c r="I20" t="s">
        <v>1346</v>
      </c>
      <c r="J20" t="s">
        <v>1347</v>
      </c>
      <c r="K20" t="s">
        <v>1255</v>
      </c>
      <c r="L20" t="s">
        <v>1348</v>
      </c>
      <c r="M20">
        <v>1</v>
      </c>
    </row>
    <row r="21" spans="1:13" x14ac:dyDescent="0.25">
      <c r="A21" t="s">
        <v>571</v>
      </c>
      <c r="B21" t="s">
        <v>1349</v>
      </c>
      <c r="C21" t="s">
        <v>1269</v>
      </c>
      <c r="D21" t="s">
        <v>1268</v>
      </c>
      <c r="E21">
        <v>1</v>
      </c>
      <c r="F21">
        <v>21</v>
      </c>
      <c r="G21">
        <v>262</v>
      </c>
      <c r="H21">
        <v>282</v>
      </c>
      <c r="I21" t="s">
        <v>1350</v>
      </c>
      <c r="J21" t="s">
        <v>1351</v>
      </c>
      <c r="K21" t="s">
        <v>1255</v>
      </c>
      <c r="L21" t="s">
        <v>1352</v>
      </c>
      <c r="M21">
        <v>1</v>
      </c>
    </row>
    <row r="22" spans="1:13" x14ac:dyDescent="0.25">
      <c r="A22" t="s">
        <v>578</v>
      </c>
      <c r="B22" t="s">
        <v>1353</v>
      </c>
      <c r="C22" t="s">
        <v>1269</v>
      </c>
      <c r="D22" t="s">
        <v>1268</v>
      </c>
      <c r="E22">
        <v>1</v>
      </c>
      <c r="F22">
        <v>22</v>
      </c>
      <c r="G22">
        <v>97</v>
      </c>
      <c r="H22">
        <v>118</v>
      </c>
      <c r="I22" t="s">
        <v>1354</v>
      </c>
      <c r="J22" t="s">
        <v>1355</v>
      </c>
      <c r="K22" t="s">
        <v>1255</v>
      </c>
      <c r="L22" t="s">
        <v>1356</v>
      </c>
      <c r="M22">
        <v>1</v>
      </c>
    </row>
    <row r="23" spans="1:13" x14ac:dyDescent="0.25">
      <c r="A23" t="s">
        <v>578</v>
      </c>
      <c r="B23" t="s">
        <v>1357</v>
      </c>
      <c r="C23" t="s">
        <v>1269</v>
      </c>
      <c r="D23" t="s">
        <v>1268</v>
      </c>
      <c r="E23">
        <v>1</v>
      </c>
      <c r="F23">
        <v>22</v>
      </c>
      <c r="G23">
        <v>92</v>
      </c>
      <c r="H23">
        <v>113</v>
      </c>
      <c r="I23" t="s">
        <v>1354</v>
      </c>
      <c r="J23" t="s">
        <v>1355</v>
      </c>
      <c r="K23" t="s">
        <v>1255</v>
      </c>
      <c r="L23" t="s">
        <v>1358</v>
      </c>
      <c r="M23">
        <v>1</v>
      </c>
    </row>
    <row r="24" spans="1:13" x14ac:dyDescent="0.25">
      <c r="A24" t="s">
        <v>578</v>
      </c>
      <c r="B24" t="s">
        <v>1359</v>
      </c>
      <c r="C24" t="s">
        <v>1269</v>
      </c>
      <c r="D24" t="s">
        <v>1268</v>
      </c>
      <c r="E24">
        <v>1</v>
      </c>
      <c r="F24">
        <v>22</v>
      </c>
      <c r="G24">
        <v>162</v>
      </c>
      <c r="H24">
        <v>183</v>
      </c>
      <c r="I24" t="s">
        <v>1354</v>
      </c>
      <c r="J24" t="s">
        <v>1355</v>
      </c>
      <c r="K24" t="s">
        <v>1255</v>
      </c>
      <c r="L24" t="s">
        <v>1360</v>
      </c>
      <c r="M24">
        <v>1</v>
      </c>
    </row>
    <row r="25" spans="1:13" x14ac:dyDescent="0.25">
      <c r="A25" t="s">
        <v>582</v>
      </c>
      <c r="B25" t="s">
        <v>1341</v>
      </c>
      <c r="C25" t="s">
        <v>1269</v>
      </c>
      <c r="D25" t="s">
        <v>1268</v>
      </c>
      <c r="E25">
        <v>1</v>
      </c>
      <c r="F25">
        <v>21</v>
      </c>
      <c r="G25">
        <v>356</v>
      </c>
      <c r="H25">
        <v>376</v>
      </c>
      <c r="I25" t="s">
        <v>1361</v>
      </c>
      <c r="J25" t="s">
        <v>1362</v>
      </c>
      <c r="K25" t="s">
        <v>1255</v>
      </c>
      <c r="L25" t="s">
        <v>1344</v>
      </c>
      <c r="M25">
        <v>1</v>
      </c>
    </row>
    <row r="26" spans="1:13" x14ac:dyDescent="0.25">
      <c r="A26" t="s">
        <v>589</v>
      </c>
      <c r="B26" t="s">
        <v>1363</v>
      </c>
      <c r="C26" t="s">
        <v>1269</v>
      </c>
      <c r="D26" t="s">
        <v>1268</v>
      </c>
      <c r="E26">
        <v>1</v>
      </c>
      <c r="F26">
        <v>22</v>
      </c>
      <c r="G26">
        <v>173</v>
      </c>
      <c r="H26">
        <v>194</v>
      </c>
      <c r="I26" t="s">
        <v>1364</v>
      </c>
      <c r="J26" t="s">
        <v>1365</v>
      </c>
      <c r="K26" t="s">
        <v>1255</v>
      </c>
      <c r="L26" t="s">
        <v>1366</v>
      </c>
      <c r="M26">
        <v>1</v>
      </c>
    </row>
    <row r="27" spans="1:13" x14ac:dyDescent="0.25">
      <c r="A27" t="s">
        <v>589</v>
      </c>
      <c r="B27" t="s">
        <v>1367</v>
      </c>
      <c r="C27" t="s">
        <v>1269</v>
      </c>
      <c r="D27" t="s">
        <v>1268</v>
      </c>
      <c r="E27">
        <v>1</v>
      </c>
      <c r="F27">
        <v>22</v>
      </c>
      <c r="G27">
        <v>289</v>
      </c>
      <c r="H27">
        <v>310</v>
      </c>
      <c r="I27" t="s">
        <v>1364</v>
      </c>
      <c r="J27" t="s">
        <v>1365</v>
      </c>
      <c r="K27" t="s">
        <v>1255</v>
      </c>
      <c r="L27" t="s">
        <v>1368</v>
      </c>
      <c r="M27">
        <v>1</v>
      </c>
    </row>
    <row r="28" spans="1:13" x14ac:dyDescent="0.25">
      <c r="A28" t="s">
        <v>592</v>
      </c>
      <c r="B28" t="s">
        <v>1369</v>
      </c>
      <c r="C28" t="s">
        <v>1269</v>
      </c>
      <c r="D28" t="s">
        <v>1268</v>
      </c>
      <c r="E28">
        <v>1</v>
      </c>
      <c r="F28">
        <v>22</v>
      </c>
      <c r="G28">
        <v>369</v>
      </c>
      <c r="H28">
        <v>390</v>
      </c>
      <c r="I28" t="s">
        <v>1370</v>
      </c>
      <c r="J28" t="s">
        <v>1371</v>
      </c>
      <c r="K28" t="s">
        <v>1255</v>
      </c>
      <c r="M28">
        <v>1</v>
      </c>
    </row>
    <row r="29" spans="1:13" x14ac:dyDescent="0.25">
      <c r="A29" t="s">
        <v>696</v>
      </c>
      <c r="B29" t="s">
        <v>1372</v>
      </c>
      <c r="C29" t="s">
        <v>1269</v>
      </c>
      <c r="D29" t="s">
        <v>1268</v>
      </c>
      <c r="E29">
        <v>1</v>
      </c>
      <c r="F29">
        <v>21</v>
      </c>
      <c r="G29">
        <v>362</v>
      </c>
      <c r="H29">
        <v>382</v>
      </c>
      <c r="I29" t="s">
        <v>1373</v>
      </c>
      <c r="J29" t="s">
        <v>1374</v>
      </c>
      <c r="K29" t="s">
        <v>1255</v>
      </c>
      <c r="L29" t="s">
        <v>1375</v>
      </c>
      <c r="M29">
        <v>1</v>
      </c>
    </row>
    <row r="30" spans="1:13" x14ac:dyDescent="0.25">
      <c r="A30" t="s">
        <v>696</v>
      </c>
      <c r="B30" t="s">
        <v>1376</v>
      </c>
      <c r="C30" t="s">
        <v>1269</v>
      </c>
      <c r="D30" t="s">
        <v>1268</v>
      </c>
      <c r="E30">
        <v>1</v>
      </c>
      <c r="F30">
        <v>21</v>
      </c>
      <c r="G30">
        <v>41</v>
      </c>
      <c r="H30">
        <v>61</v>
      </c>
      <c r="I30" t="s">
        <v>1373</v>
      </c>
      <c r="J30" t="s">
        <v>1374</v>
      </c>
      <c r="K30" t="s">
        <v>1255</v>
      </c>
      <c r="M30">
        <v>1</v>
      </c>
    </row>
    <row r="31" spans="1:13" x14ac:dyDescent="0.25">
      <c r="A31" t="s">
        <v>706</v>
      </c>
      <c r="B31" t="s">
        <v>1377</v>
      </c>
      <c r="C31" t="s">
        <v>1269</v>
      </c>
      <c r="D31" t="s">
        <v>1268</v>
      </c>
      <c r="E31">
        <v>1</v>
      </c>
      <c r="F31">
        <v>21</v>
      </c>
      <c r="G31">
        <v>336</v>
      </c>
      <c r="H31">
        <v>356</v>
      </c>
      <c r="I31" t="s">
        <v>1378</v>
      </c>
      <c r="J31" t="s">
        <v>1379</v>
      </c>
      <c r="K31" t="s">
        <v>1255</v>
      </c>
      <c r="M31">
        <v>1</v>
      </c>
    </row>
    <row r="32" spans="1:13" x14ac:dyDescent="0.25">
      <c r="A32" t="s">
        <v>731</v>
      </c>
      <c r="B32" t="s">
        <v>1380</v>
      </c>
      <c r="C32" t="s">
        <v>1269</v>
      </c>
      <c r="D32" t="s">
        <v>1268</v>
      </c>
      <c r="E32">
        <v>1</v>
      </c>
      <c r="F32">
        <v>21</v>
      </c>
      <c r="G32">
        <v>979</v>
      </c>
      <c r="H32">
        <v>999</v>
      </c>
      <c r="I32" t="s">
        <v>1381</v>
      </c>
      <c r="J32" t="s">
        <v>1382</v>
      </c>
      <c r="K32" t="s">
        <v>1255</v>
      </c>
      <c r="L32" t="s">
        <v>1383</v>
      </c>
      <c r="M32">
        <v>1</v>
      </c>
    </row>
    <row r="33" spans="1:13" x14ac:dyDescent="0.25">
      <c r="A33" t="s">
        <v>183</v>
      </c>
      <c r="B33" t="s">
        <v>1384</v>
      </c>
      <c r="C33" t="s">
        <v>1254</v>
      </c>
      <c r="D33" t="s">
        <v>1268</v>
      </c>
      <c r="E33">
        <v>1</v>
      </c>
      <c r="F33">
        <v>21</v>
      </c>
      <c r="G33">
        <v>485</v>
      </c>
      <c r="H33">
        <v>505</v>
      </c>
      <c r="I33" t="s">
        <v>1385</v>
      </c>
      <c r="J33" t="s">
        <v>1386</v>
      </c>
      <c r="K33" t="s">
        <v>1255</v>
      </c>
      <c r="M33">
        <v>1</v>
      </c>
    </row>
    <row r="34" spans="1:13" x14ac:dyDescent="0.25">
      <c r="A34" t="s">
        <v>195</v>
      </c>
      <c r="B34" t="s">
        <v>1387</v>
      </c>
      <c r="C34" t="s">
        <v>1254</v>
      </c>
      <c r="D34" t="s">
        <v>1268</v>
      </c>
      <c r="E34">
        <v>1</v>
      </c>
      <c r="F34">
        <v>21</v>
      </c>
      <c r="G34">
        <v>139</v>
      </c>
      <c r="H34">
        <v>159</v>
      </c>
      <c r="I34" t="s">
        <v>1388</v>
      </c>
      <c r="J34" t="s">
        <v>1389</v>
      </c>
      <c r="K34" t="s">
        <v>1255</v>
      </c>
      <c r="L34" t="s">
        <v>1390</v>
      </c>
      <c r="M34">
        <v>1</v>
      </c>
    </row>
    <row r="35" spans="1:13" x14ac:dyDescent="0.25">
      <c r="A35" t="s">
        <v>225</v>
      </c>
      <c r="B35" t="s">
        <v>1391</v>
      </c>
      <c r="C35" t="s">
        <v>1254</v>
      </c>
      <c r="D35" t="s">
        <v>1268</v>
      </c>
      <c r="E35">
        <v>1</v>
      </c>
      <c r="F35">
        <v>21</v>
      </c>
      <c r="G35">
        <v>498</v>
      </c>
      <c r="H35">
        <v>518</v>
      </c>
      <c r="I35" t="s">
        <v>1392</v>
      </c>
      <c r="J35" t="s">
        <v>1393</v>
      </c>
      <c r="K35" t="s">
        <v>1255</v>
      </c>
      <c r="L35" t="s">
        <v>1394</v>
      </c>
      <c r="M35">
        <v>1</v>
      </c>
    </row>
    <row r="36" spans="1:13" x14ac:dyDescent="0.25">
      <c r="A36" t="s">
        <v>263</v>
      </c>
      <c r="B36" t="s">
        <v>1395</v>
      </c>
      <c r="C36" t="s">
        <v>1254</v>
      </c>
      <c r="D36" t="s">
        <v>1268</v>
      </c>
      <c r="E36">
        <v>1</v>
      </c>
      <c r="F36">
        <v>21</v>
      </c>
      <c r="G36">
        <v>1067</v>
      </c>
      <c r="H36">
        <v>1087</v>
      </c>
      <c r="I36" t="s">
        <v>1396</v>
      </c>
      <c r="J36" t="s">
        <v>1397</v>
      </c>
      <c r="K36" t="s">
        <v>1255</v>
      </c>
      <c r="L36" t="s">
        <v>1398</v>
      </c>
      <c r="M36">
        <v>1</v>
      </c>
    </row>
    <row r="37" spans="1:13" x14ac:dyDescent="0.25">
      <c r="A37" t="s">
        <v>336</v>
      </c>
      <c r="B37" t="s">
        <v>1399</v>
      </c>
      <c r="C37" t="s">
        <v>1254</v>
      </c>
      <c r="D37" t="s">
        <v>1268</v>
      </c>
      <c r="E37">
        <v>1</v>
      </c>
      <c r="F37">
        <v>21</v>
      </c>
      <c r="G37">
        <v>378</v>
      </c>
      <c r="H37">
        <v>398</v>
      </c>
      <c r="I37" t="s">
        <v>1400</v>
      </c>
      <c r="J37" t="s">
        <v>1401</v>
      </c>
      <c r="K37" t="s">
        <v>1255</v>
      </c>
      <c r="L37" t="s">
        <v>1402</v>
      </c>
      <c r="M37">
        <v>1</v>
      </c>
    </row>
    <row r="38" spans="1:13" x14ac:dyDescent="0.25">
      <c r="A38" t="s">
        <v>437</v>
      </c>
      <c r="B38" t="s">
        <v>1403</v>
      </c>
      <c r="C38" t="s">
        <v>1254</v>
      </c>
      <c r="D38" t="s">
        <v>1268</v>
      </c>
      <c r="E38">
        <v>1</v>
      </c>
      <c r="F38">
        <v>22</v>
      </c>
      <c r="G38">
        <v>16</v>
      </c>
      <c r="H38">
        <v>37</v>
      </c>
      <c r="I38" t="s">
        <v>1404</v>
      </c>
      <c r="J38" t="s">
        <v>1405</v>
      </c>
      <c r="K38" t="s">
        <v>1255</v>
      </c>
      <c r="M38">
        <v>1</v>
      </c>
    </row>
    <row r="39" spans="1:13" x14ac:dyDescent="0.25">
      <c r="A39" t="s">
        <v>453</v>
      </c>
      <c r="B39" t="s">
        <v>1406</v>
      </c>
      <c r="C39" t="s">
        <v>1254</v>
      </c>
      <c r="D39" t="s">
        <v>1268</v>
      </c>
      <c r="E39">
        <v>1</v>
      </c>
      <c r="F39">
        <v>21</v>
      </c>
      <c r="G39">
        <v>590</v>
      </c>
      <c r="H39">
        <v>610</v>
      </c>
      <c r="I39" t="s">
        <v>1321</v>
      </c>
      <c r="J39" t="s">
        <v>1407</v>
      </c>
      <c r="K39" t="s">
        <v>1255</v>
      </c>
      <c r="L39" t="s">
        <v>1408</v>
      </c>
      <c r="M39">
        <v>1</v>
      </c>
    </row>
    <row r="40" spans="1:13" x14ac:dyDescent="0.25">
      <c r="A40" t="s">
        <v>471</v>
      </c>
      <c r="B40" t="s">
        <v>1409</v>
      </c>
      <c r="C40" t="s">
        <v>1254</v>
      </c>
      <c r="D40" t="s">
        <v>1268</v>
      </c>
      <c r="E40">
        <v>1</v>
      </c>
      <c r="F40">
        <v>22</v>
      </c>
      <c r="G40">
        <v>508</v>
      </c>
      <c r="H40">
        <v>529</v>
      </c>
      <c r="I40" t="s">
        <v>1410</v>
      </c>
      <c r="J40" t="s">
        <v>1411</v>
      </c>
      <c r="K40" t="s">
        <v>1255</v>
      </c>
      <c r="L40" t="s">
        <v>1412</v>
      </c>
      <c r="M40">
        <v>1</v>
      </c>
    </row>
    <row r="41" spans="1:13" x14ac:dyDescent="0.25">
      <c r="A41" t="s">
        <v>534</v>
      </c>
      <c r="B41" t="s">
        <v>1413</v>
      </c>
      <c r="C41" t="s">
        <v>1254</v>
      </c>
      <c r="D41" t="s">
        <v>1268</v>
      </c>
      <c r="E41">
        <v>1</v>
      </c>
      <c r="F41">
        <v>22</v>
      </c>
      <c r="G41">
        <v>86</v>
      </c>
      <c r="H41">
        <v>107</v>
      </c>
      <c r="I41" t="s">
        <v>1414</v>
      </c>
      <c r="J41" t="s">
        <v>1415</v>
      </c>
      <c r="K41" t="s">
        <v>1255</v>
      </c>
      <c r="L41" t="s">
        <v>1416</v>
      </c>
      <c r="M41">
        <v>1</v>
      </c>
    </row>
    <row r="42" spans="1:13" x14ac:dyDescent="0.25">
      <c r="A42" t="s">
        <v>561</v>
      </c>
      <c r="B42" t="s">
        <v>1417</v>
      </c>
      <c r="C42" t="s">
        <v>1254</v>
      </c>
      <c r="D42" t="s">
        <v>1268</v>
      </c>
      <c r="E42">
        <v>1</v>
      </c>
      <c r="F42">
        <v>21</v>
      </c>
      <c r="G42">
        <v>614</v>
      </c>
      <c r="H42">
        <v>634</v>
      </c>
      <c r="I42" t="s">
        <v>1342</v>
      </c>
      <c r="J42" t="s">
        <v>1418</v>
      </c>
      <c r="K42" t="s">
        <v>1255</v>
      </c>
      <c r="L42" t="s">
        <v>1419</v>
      </c>
      <c r="M42">
        <v>1</v>
      </c>
    </row>
    <row r="43" spans="1:13" x14ac:dyDescent="0.25">
      <c r="A43" t="s">
        <v>571</v>
      </c>
      <c r="B43" t="s">
        <v>1420</v>
      </c>
      <c r="C43" t="s">
        <v>1254</v>
      </c>
      <c r="D43" t="s">
        <v>1268</v>
      </c>
      <c r="E43">
        <v>1</v>
      </c>
      <c r="F43">
        <v>21</v>
      </c>
      <c r="G43">
        <v>255</v>
      </c>
      <c r="H43">
        <v>275</v>
      </c>
      <c r="I43" t="s">
        <v>1350</v>
      </c>
      <c r="J43" t="s">
        <v>1421</v>
      </c>
      <c r="K43" t="s">
        <v>1255</v>
      </c>
      <c r="L43" t="s">
        <v>1422</v>
      </c>
      <c r="M43">
        <v>1</v>
      </c>
    </row>
    <row r="44" spans="1:13" x14ac:dyDescent="0.25">
      <c r="A44" t="s">
        <v>592</v>
      </c>
      <c r="B44" t="s">
        <v>1310</v>
      </c>
      <c r="C44" t="s">
        <v>1254</v>
      </c>
      <c r="D44" t="s">
        <v>1268</v>
      </c>
      <c r="E44">
        <v>1</v>
      </c>
      <c r="F44">
        <v>22</v>
      </c>
      <c r="G44">
        <v>711</v>
      </c>
      <c r="H44">
        <v>732</v>
      </c>
      <c r="I44" t="s">
        <v>1370</v>
      </c>
      <c r="J44" t="s">
        <v>1423</v>
      </c>
      <c r="K44" t="s">
        <v>1255</v>
      </c>
      <c r="L44" t="s">
        <v>1313</v>
      </c>
      <c r="M44">
        <v>1</v>
      </c>
    </row>
    <row r="45" spans="1:13" x14ac:dyDescent="0.25">
      <c r="A45" t="s">
        <v>592</v>
      </c>
      <c r="B45" t="s">
        <v>1424</v>
      </c>
      <c r="C45" t="s">
        <v>1254</v>
      </c>
      <c r="D45" t="s">
        <v>1268</v>
      </c>
      <c r="E45">
        <v>1</v>
      </c>
      <c r="F45">
        <v>22</v>
      </c>
      <c r="G45">
        <v>497</v>
      </c>
      <c r="H45">
        <v>518</v>
      </c>
      <c r="I45" t="s">
        <v>1370</v>
      </c>
      <c r="J45" t="s">
        <v>1423</v>
      </c>
      <c r="K45" t="s">
        <v>1255</v>
      </c>
      <c r="L45" t="s">
        <v>1425</v>
      </c>
      <c r="M45">
        <v>1</v>
      </c>
    </row>
    <row r="46" spans="1:13" x14ac:dyDescent="0.25">
      <c r="A46" t="s">
        <v>592</v>
      </c>
      <c r="B46" t="s">
        <v>1426</v>
      </c>
      <c r="C46" t="s">
        <v>1254</v>
      </c>
      <c r="D46" t="s">
        <v>1268</v>
      </c>
      <c r="E46">
        <v>1</v>
      </c>
      <c r="F46">
        <v>22</v>
      </c>
      <c r="G46">
        <v>727</v>
      </c>
      <c r="H46">
        <v>748</v>
      </c>
      <c r="I46" t="s">
        <v>1370</v>
      </c>
      <c r="J46" t="s">
        <v>1423</v>
      </c>
      <c r="K46" t="s">
        <v>1255</v>
      </c>
      <c r="L46" t="s">
        <v>1427</v>
      </c>
      <c r="M46">
        <v>1</v>
      </c>
    </row>
    <row r="47" spans="1:13" x14ac:dyDescent="0.25">
      <c r="A47" t="s">
        <v>592</v>
      </c>
      <c r="B47" t="s">
        <v>1428</v>
      </c>
      <c r="C47" t="s">
        <v>1254</v>
      </c>
      <c r="D47" t="s">
        <v>1268</v>
      </c>
      <c r="E47">
        <v>1</v>
      </c>
      <c r="F47">
        <v>22</v>
      </c>
      <c r="G47">
        <v>438</v>
      </c>
      <c r="H47">
        <v>459</v>
      </c>
      <c r="I47" t="s">
        <v>1370</v>
      </c>
      <c r="J47" t="s">
        <v>1423</v>
      </c>
      <c r="K47" t="s">
        <v>1255</v>
      </c>
      <c r="L47" t="s">
        <v>1429</v>
      </c>
      <c r="M47">
        <v>1</v>
      </c>
    </row>
    <row r="48" spans="1:13" x14ac:dyDescent="0.25">
      <c r="A48" t="s">
        <v>592</v>
      </c>
      <c r="B48" t="s">
        <v>1430</v>
      </c>
      <c r="C48" t="s">
        <v>1254</v>
      </c>
      <c r="D48" t="s">
        <v>1268</v>
      </c>
      <c r="E48">
        <v>1</v>
      </c>
      <c r="F48">
        <v>22</v>
      </c>
      <c r="G48">
        <v>257</v>
      </c>
      <c r="H48">
        <v>278</v>
      </c>
      <c r="I48" t="s">
        <v>1370</v>
      </c>
      <c r="J48" t="s">
        <v>1423</v>
      </c>
      <c r="K48" t="s">
        <v>1255</v>
      </c>
      <c r="M48">
        <v>1</v>
      </c>
    </row>
    <row r="49" spans="1:13" x14ac:dyDescent="0.25">
      <c r="A49" t="s">
        <v>592</v>
      </c>
      <c r="B49" t="s">
        <v>1431</v>
      </c>
      <c r="C49" t="s">
        <v>1254</v>
      </c>
      <c r="D49" t="s">
        <v>1268</v>
      </c>
      <c r="E49">
        <v>1</v>
      </c>
      <c r="F49">
        <v>22</v>
      </c>
      <c r="G49">
        <v>356</v>
      </c>
      <c r="H49">
        <v>377</v>
      </c>
      <c r="I49" t="s">
        <v>1370</v>
      </c>
      <c r="J49" t="s">
        <v>1423</v>
      </c>
      <c r="K49" t="s">
        <v>1255</v>
      </c>
      <c r="L49" t="s">
        <v>1432</v>
      </c>
      <c r="M49">
        <v>1</v>
      </c>
    </row>
    <row r="50" spans="1:13" x14ac:dyDescent="0.25">
      <c r="A50" t="s">
        <v>631</v>
      </c>
      <c r="B50" t="s">
        <v>1433</v>
      </c>
      <c r="C50" t="s">
        <v>1254</v>
      </c>
      <c r="D50" t="s">
        <v>1268</v>
      </c>
      <c r="E50">
        <v>1</v>
      </c>
      <c r="F50">
        <v>21</v>
      </c>
      <c r="G50">
        <v>273</v>
      </c>
      <c r="H50">
        <v>293</v>
      </c>
      <c r="I50" t="s">
        <v>1434</v>
      </c>
      <c r="J50" t="s">
        <v>1435</v>
      </c>
      <c r="K50" t="s">
        <v>1255</v>
      </c>
      <c r="L50" t="s">
        <v>1436</v>
      </c>
      <c r="M50">
        <v>1</v>
      </c>
    </row>
    <row r="51" spans="1:13" x14ac:dyDescent="0.25">
      <c r="A51" t="s">
        <v>651</v>
      </c>
      <c r="B51" t="s">
        <v>1437</v>
      </c>
      <c r="C51" t="s">
        <v>1254</v>
      </c>
      <c r="D51" t="s">
        <v>1268</v>
      </c>
      <c r="E51">
        <v>1</v>
      </c>
      <c r="F51">
        <v>21</v>
      </c>
      <c r="G51">
        <v>1368</v>
      </c>
      <c r="H51">
        <v>1388</v>
      </c>
      <c r="I51" t="s">
        <v>1438</v>
      </c>
      <c r="J51" t="s">
        <v>1439</v>
      </c>
      <c r="K51" t="s">
        <v>1255</v>
      </c>
      <c r="L51" t="s">
        <v>1440</v>
      </c>
      <c r="M51">
        <v>1</v>
      </c>
    </row>
    <row r="52" spans="1:13" x14ac:dyDescent="0.25">
      <c r="A52" t="s">
        <v>696</v>
      </c>
      <c r="B52" t="s">
        <v>1441</v>
      </c>
      <c r="C52" t="s">
        <v>1254</v>
      </c>
      <c r="D52" t="s">
        <v>1268</v>
      </c>
      <c r="E52">
        <v>1</v>
      </c>
      <c r="F52">
        <v>21</v>
      </c>
      <c r="G52">
        <v>294</v>
      </c>
      <c r="H52">
        <v>314</v>
      </c>
      <c r="I52" t="s">
        <v>1373</v>
      </c>
      <c r="J52" t="s">
        <v>1442</v>
      </c>
      <c r="K52" t="s">
        <v>1255</v>
      </c>
      <c r="M52">
        <v>1</v>
      </c>
    </row>
    <row r="53" spans="1:13" x14ac:dyDescent="0.25">
      <c r="A53" t="s">
        <v>731</v>
      </c>
      <c r="B53" t="s">
        <v>1443</v>
      </c>
      <c r="C53" t="s">
        <v>1254</v>
      </c>
      <c r="D53" t="s">
        <v>1268</v>
      </c>
      <c r="E53">
        <v>1</v>
      </c>
      <c r="F53">
        <v>21</v>
      </c>
      <c r="G53">
        <v>573</v>
      </c>
      <c r="H53">
        <v>593</v>
      </c>
      <c r="I53" t="s">
        <v>1381</v>
      </c>
      <c r="J53" t="s">
        <v>1444</v>
      </c>
      <c r="K53" t="s">
        <v>1255</v>
      </c>
      <c r="L53" t="s">
        <v>1445</v>
      </c>
      <c r="M53">
        <v>1</v>
      </c>
    </row>
    <row r="54" spans="1:13" x14ac:dyDescent="0.25">
      <c r="A54" t="s">
        <v>731</v>
      </c>
      <c r="B54" t="s">
        <v>1446</v>
      </c>
      <c r="C54" t="s">
        <v>1254</v>
      </c>
      <c r="D54" t="s">
        <v>1268</v>
      </c>
      <c r="E54">
        <v>1</v>
      </c>
      <c r="F54">
        <v>21</v>
      </c>
      <c r="G54">
        <v>503</v>
      </c>
      <c r="H54">
        <v>523</v>
      </c>
      <c r="I54" t="s">
        <v>1381</v>
      </c>
      <c r="J54" t="s">
        <v>1447</v>
      </c>
      <c r="K54" t="s">
        <v>1255</v>
      </c>
      <c r="L54" t="s">
        <v>1448</v>
      </c>
      <c r="M54">
        <v>1</v>
      </c>
    </row>
    <row r="55" spans="1:13" x14ac:dyDescent="0.25">
      <c r="A55" t="s">
        <v>731</v>
      </c>
      <c r="B55" t="s">
        <v>1449</v>
      </c>
      <c r="C55" t="s">
        <v>1254</v>
      </c>
      <c r="D55" t="s">
        <v>1268</v>
      </c>
      <c r="E55">
        <v>1</v>
      </c>
      <c r="F55">
        <v>21</v>
      </c>
      <c r="G55">
        <v>225</v>
      </c>
      <c r="H55">
        <v>245</v>
      </c>
      <c r="I55" t="s">
        <v>1381</v>
      </c>
      <c r="J55" t="s">
        <v>1450</v>
      </c>
      <c r="K55" t="s">
        <v>1255</v>
      </c>
      <c r="M55">
        <v>1</v>
      </c>
    </row>
    <row r="56" spans="1:13" x14ac:dyDescent="0.25">
      <c r="A56" t="s">
        <v>731</v>
      </c>
      <c r="B56" t="s">
        <v>1451</v>
      </c>
      <c r="C56" t="s">
        <v>1254</v>
      </c>
      <c r="D56" t="s">
        <v>1268</v>
      </c>
      <c r="E56">
        <v>1</v>
      </c>
      <c r="F56">
        <v>21</v>
      </c>
      <c r="G56">
        <v>170</v>
      </c>
      <c r="H56">
        <v>190</v>
      </c>
      <c r="I56" t="s">
        <v>1381</v>
      </c>
      <c r="J56" t="s">
        <v>1452</v>
      </c>
      <c r="K56" t="s">
        <v>1255</v>
      </c>
      <c r="L56" t="s">
        <v>1453</v>
      </c>
      <c r="M56">
        <v>1</v>
      </c>
    </row>
    <row r="57" spans="1:13" x14ac:dyDescent="0.25">
      <c r="A57" t="s">
        <v>731</v>
      </c>
      <c r="B57" t="s">
        <v>1454</v>
      </c>
      <c r="C57" t="s">
        <v>1254</v>
      </c>
      <c r="D57" t="s">
        <v>1268</v>
      </c>
      <c r="E57">
        <v>1</v>
      </c>
      <c r="F57">
        <v>21</v>
      </c>
      <c r="G57">
        <v>83</v>
      </c>
      <c r="H57">
        <v>103</v>
      </c>
      <c r="I57" t="s">
        <v>1381</v>
      </c>
      <c r="J57" t="s">
        <v>1452</v>
      </c>
      <c r="K57" t="s">
        <v>1255</v>
      </c>
      <c r="M57">
        <v>1</v>
      </c>
    </row>
    <row r="58" spans="1:13" x14ac:dyDescent="0.25">
      <c r="A58" t="s">
        <v>731</v>
      </c>
      <c r="B58" t="s">
        <v>1455</v>
      </c>
      <c r="C58" t="s">
        <v>1254</v>
      </c>
      <c r="D58" t="s">
        <v>1268</v>
      </c>
      <c r="E58">
        <v>1</v>
      </c>
      <c r="F58">
        <v>21</v>
      </c>
      <c r="G58">
        <v>301</v>
      </c>
      <c r="H58">
        <v>321</v>
      </c>
      <c r="I58" t="s">
        <v>1381</v>
      </c>
      <c r="J58" t="s">
        <v>1452</v>
      </c>
      <c r="K58" t="s">
        <v>1255</v>
      </c>
      <c r="L58" t="s">
        <v>1456</v>
      </c>
      <c r="M58">
        <v>1</v>
      </c>
    </row>
    <row r="59" spans="1:13" x14ac:dyDescent="0.25">
      <c r="A59" t="s">
        <v>731</v>
      </c>
      <c r="B59" t="s">
        <v>1457</v>
      </c>
      <c r="C59" t="s">
        <v>1254</v>
      </c>
      <c r="D59" t="s">
        <v>1268</v>
      </c>
      <c r="E59">
        <v>1</v>
      </c>
      <c r="F59">
        <v>21</v>
      </c>
      <c r="G59">
        <v>351</v>
      </c>
      <c r="H59">
        <v>371</v>
      </c>
      <c r="I59" t="s">
        <v>1381</v>
      </c>
      <c r="J59" t="s">
        <v>1458</v>
      </c>
      <c r="K59" t="s">
        <v>1255</v>
      </c>
      <c r="M59">
        <v>1</v>
      </c>
    </row>
    <row r="60" spans="1:13" x14ac:dyDescent="0.25">
      <c r="A60" t="s">
        <v>179</v>
      </c>
      <c r="B60" t="s">
        <v>1387</v>
      </c>
      <c r="C60" t="s">
        <v>1256</v>
      </c>
      <c r="D60" t="s">
        <v>1268</v>
      </c>
      <c r="E60">
        <v>1</v>
      </c>
      <c r="F60">
        <v>21</v>
      </c>
      <c r="G60">
        <v>139</v>
      </c>
      <c r="H60">
        <v>159</v>
      </c>
      <c r="I60" t="s">
        <v>1459</v>
      </c>
      <c r="J60" t="s">
        <v>1389</v>
      </c>
      <c r="K60" t="s">
        <v>1460</v>
      </c>
      <c r="L60" t="s">
        <v>1390</v>
      </c>
      <c r="M60">
        <v>1</v>
      </c>
    </row>
    <row r="61" spans="1:13" x14ac:dyDescent="0.25">
      <c r="A61" t="s">
        <v>183</v>
      </c>
      <c r="B61" t="s">
        <v>1461</v>
      </c>
      <c r="C61" t="s">
        <v>1256</v>
      </c>
      <c r="D61" t="s">
        <v>1268</v>
      </c>
      <c r="E61">
        <v>1</v>
      </c>
      <c r="F61">
        <v>21</v>
      </c>
      <c r="G61">
        <v>36</v>
      </c>
      <c r="H61">
        <v>56</v>
      </c>
      <c r="I61" t="s">
        <v>1385</v>
      </c>
      <c r="J61" t="s">
        <v>1462</v>
      </c>
      <c r="K61" t="s">
        <v>1255</v>
      </c>
      <c r="L61" t="s">
        <v>1463</v>
      </c>
      <c r="M61">
        <v>1</v>
      </c>
    </row>
    <row r="62" spans="1:13" x14ac:dyDescent="0.25">
      <c r="A62" t="s">
        <v>263</v>
      </c>
      <c r="B62" t="s">
        <v>1464</v>
      </c>
      <c r="C62" t="s">
        <v>1256</v>
      </c>
      <c r="D62" t="s">
        <v>1268</v>
      </c>
      <c r="E62">
        <v>1</v>
      </c>
      <c r="F62">
        <v>21</v>
      </c>
      <c r="G62">
        <v>144</v>
      </c>
      <c r="H62">
        <v>164</v>
      </c>
      <c r="I62" t="s">
        <v>1396</v>
      </c>
      <c r="J62" t="s">
        <v>1465</v>
      </c>
      <c r="K62" t="s">
        <v>1255</v>
      </c>
      <c r="L62" t="s">
        <v>1466</v>
      </c>
      <c r="M62">
        <v>1</v>
      </c>
    </row>
    <row r="63" spans="1:13" x14ac:dyDescent="0.25">
      <c r="A63" t="s">
        <v>263</v>
      </c>
      <c r="B63" t="s">
        <v>1467</v>
      </c>
      <c r="C63" t="s">
        <v>1256</v>
      </c>
      <c r="D63" t="s">
        <v>1268</v>
      </c>
      <c r="E63">
        <v>1</v>
      </c>
      <c r="F63">
        <v>21</v>
      </c>
      <c r="G63">
        <v>36</v>
      </c>
      <c r="H63">
        <v>56</v>
      </c>
      <c r="I63" t="s">
        <v>1396</v>
      </c>
      <c r="J63" t="s">
        <v>1465</v>
      </c>
      <c r="K63" t="s">
        <v>1255</v>
      </c>
      <c r="L63" t="s">
        <v>1468</v>
      </c>
      <c r="M63">
        <v>1</v>
      </c>
    </row>
    <row r="64" spans="1:13" x14ac:dyDescent="0.25">
      <c r="A64" t="s">
        <v>263</v>
      </c>
      <c r="B64" t="s">
        <v>1469</v>
      </c>
      <c r="C64" t="s">
        <v>1256</v>
      </c>
      <c r="D64" t="s">
        <v>1268</v>
      </c>
      <c r="E64">
        <v>1</v>
      </c>
      <c r="F64">
        <v>21</v>
      </c>
      <c r="G64">
        <v>219</v>
      </c>
      <c r="H64">
        <v>239</v>
      </c>
      <c r="I64" t="s">
        <v>1396</v>
      </c>
      <c r="J64" t="s">
        <v>1465</v>
      </c>
      <c r="K64" t="s">
        <v>1255</v>
      </c>
      <c r="L64" t="s">
        <v>1470</v>
      </c>
      <c r="M64">
        <v>1</v>
      </c>
    </row>
    <row r="65" spans="1:13" x14ac:dyDescent="0.25">
      <c r="A65" t="s">
        <v>267</v>
      </c>
      <c r="B65" t="s">
        <v>1471</v>
      </c>
      <c r="C65" t="s">
        <v>1256</v>
      </c>
      <c r="D65" t="s">
        <v>1268</v>
      </c>
      <c r="E65">
        <v>1</v>
      </c>
      <c r="F65">
        <v>21</v>
      </c>
      <c r="G65">
        <v>208</v>
      </c>
      <c r="H65">
        <v>228</v>
      </c>
      <c r="I65" t="s">
        <v>1472</v>
      </c>
      <c r="J65" t="s">
        <v>1473</v>
      </c>
      <c r="K65" t="s">
        <v>1255</v>
      </c>
      <c r="L65" t="s">
        <v>1474</v>
      </c>
      <c r="M65">
        <v>1</v>
      </c>
    </row>
    <row r="66" spans="1:13" x14ac:dyDescent="0.25">
      <c r="A66" t="s">
        <v>278</v>
      </c>
      <c r="B66" t="s">
        <v>1475</v>
      </c>
      <c r="C66" t="s">
        <v>1256</v>
      </c>
      <c r="D66" t="s">
        <v>1268</v>
      </c>
      <c r="E66">
        <v>1</v>
      </c>
      <c r="F66">
        <v>21</v>
      </c>
      <c r="G66">
        <v>470</v>
      </c>
      <c r="H66">
        <v>490</v>
      </c>
      <c r="I66" t="s">
        <v>1305</v>
      </c>
      <c r="J66" t="s">
        <v>1476</v>
      </c>
      <c r="K66" t="s">
        <v>1255</v>
      </c>
      <c r="L66" t="s">
        <v>1477</v>
      </c>
      <c r="M66">
        <v>1</v>
      </c>
    </row>
    <row r="67" spans="1:13" x14ac:dyDescent="0.25">
      <c r="A67" t="s">
        <v>327</v>
      </c>
      <c r="B67" t="s">
        <v>1478</v>
      </c>
      <c r="C67" t="s">
        <v>1256</v>
      </c>
      <c r="D67" t="s">
        <v>1268</v>
      </c>
      <c r="E67">
        <v>1</v>
      </c>
      <c r="F67">
        <v>21</v>
      </c>
      <c r="G67">
        <v>237</v>
      </c>
      <c r="H67">
        <v>257</v>
      </c>
      <c r="I67" t="s">
        <v>1308</v>
      </c>
      <c r="J67" t="s">
        <v>1479</v>
      </c>
      <c r="K67" t="s">
        <v>1255</v>
      </c>
      <c r="L67" t="s">
        <v>1480</v>
      </c>
      <c r="M67">
        <v>1</v>
      </c>
    </row>
    <row r="68" spans="1:13" x14ac:dyDescent="0.25">
      <c r="A68" t="s">
        <v>327</v>
      </c>
      <c r="B68" t="s">
        <v>1481</v>
      </c>
      <c r="C68" t="s">
        <v>1256</v>
      </c>
      <c r="D68" t="s">
        <v>1268</v>
      </c>
      <c r="E68">
        <v>1</v>
      </c>
      <c r="F68">
        <v>21</v>
      </c>
      <c r="G68">
        <v>251</v>
      </c>
      <c r="H68">
        <v>271</v>
      </c>
      <c r="I68" t="s">
        <v>1308</v>
      </c>
      <c r="J68" t="s">
        <v>1482</v>
      </c>
      <c r="K68" t="s">
        <v>1460</v>
      </c>
      <c r="L68" t="s">
        <v>1483</v>
      </c>
      <c r="M68">
        <v>1</v>
      </c>
    </row>
    <row r="69" spans="1:13" x14ac:dyDescent="0.25">
      <c r="A69" t="s">
        <v>327</v>
      </c>
      <c r="B69" t="s">
        <v>1484</v>
      </c>
      <c r="C69" t="s">
        <v>1256</v>
      </c>
      <c r="D69" t="s">
        <v>1268</v>
      </c>
      <c r="E69">
        <v>1</v>
      </c>
      <c r="F69">
        <v>21</v>
      </c>
      <c r="G69">
        <v>5</v>
      </c>
      <c r="H69">
        <v>25</v>
      </c>
      <c r="I69" t="s">
        <v>1308</v>
      </c>
      <c r="J69" t="s">
        <v>1485</v>
      </c>
      <c r="K69" t="s">
        <v>1255</v>
      </c>
      <c r="M69">
        <v>1</v>
      </c>
    </row>
    <row r="70" spans="1:13" x14ac:dyDescent="0.25">
      <c r="A70" t="s">
        <v>420</v>
      </c>
      <c r="B70" t="s">
        <v>1424</v>
      </c>
      <c r="C70" t="s">
        <v>1256</v>
      </c>
      <c r="D70" t="s">
        <v>1268</v>
      </c>
      <c r="E70">
        <v>1</v>
      </c>
      <c r="F70">
        <v>21</v>
      </c>
      <c r="G70">
        <v>231</v>
      </c>
      <c r="H70">
        <v>251</v>
      </c>
      <c r="I70" t="s">
        <v>1311</v>
      </c>
      <c r="J70" t="s">
        <v>1486</v>
      </c>
      <c r="K70" t="s">
        <v>1255</v>
      </c>
      <c r="L70" t="s">
        <v>1425</v>
      </c>
      <c r="M70">
        <v>1</v>
      </c>
    </row>
    <row r="71" spans="1:13" x14ac:dyDescent="0.25">
      <c r="A71" t="s">
        <v>433</v>
      </c>
      <c r="B71" t="s">
        <v>1487</v>
      </c>
      <c r="C71" t="s">
        <v>1256</v>
      </c>
      <c r="D71" t="s">
        <v>1268</v>
      </c>
      <c r="E71">
        <v>1</v>
      </c>
      <c r="F71">
        <v>21</v>
      </c>
      <c r="G71">
        <v>414</v>
      </c>
      <c r="H71">
        <v>434</v>
      </c>
      <c r="I71" t="s">
        <v>1488</v>
      </c>
      <c r="J71" t="s">
        <v>1489</v>
      </c>
      <c r="K71" t="s">
        <v>1255</v>
      </c>
      <c r="L71" t="s">
        <v>1490</v>
      </c>
      <c r="M71">
        <v>1</v>
      </c>
    </row>
    <row r="72" spans="1:13" x14ac:dyDescent="0.25">
      <c r="A72" t="s">
        <v>433</v>
      </c>
      <c r="B72" t="s">
        <v>1424</v>
      </c>
      <c r="C72" t="s">
        <v>1256</v>
      </c>
      <c r="D72" t="s">
        <v>1268</v>
      </c>
      <c r="E72">
        <v>1</v>
      </c>
      <c r="F72">
        <v>21</v>
      </c>
      <c r="G72">
        <v>74</v>
      </c>
      <c r="H72">
        <v>94</v>
      </c>
      <c r="I72" t="s">
        <v>1488</v>
      </c>
      <c r="J72" t="s">
        <v>1489</v>
      </c>
      <c r="K72" t="s">
        <v>1255</v>
      </c>
      <c r="L72" t="s">
        <v>1425</v>
      </c>
      <c r="M72">
        <v>1</v>
      </c>
    </row>
    <row r="73" spans="1:13" x14ac:dyDescent="0.25">
      <c r="A73" t="s">
        <v>453</v>
      </c>
      <c r="B73" t="s">
        <v>1491</v>
      </c>
      <c r="C73" t="s">
        <v>1256</v>
      </c>
      <c r="D73" t="s">
        <v>1268</v>
      </c>
      <c r="E73">
        <v>1</v>
      </c>
      <c r="F73">
        <v>21</v>
      </c>
      <c r="G73">
        <v>105</v>
      </c>
      <c r="H73">
        <v>125</v>
      </c>
      <c r="I73" t="s">
        <v>1321</v>
      </c>
      <c r="J73" t="s">
        <v>1492</v>
      </c>
      <c r="K73" t="s">
        <v>1255</v>
      </c>
      <c r="M73">
        <v>1</v>
      </c>
    </row>
    <row r="74" spans="1:13" x14ac:dyDescent="0.25">
      <c r="A74" t="s">
        <v>453</v>
      </c>
      <c r="B74" t="s">
        <v>1493</v>
      </c>
      <c r="C74" t="s">
        <v>1256</v>
      </c>
      <c r="D74" t="s">
        <v>1268</v>
      </c>
      <c r="E74">
        <v>1</v>
      </c>
      <c r="F74">
        <v>21</v>
      </c>
      <c r="G74">
        <v>58</v>
      </c>
      <c r="H74">
        <v>78</v>
      </c>
      <c r="I74" t="s">
        <v>1321</v>
      </c>
      <c r="J74" t="s">
        <v>1494</v>
      </c>
      <c r="K74" t="s">
        <v>1255</v>
      </c>
      <c r="L74" t="s">
        <v>1495</v>
      </c>
      <c r="M74">
        <v>1</v>
      </c>
    </row>
    <row r="75" spans="1:13" x14ac:dyDescent="0.25">
      <c r="A75" t="s">
        <v>509</v>
      </c>
      <c r="B75" t="s">
        <v>1326</v>
      </c>
      <c r="C75" t="s">
        <v>1256</v>
      </c>
      <c r="D75" t="s">
        <v>1268</v>
      </c>
      <c r="E75">
        <v>1</v>
      </c>
      <c r="F75">
        <v>22</v>
      </c>
      <c r="G75">
        <v>1151</v>
      </c>
      <c r="H75">
        <v>1172</v>
      </c>
      <c r="I75" t="s">
        <v>1496</v>
      </c>
      <c r="J75" t="s">
        <v>1497</v>
      </c>
      <c r="K75" t="s">
        <v>1460</v>
      </c>
      <c r="L75" t="s">
        <v>1329</v>
      </c>
      <c r="M75">
        <v>1</v>
      </c>
    </row>
    <row r="76" spans="1:13" x14ac:dyDescent="0.25">
      <c r="A76" t="s">
        <v>520</v>
      </c>
      <c r="B76" t="s">
        <v>1498</v>
      </c>
      <c r="C76" t="s">
        <v>1256</v>
      </c>
      <c r="D76" t="s">
        <v>1268</v>
      </c>
      <c r="E76">
        <v>1</v>
      </c>
      <c r="F76">
        <v>21</v>
      </c>
      <c r="G76">
        <v>215</v>
      </c>
      <c r="H76">
        <v>235</v>
      </c>
      <c r="I76" t="s">
        <v>1499</v>
      </c>
      <c r="J76" t="s">
        <v>1500</v>
      </c>
      <c r="K76" t="s">
        <v>1255</v>
      </c>
      <c r="M76">
        <v>1</v>
      </c>
    </row>
    <row r="77" spans="1:13" x14ac:dyDescent="0.25">
      <c r="A77" t="s">
        <v>561</v>
      </c>
      <c r="B77" t="s">
        <v>1501</v>
      </c>
      <c r="C77" t="s">
        <v>1256</v>
      </c>
      <c r="D77" t="s">
        <v>1268</v>
      </c>
      <c r="E77">
        <v>1</v>
      </c>
      <c r="F77">
        <v>21</v>
      </c>
      <c r="G77">
        <v>89</v>
      </c>
      <c r="H77">
        <v>109</v>
      </c>
      <c r="I77" t="s">
        <v>1342</v>
      </c>
      <c r="J77" t="s">
        <v>1502</v>
      </c>
      <c r="K77" t="s">
        <v>1255</v>
      </c>
      <c r="M77">
        <v>1</v>
      </c>
    </row>
    <row r="78" spans="1:13" x14ac:dyDescent="0.25">
      <c r="A78" t="s">
        <v>561</v>
      </c>
      <c r="B78" t="s">
        <v>1503</v>
      </c>
      <c r="C78" t="s">
        <v>1256</v>
      </c>
      <c r="D78" t="s">
        <v>1268</v>
      </c>
      <c r="E78">
        <v>1</v>
      </c>
      <c r="F78">
        <v>21</v>
      </c>
      <c r="G78">
        <v>528</v>
      </c>
      <c r="H78">
        <v>548</v>
      </c>
      <c r="I78" t="s">
        <v>1342</v>
      </c>
      <c r="J78" t="s">
        <v>1502</v>
      </c>
      <c r="K78" t="s">
        <v>1255</v>
      </c>
      <c r="M78">
        <v>1</v>
      </c>
    </row>
    <row r="79" spans="1:13" x14ac:dyDescent="0.25">
      <c r="A79" t="s">
        <v>561</v>
      </c>
      <c r="B79" t="s">
        <v>1504</v>
      </c>
      <c r="C79" t="s">
        <v>1256</v>
      </c>
      <c r="D79" t="s">
        <v>1268</v>
      </c>
      <c r="E79">
        <v>1</v>
      </c>
      <c r="F79">
        <v>21</v>
      </c>
      <c r="G79">
        <v>723</v>
      </c>
      <c r="H79">
        <v>743</v>
      </c>
      <c r="I79" t="s">
        <v>1342</v>
      </c>
      <c r="J79" t="s">
        <v>1502</v>
      </c>
      <c r="K79" t="s">
        <v>1255</v>
      </c>
      <c r="M79">
        <v>1</v>
      </c>
    </row>
    <row r="80" spans="1:13" x14ac:dyDescent="0.25">
      <c r="A80" t="s">
        <v>561</v>
      </c>
      <c r="B80" t="s">
        <v>1505</v>
      </c>
      <c r="C80" t="s">
        <v>1256</v>
      </c>
      <c r="D80" t="s">
        <v>1268</v>
      </c>
      <c r="E80">
        <v>1</v>
      </c>
      <c r="F80">
        <v>21</v>
      </c>
      <c r="G80">
        <v>81</v>
      </c>
      <c r="H80">
        <v>101</v>
      </c>
      <c r="I80" t="s">
        <v>1342</v>
      </c>
      <c r="J80" t="s">
        <v>1502</v>
      </c>
      <c r="K80" t="s">
        <v>1255</v>
      </c>
      <c r="L80" t="s">
        <v>1506</v>
      </c>
      <c r="M80">
        <v>1</v>
      </c>
    </row>
    <row r="81" spans="1:13" x14ac:dyDescent="0.25">
      <c r="A81" t="s">
        <v>592</v>
      </c>
      <c r="B81" t="s">
        <v>1507</v>
      </c>
      <c r="C81" t="s">
        <v>1256</v>
      </c>
      <c r="D81" t="s">
        <v>1268</v>
      </c>
      <c r="E81">
        <v>1</v>
      </c>
      <c r="F81">
        <v>22</v>
      </c>
      <c r="G81">
        <v>374</v>
      </c>
      <c r="H81">
        <v>395</v>
      </c>
      <c r="I81" t="s">
        <v>1370</v>
      </c>
      <c r="J81" t="s">
        <v>1508</v>
      </c>
      <c r="K81" t="s">
        <v>1255</v>
      </c>
      <c r="L81" t="s">
        <v>1509</v>
      </c>
      <c r="M81">
        <v>1</v>
      </c>
    </row>
    <row r="82" spans="1:13" x14ac:dyDescent="0.25">
      <c r="A82" t="s">
        <v>601</v>
      </c>
      <c r="B82" t="s">
        <v>1510</v>
      </c>
      <c r="C82" t="s">
        <v>1256</v>
      </c>
      <c r="D82" t="s">
        <v>1268</v>
      </c>
      <c r="E82">
        <v>1</v>
      </c>
      <c r="F82">
        <v>21</v>
      </c>
      <c r="G82">
        <v>61</v>
      </c>
      <c r="H82">
        <v>81</v>
      </c>
      <c r="I82" t="s">
        <v>1511</v>
      </c>
      <c r="J82" t="s">
        <v>1512</v>
      </c>
      <c r="K82" t="s">
        <v>1255</v>
      </c>
      <c r="L82" t="s">
        <v>1513</v>
      </c>
      <c r="M82">
        <v>1</v>
      </c>
    </row>
    <row r="83" spans="1:13" x14ac:dyDescent="0.25">
      <c r="A83" t="s">
        <v>649</v>
      </c>
      <c r="B83" t="s">
        <v>1341</v>
      </c>
      <c r="C83" t="s">
        <v>1256</v>
      </c>
      <c r="D83" t="s">
        <v>1268</v>
      </c>
      <c r="E83">
        <v>1</v>
      </c>
      <c r="F83">
        <v>21</v>
      </c>
      <c r="G83">
        <v>229</v>
      </c>
      <c r="H83">
        <v>249</v>
      </c>
      <c r="I83" t="s">
        <v>1514</v>
      </c>
      <c r="J83" t="s">
        <v>1515</v>
      </c>
      <c r="K83" t="s">
        <v>1255</v>
      </c>
      <c r="L83" t="s">
        <v>1344</v>
      </c>
      <c r="M83">
        <v>1</v>
      </c>
    </row>
    <row r="84" spans="1:13" x14ac:dyDescent="0.25">
      <c r="A84" t="s">
        <v>666</v>
      </c>
      <c r="B84" t="s">
        <v>1403</v>
      </c>
      <c r="C84" t="s">
        <v>1256</v>
      </c>
      <c r="D84" t="s">
        <v>1268</v>
      </c>
      <c r="E84">
        <v>1</v>
      </c>
      <c r="F84">
        <v>21</v>
      </c>
      <c r="G84">
        <v>340</v>
      </c>
      <c r="H84">
        <v>360</v>
      </c>
      <c r="I84" t="s">
        <v>1516</v>
      </c>
      <c r="J84" t="s">
        <v>1517</v>
      </c>
      <c r="K84" t="s">
        <v>1255</v>
      </c>
      <c r="M84">
        <v>1</v>
      </c>
    </row>
    <row r="85" spans="1:13" x14ac:dyDescent="0.25">
      <c r="A85" t="s">
        <v>699</v>
      </c>
      <c r="B85" t="s">
        <v>1518</v>
      </c>
      <c r="C85" t="s">
        <v>1256</v>
      </c>
      <c r="D85" t="s">
        <v>1268</v>
      </c>
      <c r="E85">
        <v>1</v>
      </c>
      <c r="F85">
        <v>21</v>
      </c>
      <c r="G85">
        <v>100</v>
      </c>
      <c r="H85">
        <v>120</v>
      </c>
      <c r="I85" t="s">
        <v>1519</v>
      </c>
      <c r="J85" t="s">
        <v>1520</v>
      </c>
      <c r="K85" t="s">
        <v>1460</v>
      </c>
      <c r="M85">
        <v>1</v>
      </c>
    </row>
    <row r="86" spans="1:13" x14ac:dyDescent="0.25">
      <c r="A86" t="s">
        <v>713</v>
      </c>
      <c r="B86" t="s">
        <v>1521</v>
      </c>
      <c r="C86" t="s">
        <v>1256</v>
      </c>
      <c r="D86" t="s">
        <v>1268</v>
      </c>
      <c r="E86">
        <v>1</v>
      </c>
      <c r="F86">
        <v>21</v>
      </c>
      <c r="G86">
        <v>137</v>
      </c>
      <c r="H86">
        <v>157</v>
      </c>
      <c r="I86" t="s">
        <v>1522</v>
      </c>
      <c r="J86" t="s">
        <v>1523</v>
      </c>
      <c r="K86" t="s">
        <v>1255</v>
      </c>
      <c r="M86">
        <v>1</v>
      </c>
    </row>
    <row r="87" spans="1:13" x14ac:dyDescent="0.25">
      <c r="A87" t="s">
        <v>731</v>
      </c>
      <c r="B87" t="s">
        <v>1524</v>
      </c>
      <c r="C87" t="s">
        <v>1256</v>
      </c>
      <c r="D87" t="s">
        <v>1268</v>
      </c>
      <c r="E87">
        <v>1</v>
      </c>
      <c r="F87">
        <v>21</v>
      </c>
      <c r="G87">
        <v>379</v>
      </c>
      <c r="H87">
        <v>399</v>
      </c>
      <c r="I87" t="s">
        <v>1381</v>
      </c>
      <c r="J87" t="s">
        <v>1525</v>
      </c>
      <c r="K87" t="s">
        <v>1255</v>
      </c>
      <c r="M87">
        <v>1</v>
      </c>
    </row>
    <row r="88" spans="1:13" x14ac:dyDescent="0.25">
      <c r="A88" t="s">
        <v>137</v>
      </c>
      <c r="B88" t="s">
        <v>1526</v>
      </c>
      <c r="C88" t="s">
        <v>1271</v>
      </c>
      <c r="D88" t="s">
        <v>1268</v>
      </c>
      <c r="E88">
        <v>1</v>
      </c>
      <c r="F88">
        <v>22</v>
      </c>
      <c r="G88">
        <v>355</v>
      </c>
      <c r="H88">
        <v>375</v>
      </c>
      <c r="I88" t="s">
        <v>1295</v>
      </c>
      <c r="J88" t="s">
        <v>1527</v>
      </c>
      <c r="K88" t="s">
        <v>1255</v>
      </c>
      <c r="L88" t="s">
        <v>1528</v>
      </c>
      <c r="M88">
        <v>1</v>
      </c>
    </row>
    <row r="89" spans="1:13" x14ac:dyDescent="0.25">
      <c r="A89" t="s">
        <v>142</v>
      </c>
      <c r="B89" t="s">
        <v>1529</v>
      </c>
      <c r="C89" t="s">
        <v>1271</v>
      </c>
      <c r="D89" t="s">
        <v>1268</v>
      </c>
      <c r="E89">
        <v>1</v>
      </c>
      <c r="F89">
        <v>21</v>
      </c>
      <c r="G89">
        <v>520</v>
      </c>
      <c r="H89">
        <v>540</v>
      </c>
      <c r="I89" t="s">
        <v>1530</v>
      </c>
      <c r="J89" t="s">
        <v>1531</v>
      </c>
      <c r="K89" t="s">
        <v>1255</v>
      </c>
      <c r="L89" t="s">
        <v>1532</v>
      </c>
      <c r="M89">
        <v>1</v>
      </c>
    </row>
    <row r="90" spans="1:13" x14ac:dyDescent="0.25">
      <c r="A90" t="s">
        <v>195</v>
      </c>
      <c r="B90" t="s">
        <v>1461</v>
      </c>
      <c r="C90" t="s">
        <v>1271</v>
      </c>
      <c r="D90" t="s">
        <v>1268</v>
      </c>
      <c r="E90">
        <v>1</v>
      </c>
      <c r="F90">
        <v>21</v>
      </c>
      <c r="G90">
        <v>36</v>
      </c>
      <c r="H90">
        <v>56</v>
      </c>
      <c r="I90" t="s">
        <v>1388</v>
      </c>
      <c r="J90" t="s">
        <v>1462</v>
      </c>
      <c r="K90" t="s">
        <v>1255</v>
      </c>
      <c r="L90" t="s">
        <v>1463</v>
      </c>
      <c r="M90">
        <v>1</v>
      </c>
    </row>
    <row r="91" spans="1:13" x14ac:dyDescent="0.25">
      <c r="A91" t="s">
        <v>213</v>
      </c>
      <c r="B91" t="s">
        <v>1387</v>
      </c>
      <c r="C91" t="s">
        <v>1271</v>
      </c>
      <c r="D91" t="s">
        <v>1268</v>
      </c>
      <c r="E91">
        <v>1</v>
      </c>
      <c r="F91">
        <v>21</v>
      </c>
      <c r="G91">
        <v>139</v>
      </c>
      <c r="H91">
        <v>159</v>
      </c>
      <c r="I91" t="s">
        <v>1533</v>
      </c>
      <c r="J91" t="s">
        <v>1389</v>
      </c>
      <c r="K91" t="s">
        <v>1255</v>
      </c>
      <c r="L91" t="s">
        <v>1390</v>
      </c>
      <c r="M91">
        <v>1</v>
      </c>
    </row>
    <row r="92" spans="1:13" x14ac:dyDescent="0.25">
      <c r="A92" t="s">
        <v>278</v>
      </c>
      <c r="B92" t="s">
        <v>1534</v>
      </c>
      <c r="C92" t="s">
        <v>1271</v>
      </c>
      <c r="D92" t="s">
        <v>1268</v>
      </c>
      <c r="E92">
        <v>1</v>
      </c>
      <c r="F92">
        <v>21</v>
      </c>
      <c r="G92">
        <v>88</v>
      </c>
      <c r="H92">
        <v>108</v>
      </c>
      <c r="I92" t="s">
        <v>1305</v>
      </c>
      <c r="J92" t="s">
        <v>1535</v>
      </c>
      <c r="K92" t="s">
        <v>1255</v>
      </c>
      <c r="L92" t="s">
        <v>1536</v>
      </c>
      <c r="M92">
        <v>1</v>
      </c>
    </row>
    <row r="93" spans="1:13" x14ac:dyDescent="0.25">
      <c r="A93" t="s">
        <v>278</v>
      </c>
      <c r="B93" t="s">
        <v>1537</v>
      </c>
      <c r="C93" t="s">
        <v>1271</v>
      </c>
      <c r="D93" t="s">
        <v>1268</v>
      </c>
      <c r="E93">
        <v>1</v>
      </c>
      <c r="F93">
        <v>21</v>
      </c>
      <c r="G93">
        <v>234</v>
      </c>
      <c r="H93">
        <v>254</v>
      </c>
      <c r="I93" t="s">
        <v>1305</v>
      </c>
      <c r="J93" t="s">
        <v>1538</v>
      </c>
      <c r="K93" t="s">
        <v>1255</v>
      </c>
      <c r="M93">
        <v>1</v>
      </c>
    </row>
    <row r="94" spans="1:13" x14ac:dyDescent="0.25">
      <c r="A94" t="s">
        <v>321</v>
      </c>
      <c r="B94" t="s">
        <v>1539</v>
      </c>
      <c r="C94" t="s">
        <v>1271</v>
      </c>
      <c r="D94" t="s">
        <v>1268</v>
      </c>
      <c r="E94">
        <v>1</v>
      </c>
      <c r="F94">
        <v>21</v>
      </c>
      <c r="G94">
        <v>786</v>
      </c>
      <c r="H94">
        <v>807</v>
      </c>
      <c r="I94" t="s">
        <v>1540</v>
      </c>
      <c r="J94" t="s">
        <v>1541</v>
      </c>
      <c r="K94" t="s">
        <v>1255</v>
      </c>
      <c r="L94" t="s">
        <v>1542</v>
      </c>
      <c r="M94">
        <v>1</v>
      </c>
    </row>
    <row r="95" spans="1:13" x14ac:dyDescent="0.25">
      <c r="A95" t="s">
        <v>389</v>
      </c>
      <c r="B95" t="s">
        <v>1543</v>
      </c>
      <c r="C95" t="s">
        <v>1271</v>
      </c>
      <c r="D95" t="s">
        <v>1268</v>
      </c>
      <c r="E95">
        <v>1</v>
      </c>
      <c r="F95">
        <v>21</v>
      </c>
      <c r="G95">
        <v>242</v>
      </c>
      <c r="H95">
        <v>262</v>
      </c>
      <c r="I95" t="s">
        <v>1544</v>
      </c>
      <c r="J95" t="s">
        <v>1545</v>
      </c>
      <c r="K95" t="s">
        <v>1255</v>
      </c>
      <c r="L95" t="s">
        <v>1546</v>
      </c>
      <c r="M95">
        <v>1</v>
      </c>
    </row>
    <row r="96" spans="1:13" x14ac:dyDescent="0.25">
      <c r="A96" t="s">
        <v>467</v>
      </c>
      <c r="B96" t="s">
        <v>1547</v>
      </c>
      <c r="C96" t="s">
        <v>1271</v>
      </c>
      <c r="D96" t="s">
        <v>1268</v>
      </c>
      <c r="E96">
        <v>1</v>
      </c>
      <c r="F96">
        <v>21</v>
      </c>
      <c r="G96">
        <v>386</v>
      </c>
      <c r="H96">
        <v>406</v>
      </c>
      <c r="I96" t="s">
        <v>1331</v>
      </c>
      <c r="J96" t="s">
        <v>1548</v>
      </c>
      <c r="K96" t="s">
        <v>1255</v>
      </c>
      <c r="L96" t="s">
        <v>1549</v>
      </c>
      <c r="M96">
        <v>1</v>
      </c>
    </row>
    <row r="97" spans="1:13" x14ac:dyDescent="0.25">
      <c r="A97" t="s">
        <v>469</v>
      </c>
      <c r="B97" t="s">
        <v>1547</v>
      </c>
      <c r="C97" t="s">
        <v>1271</v>
      </c>
      <c r="D97" t="s">
        <v>1268</v>
      </c>
      <c r="E97">
        <v>1</v>
      </c>
      <c r="F97">
        <v>22</v>
      </c>
      <c r="G97">
        <v>385</v>
      </c>
      <c r="H97">
        <v>406</v>
      </c>
      <c r="I97" t="s">
        <v>1334</v>
      </c>
      <c r="J97" t="s">
        <v>1550</v>
      </c>
      <c r="K97" t="s">
        <v>1255</v>
      </c>
      <c r="L97" t="s">
        <v>1549</v>
      </c>
      <c r="M97">
        <v>1</v>
      </c>
    </row>
    <row r="98" spans="1:13" x14ac:dyDescent="0.25">
      <c r="A98" t="s">
        <v>488</v>
      </c>
      <c r="B98" t="s">
        <v>1539</v>
      </c>
      <c r="C98" t="s">
        <v>1271</v>
      </c>
      <c r="D98" t="s">
        <v>1268</v>
      </c>
      <c r="E98">
        <v>1</v>
      </c>
      <c r="F98">
        <v>21</v>
      </c>
      <c r="G98">
        <v>785</v>
      </c>
      <c r="H98">
        <v>806</v>
      </c>
      <c r="I98" t="s">
        <v>1551</v>
      </c>
      <c r="J98" t="s">
        <v>1552</v>
      </c>
      <c r="K98" t="s">
        <v>1255</v>
      </c>
      <c r="L98" t="s">
        <v>1542</v>
      </c>
      <c r="M98">
        <v>1</v>
      </c>
    </row>
    <row r="99" spans="1:13" x14ac:dyDescent="0.25">
      <c r="A99" t="s">
        <v>503</v>
      </c>
      <c r="B99" t="s">
        <v>1553</v>
      </c>
      <c r="C99" t="s">
        <v>1271</v>
      </c>
      <c r="D99" t="s">
        <v>1268</v>
      </c>
      <c r="E99">
        <v>1</v>
      </c>
      <c r="F99">
        <v>21</v>
      </c>
      <c r="G99">
        <v>83</v>
      </c>
      <c r="H99">
        <v>103</v>
      </c>
      <c r="I99" t="s">
        <v>1337</v>
      </c>
      <c r="J99" t="s">
        <v>1554</v>
      </c>
      <c r="K99" t="s">
        <v>1255</v>
      </c>
      <c r="L99" t="s">
        <v>1555</v>
      </c>
      <c r="M99">
        <v>1</v>
      </c>
    </row>
    <row r="100" spans="1:13" x14ac:dyDescent="0.25">
      <c r="A100" t="s">
        <v>523</v>
      </c>
      <c r="B100" t="s">
        <v>1556</v>
      </c>
      <c r="C100" t="s">
        <v>1271</v>
      </c>
      <c r="D100" t="s">
        <v>1268</v>
      </c>
      <c r="E100">
        <v>1</v>
      </c>
      <c r="F100">
        <v>21</v>
      </c>
      <c r="G100">
        <v>447</v>
      </c>
      <c r="H100">
        <v>467</v>
      </c>
      <c r="I100" t="s">
        <v>1557</v>
      </c>
      <c r="J100" t="s">
        <v>1558</v>
      </c>
      <c r="K100" t="s">
        <v>1255</v>
      </c>
      <c r="L100" t="s">
        <v>1559</v>
      </c>
      <c r="M100">
        <v>1</v>
      </c>
    </row>
    <row r="101" spans="1:13" x14ac:dyDescent="0.25">
      <c r="A101" t="s">
        <v>582</v>
      </c>
      <c r="B101" t="s">
        <v>1560</v>
      </c>
      <c r="C101" t="s">
        <v>1271</v>
      </c>
      <c r="D101" t="s">
        <v>1268</v>
      </c>
      <c r="E101">
        <v>1</v>
      </c>
      <c r="F101">
        <v>21</v>
      </c>
      <c r="G101">
        <v>253</v>
      </c>
      <c r="H101">
        <v>273</v>
      </c>
      <c r="I101" t="s">
        <v>1361</v>
      </c>
      <c r="J101" t="s">
        <v>1561</v>
      </c>
      <c r="K101" t="s">
        <v>1255</v>
      </c>
      <c r="M101">
        <v>1</v>
      </c>
    </row>
    <row r="102" spans="1:13" x14ac:dyDescent="0.25">
      <c r="A102" t="s">
        <v>594</v>
      </c>
      <c r="B102" t="s">
        <v>1562</v>
      </c>
      <c r="C102" t="s">
        <v>1271</v>
      </c>
      <c r="D102" t="s">
        <v>1268</v>
      </c>
      <c r="E102">
        <v>1</v>
      </c>
      <c r="F102">
        <v>21</v>
      </c>
      <c r="G102">
        <v>1314</v>
      </c>
      <c r="H102">
        <v>1334</v>
      </c>
      <c r="I102" t="s">
        <v>1563</v>
      </c>
      <c r="J102" t="s">
        <v>1564</v>
      </c>
      <c r="K102" t="s">
        <v>1255</v>
      </c>
      <c r="L102" t="s">
        <v>1565</v>
      </c>
      <c r="M102">
        <v>1</v>
      </c>
    </row>
    <row r="103" spans="1:13" x14ac:dyDescent="0.25">
      <c r="A103" t="s">
        <v>613</v>
      </c>
      <c r="B103" t="s">
        <v>1566</v>
      </c>
      <c r="C103" t="s">
        <v>1271</v>
      </c>
      <c r="D103" t="s">
        <v>1268</v>
      </c>
      <c r="E103">
        <v>1</v>
      </c>
      <c r="F103">
        <v>19</v>
      </c>
      <c r="G103">
        <v>1</v>
      </c>
      <c r="H103">
        <v>19</v>
      </c>
      <c r="I103" t="s">
        <v>1567</v>
      </c>
      <c r="J103" t="s">
        <v>1568</v>
      </c>
      <c r="K103" t="s">
        <v>1255</v>
      </c>
      <c r="L103" t="s">
        <v>1569</v>
      </c>
      <c r="M103">
        <v>1</v>
      </c>
    </row>
    <row r="104" spans="1:13" x14ac:dyDescent="0.25">
      <c r="A104" t="s">
        <v>623</v>
      </c>
      <c r="B104" t="s">
        <v>1570</v>
      </c>
      <c r="C104" t="s">
        <v>1271</v>
      </c>
      <c r="D104" t="s">
        <v>1268</v>
      </c>
      <c r="E104">
        <v>1</v>
      </c>
      <c r="F104">
        <v>21</v>
      </c>
      <c r="G104">
        <v>80</v>
      </c>
      <c r="H104">
        <v>100</v>
      </c>
      <c r="I104" t="s">
        <v>1571</v>
      </c>
      <c r="J104" t="s">
        <v>1572</v>
      </c>
      <c r="K104" t="s">
        <v>1255</v>
      </c>
      <c r="M104">
        <v>1</v>
      </c>
    </row>
    <row r="105" spans="1:13" x14ac:dyDescent="0.25">
      <c r="A105" t="s">
        <v>678</v>
      </c>
      <c r="B105" t="s">
        <v>1270</v>
      </c>
      <c r="C105" t="s">
        <v>1271</v>
      </c>
      <c r="D105" t="s">
        <v>1268</v>
      </c>
      <c r="E105">
        <v>1</v>
      </c>
      <c r="F105">
        <v>21</v>
      </c>
      <c r="G105">
        <v>326</v>
      </c>
      <c r="H105">
        <v>346</v>
      </c>
      <c r="I105" t="s">
        <v>1272</v>
      </c>
      <c r="J105" t="s">
        <v>1273</v>
      </c>
      <c r="K105" t="s">
        <v>1255</v>
      </c>
      <c r="L105" t="s">
        <v>1274</v>
      </c>
      <c r="M105">
        <v>1</v>
      </c>
    </row>
    <row r="106" spans="1:13" x14ac:dyDescent="0.25">
      <c r="A106" t="s">
        <v>729</v>
      </c>
      <c r="B106" t="s">
        <v>1326</v>
      </c>
      <c r="C106" t="s">
        <v>1271</v>
      </c>
      <c r="D106" t="s">
        <v>1268</v>
      </c>
      <c r="E106">
        <v>1</v>
      </c>
      <c r="F106">
        <v>21</v>
      </c>
      <c r="G106">
        <v>1197</v>
      </c>
      <c r="H106">
        <v>1217</v>
      </c>
      <c r="I106" t="s">
        <v>1573</v>
      </c>
      <c r="J106" t="s">
        <v>1574</v>
      </c>
      <c r="K106" t="s">
        <v>1255</v>
      </c>
      <c r="L106" t="s">
        <v>1329</v>
      </c>
      <c r="M106">
        <v>1</v>
      </c>
    </row>
    <row r="107" spans="1:13" x14ac:dyDescent="0.25">
      <c r="A107" t="s">
        <v>731</v>
      </c>
      <c r="B107" t="s">
        <v>1575</v>
      </c>
      <c r="C107" t="s">
        <v>1271</v>
      </c>
      <c r="D107" t="s">
        <v>1268</v>
      </c>
      <c r="E107">
        <v>1</v>
      </c>
      <c r="F107">
        <v>21</v>
      </c>
      <c r="G107">
        <v>581</v>
      </c>
      <c r="H107">
        <v>601</v>
      </c>
      <c r="I107" t="s">
        <v>1381</v>
      </c>
      <c r="J107" t="s">
        <v>1576</v>
      </c>
      <c r="K107" t="s">
        <v>1255</v>
      </c>
      <c r="L107" t="s">
        <v>1577</v>
      </c>
      <c r="M107">
        <v>1</v>
      </c>
    </row>
    <row r="108" spans="1:13" x14ac:dyDescent="0.25">
      <c r="A108" t="s">
        <v>137</v>
      </c>
      <c r="B108" t="s">
        <v>1578</v>
      </c>
      <c r="C108" t="s">
        <v>1257</v>
      </c>
      <c r="D108" t="s">
        <v>1268</v>
      </c>
      <c r="E108">
        <v>1</v>
      </c>
      <c r="F108">
        <v>22</v>
      </c>
      <c r="G108">
        <v>432</v>
      </c>
      <c r="H108">
        <v>453</v>
      </c>
      <c r="I108" t="s">
        <v>1295</v>
      </c>
      <c r="J108" t="s">
        <v>1579</v>
      </c>
      <c r="K108" t="s">
        <v>1255</v>
      </c>
      <c r="L108" t="s">
        <v>1580</v>
      </c>
      <c r="M108">
        <v>1</v>
      </c>
    </row>
    <row r="109" spans="1:13" x14ac:dyDescent="0.25">
      <c r="A109" t="s">
        <v>137</v>
      </c>
      <c r="B109" t="s">
        <v>1581</v>
      </c>
      <c r="C109" t="s">
        <v>1257</v>
      </c>
      <c r="D109" t="s">
        <v>1268</v>
      </c>
      <c r="E109">
        <v>1</v>
      </c>
      <c r="F109">
        <v>19</v>
      </c>
      <c r="G109">
        <v>1</v>
      </c>
      <c r="H109">
        <v>19</v>
      </c>
      <c r="I109" t="s">
        <v>1582</v>
      </c>
      <c r="J109" t="s">
        <v>1583</v>
      </c>
      <c r="K109" t="s">
        <v>1255</v>
      </c>
      <c r="L109" t="s">
        <v>1584</v>
      </c>
      <c r="M109">
        <v>1</v>
      </c>
    </row>
    <row r="110" spans="1:13" x14ac:dyDescent="0.25">
      <c r="A110" t="s">
        <v>179</v>
      </c>
      <c r="B110" t="s">
        <v>1461</v>
      </c>
      <c r="C110" t="s">
        <v>1257</v>
      </c>
      <c r="D110" t="s">
        <v>1268</v>
      </c>
      <c r="E110">
        <v>1</v>
      </c>
      <c r="F110">
        <v>21</v>
      </c>
      <c r="G110">
        <v>36</v>
      </c>
      <c r="H110">
        <v>56</v>
      </c>
      <c r="I110" t="s">
        <v>1459</v>
      </c>
      <c r="J110" t="s">
        <v>1462</v>
      </c>
      <c r="K110" t="s">
        <v>1460</v>
      </c>
      <c r="L110" t="s">
        <v>1463</v>
      </c>
      <c r="M110">
        <v>1</v>
      </c>
    </row>
    <row r="111" spans="1:13" x14ac:dyDescent="0.25">
      <c r="A111" t="s">
        <v>183</v>
      </c>
      <c r="B111" t="s">
        <v>1585</v>
      </c>
      <c r="C111" t="s">
        <v>1257</v>
      </c>
      <c r="D111" t="s">
        <v>1268</v>
      </c>
      <c r="E111">
        <v>1</v>
      </c>
      <c r="F111">
        <v>21</v>
      </c>
      <c r="G111">
        <v>217</v>
      </c>
      <c r="H111">
        <v>237</v>
      </c>
      <c r="I111" t="s">
        <v>1385</v>
      </c>
      <c r="J111" t="s">
        <v>1586</v>
      </c>
      <c r="K111" t="s">
        <v>1460</v>
      </c>
      <c r="M111">
        <v>1</v>
      </c>
    </row>
    <row r="112" spans="1:13" x14ac:dyDescent="0.25">
      <c r="A112" t="s">
        <v>183</v>
      </c>
      <c r="B112" t="s">
        <v>1387</v>
      </c>
      <c r="C112" t="s">
        <v>1257</v>
      </c>
      <c r="D112" t="s">
        <v>1268</v>
      </c>
      <c r="E112">
        <v>1</v>
      </c>
      <c r="F112">
        <v>21</v>
      </c>
      <c r="G112">
        <v>139</v>
      </c>
      <c r="H112">
        <v>159</v>
      </c>
      <c r="I112" t="s">
        <v>1385</v>
      </c>
      <c r="J112" t="s">
        <v>1389</v>
      </c>
      <c r="K112" t="s">
        <v>1255</v>
      </c>
      <c r="L112" t="s">
        <v>1390</v>
      </c>
      <c r="M112">
        <v>1</v>
      </c>
    </row>
    <row r="113" spans="1:13" x14ac:dyDescent="0.25">
      <c r="A113" t="s">
        <v>195</v>
      </c>
      <c r="B113" t="s">
        <v>1587</v>
      </c>
      <c r="C113" t="s">
        <v>1257</v>
      </c>
      <c r="D113" t="s">
        <v>1268</v>
      </c>
      <c r="E113">
        <v>1</v>
      </c>
      <c r="F113">
        <v>21</v>
      </c>
      <c r="G113">
        <v>544</v>
      </c>
      <c r="H113">
        <v>564</v>
      </c>
      <c r="I113" t="s">
        <v>1388</v>
      </c>
      <c r="J113" t="s">
        <v>1588</v>
      </c>
      <c r="K113" t="s">
        <v>1460</v>
      </c>
      <c r="L113" t="s">
        <v>1589</v>
      </c>
      <c r="M113">
        <v>1</v>
      </c>
    </row>
    <row r="114" spans="1:13" x14ac:dyDescent="0.25">
      <c r="A114" t="s">
        <v>195</v>
      </c>
      <c r="B114" t="s">
        <v>1384</v>
      </c>
      <c r="C114" t="s">
        <v>1257</v>
      </c>
      <c r="D114" t="s">
        <v>1268</v>
      </c>
      <c r="E114">
        <v>1</v>
      </c>
      <c r="F114">
        <v>21</v>
      </c>
      <c r="G114">
        <v>485</v>
      </c>
      <c r="H114">
        <v>505</v>
      </c>
      <c r="I114" t="s">
        <v>1388</v>
      </c>
      <c r="J114" t="s">
        <v>1386</v>
      </c>
      <c r="K114" t="s">
        <v>1255</v>
      </c>
      <c r="M114">
        <v>1</v>
      </c>
    </row>
    <row r="115" spans="1:13" x14ac:dyDescent="0.25">
      <c r="A115" t="s">
        <v>225</v>
      </c>
      <c r="B115" t="s">
        <v>1590</v>
      </c>
      <c r="C115" t="s">
        <v>1257</v>
      </c>
      <c r="D115" t="s">
        <v>1268</v>
      </c>
      <c r="E115">
        <v>1</v>
      </c>
      <c r="F115">
        <v>21</v>
      </c>
      <c r="G115">
        <v>312</v>
      </c>
      <c r="H115">
        <v>332</v>
      </c>
      <c r="I115" t="s">
        <v>1392</v>
      </c>
      <c r="J115" t="s">
        <v>1591</v>
      </c>
      <c r="K115" t="s">
        <v>1255</v>
      </c>
      <c r="M115">
        <v>1</v>
      </c>
    </row>
    <row r="116" spans="1:13" x14ac:dyDescent="0.25">
      <c r="A116" t="s">
        <v>225</v>
      </c>
      <c r="B116" t="s">
        <v>1592</v>
      </c>
      <c r="C116" t="s">
        <v>1257</v>
      </c>
      <c r="D116" t="s">
        <v>1268</v>
      </c>
      <c r="E116">
        <v>1</v>
      </c>
      <c r="F116">
        <v>21</v>
      </c>
      <c r="G116">
        <v>87</v>
      </c>
      <c r="H116">
        <v>107</v>
      </c>
      <c r="I116" t="s">
        <v>1392</v>
      </c>
      <c r="J116" t="s">
        <v>1593</v>
      </c>
      <c r="K116" t="s">
        <v>1460</v>
      </c>
      <c r="M116">
        <v>1</v>
      </c>
    </row>
    <row r="117" spans="1:13" x14ac:dyDescent="0.25">
      <c r="A117" t="s">
        <v>248</v>
      </c>
      <c r="B117" t="s">
        <v>1594</v>
      </c>
      <c r="C117" t="s">
        <v>1257</v>
      </c>
      <c r="D117" t="s">
        <v>1268</v>
      </c>
      <c r="E117">
        <v>1</v>
      </c>
      <c r="F117">
        <v>21</v>
      </c>
      <c r="G117">
        <v>1008</v>
      </c>
      <c r="H117">
        <v>1028</v>
      </c>
      <c r="I117" t="s">
        <v>1301</v>
      </c>
      <c r="J117" t="s">
        <v>1595</v>
      </c>
      <c r="K117" t="s">
        <v>1255</v>
      </c>
      <c r="L117" t="s">
        <v>1596</v>
      </c>
      <c r="M117">
        <v>1</v>
      </c>
    </row>
    <row r="118" spans="1:13" x14ac:dyDescent="0.25">
      <c r="A118" t="s">
        <v>256</v>
      </c>
      <c r="B118" t="s">
        <v>1597</v>
      </c>
      <c r="C118" t="s">
        <v>1257</v>
      </c>
      <c r="D118" t="s">
        <v>1268</v>
      </c>
      <c r="E118">
        <v>1</v>
      </c>
      <c r="F118">
        <v>21</v>
      </c>
      <c r="G118">
        <v>375</v>
      </c>
      <c r="H118">
        <v>395</v>
      </c>
      <c r="I118" t="s">
        <v>1598</v>
      </c>
      <c r="J118" t="s">
        <v>1599</v>
      </c>
      <c r="K118" t="s">
        <v>1460</v>
      </c>
      <c r="M118">
        <v>1</v>
      </c>
    </row>
    <row r="119" spans="1:13" x14ac:dyDescent="0.25">
      <c r="A119" t="s">
        <v>256</v>
      </c>
      <c r="B119" t="s">
        <v>1600</v>
      </c>
      <c r="C119" t="s">
        <v>1257</v>
      </c>
      <c r="D119" t="s">
        <v>1268</v>
      </c>
      <c r="E119">
        <v>1</v>
      </c>
      <c r="F119">
        <v>21</v>
      </c>
      <c r="G119">
        <v>184</v>
      </c>
      <c r="H119">
        <v>204</v>
      </c>
      <c r="I119" t="s">
        <v>1598</v>
      </c>
      <c r="J119" t="s">
        <v>1601</v>
      </c>
      <c r="K119" t="s">
        <v>1255</v>
      </c>
      <c r="L119" t="s">
        <v>1602</v>
      </c>
      <c r="M119">
        <v>1</v>
      </c>
    </row>
    <row r="120" spans="1:13" x14ac:dyDescent="0.25">
      <c r="A120" t="s">
        <v>267</v>
      </c>
      <c r="B120" t="s">
        <v>1603</v>
      </c>
      <c r="C120" t="s">
        <v>1257</v>
      </c>
      <c r="D120" t="s">
        <v>1268</v>
      </c>
      <c r="E120">
        <v>1</v>
      </c>
      <c r="F120">
        <v>21</v>
      </c>
      <c r="G120">
        <v>14</v>
      </c>
      <c r="H120">
        <v>34</v>
      </c>
      <c r="I120" t="s">
        <v>1472</v>
      </c>
      <c r="J120" t="s">
        <v>1604</v>
      </c>
      <c r="K120" t="s">
        <v>1255</v>
      </c>
      <c r="L120" t="s">
        <v>1605</v>
      </c>
      <c r="M120">
        <v>1</v>
      </c>
    </row>
    <row r="121" spans="1:13" x14ac:dyDescent="0.25">
      <c r="A121" t="s">
        <v>267</v>
      </c>
      <c r="B121" t="s">
        <v>1606</v>
      </c>
      <c r="C121" t="s">
        <v>1257</v>
      </c>
      <c r="D121" t="s">
        <v>1268</v>
      </c>
      <c r="E121">
        <v>1</v>
      </c>
      <c r="F121">
        <v>21</v>
      </c>
      <c r="G121">
        <v>418</v>
      </c>
      <c r="H121">
        <v>438</v>
      </c>
      <c r="I121" t="s">
        <v>1472</v>
      </c>
      <c r="J121" t="s">
        <v>1604</v>
      </c>
      <c r="K121" t="s">
        <v>1255</v>
      </c>
      <c r="L121" t="s">
        <v>1607</v>
      </c>
      <c r="M121">
        <v>1</v>
      </c>
    </row>
    <row r="122" spans="1:13" x14ac:dyDescent="0.25">
      <c r="A122" t="s">
        <v>272</v>
      </c>
      <c r="B122" t="s">
        <v>1608</v>
      </c>
      <c r="C122" t="s">
        <v>1257</v>
      </c>
      <c r="D122" t="s">
        <v>1268</v>
      </c>
      <c r="E122">
        <v>1</v>
      </c>
      <c r="F122">
        <v>21</v>
      </c>
      <c r="G122">
        <v>607</v>
      </c>
      <c r="H122">
        <v>627</v>
      </c>
      <c r="I122" t="s">
        <v>1609</v>
      </c>
      <c r="J122" t="s">
        <v>1610</v>
      </c>
      <c r="K122" t="s">
        <v>1255</v>
      </c>
      <c r="L122" t="s">
        <v>1611</v>
      </c>
      <c r="M122">
        <v>1</v>
      </c>
    </row>
    <row r="123" spans="1:13" x14ac:dyDescent="0.25">
      <c r="A123" t="s">
        <v>278</v>
      </c>
      <c r="B123" t="s">
        <v>1612</v>
      </c>
      <c r="C123" t="s">
        <v>1257</v>
      </c>
      <c r="D123" t="s">
        <v>1268</v>
      </c>
      <c r="E123">
        <v>1</v>
      </c>
      <c r="F123">
        <v>21</v>
      </c>
      <c r="G123">
        <v>353</v>
      </c>
      <c r="H123">
        <v>373</v>
      </c>
      <c r="I123" t="s">
        <v>1305</v>
      </c>
      <c r="J123" t="s">
        <v>1613</v>
      </c>
      <c r="K123" t="s">
        <v>1255</v>
      </c>
      <c r="M123">
        <v>1</v>
      </c>
    </row>
    <row r="124" spans="1:13" x14ac:dyDescent="0.25">
      <c r="A124" t="s">
        <v>278</v>
      </c>
      <c r="B124" t="s">
        <v>1614</v>
      </c>
      <c r="C124" t="s">
        <v>1257</v>
      </c>
      <c r="D124" t="s">
        <v>1268</v>
      </c>
      <c r="E124">
        <v>1</v>
      </c>
      <c r="F124">
        <v>21</v>
      </c>
      <c r="G124">
        <v>686</v>
      </c>
      <c r="H124">
        <v>706</v>
      </c>
      <c r="I124" t="s">
        <v>1305</v>
      </c>
      <c r="J124" t="s">
        <v>1615</v>
      </c>
      <c r="K124" t="s">
        <v>1255</v>
      </c>
      <c r="M124">
        <v>1</v>
      </c>
    </row>
    <row r="125" spans="1:13" x14ac:dyDescent="0.25">
      <c r="A125" t="s">
        <v>278</v>
      </c>
      <c r="B125" t="s">
        <v>1616</v>
      </c>
      <c r="C125" t="s">
        <v>1257</v>
      </c>
      <c r="D125" t="s">
        <v>1268</v>
      </c>
      <c r="E125">
        <v>1</v>
      </c>
      <c r="F125">
        <v>21</v>
      </c>
      <c r="G125">
        <v>453</v>
      </c>
      <c r="H125">
        <v>473</v>
      </c>
      <c r="I125" t="s">
        <v>1305</v>
      </c>
      <c r="J125" t="s">
        <v>1617</v>
      </c>
      <c r="K125" t="s">
        <v>1255</v>
      </c>
      <c r="L125" t="s">
        <v>1618</v>
      </c>
      <c r="M125">
        <v>1</v>
      </c>
    </row>
    <row r="126" spans="1:13" x14ac:dyDescent="0.25">
      <c r="A126" t="s">
        <v>278</v>
      </c>
      <c r="B126" t="s">
        <v>1619</v>
      </c>
      <c r="C126" t="s">
        <v>1257</v>
      </c>
      <c r="D126" t="s">
        <v>1268</v>
      </c>
      <c r="E126">
        <v>1</v>
      </c>
      <c r="F126">
        <v>21</v>
      </c>
      <c r="G126">
        <v>355</v>
      </c>
      <c r="H126">
        <v>375</v>
      </c>
      <c r="I126" t="s">
        <v>1305</v>
      </c>
      <c r="J126" t="s">
        <v>1620</v>
      </c>
      <c r="K126" t="s">
        <v>1255</v>
      </c>
      <c r="L126" t="s">
        <v>1621</v>
      </c>
      <c r="M126">
        <v>1</v>
      </c>
    </row>
    <row r="127" spans="1:13" x14ac:dyDescent="0.25">
      <c r="A127" t="s">
        <v>278</v>
      </c>
      <c r="B127" t="s">
        <v>1622</v>
      </c>
      <c r="C127" t="s">
        <v>1257</v>
      </c>
      <c r="D127" t="s">
        <v>1268</v>
      </c>
      <c r="E127">
        <v>1</v>
      </c>
      <c r="F127">
        <v>21</v>
      </c>
      <c r="G127">
        <v>118</v>
      </c>
      <c r="H127">
        <v>138</v>
      </c>
      <c r="I127" t="s">
        <v>1305</v>
      </c>
      <c r="J127" t="s">
        <v>1623</v>
      </c>
      <c r="K127" t="s">
        <v>1255</v>
      </c>
      <c r="M127">
        <v>1</v>
      </c>
    </row>
    <row r="128" spans="1:13" x14ac:dyDescent="0.25">
      <c r="A128" t="s">
        <v>278</v>
      </c>
      <c r="B128" t="s">
        <v>1624</v>
      </c>
      <c r="C128" t="s">
        <v>1257</v>
      </c>
      <c r="D128" t="s">
        <v>1268</v>
      </c>
      <c r="E128">
        <v>1</v>
      </c>
      <c r="F128">
        <v>21</v>
      </c>
      <c r="G128">
        <v>395</v>
      </c>
      <c r="H128">
        <v>415</v>
      </c>
      <c r="I128" t="s">
        <v>1305</v>
      </c>
      <c r="J128" t="s">
        <v>1625</v>
      </c>
      <c r="K128" t="s">
        <v>1255</v>
      </c>
      <c r="M128">
        <v>1</v>
      </c>
    </row>
    <row r="129" spans="1:13" x14ac:dyDescent="0.25">
      <c r="A129" t="s">
        <v>298</v>
      </c>
      <c r="B129" t="s">
        <v>1556</v>
      </c>
      <c r="C129" t="s">
        <v>1257</v>
      </c>
      <c r="D129" t="s">
        <v>1268</v>
      </c>
      <c r="E129">
        <v>1</v>
      </c>
      <c r="F129">
        <v>22</v>
      </c>
      <c r="G129">
        <v>445</v>
      </c>
      <c r="H129">
        <v>466</v>
      </c>
      <c r="I129" t="s">
        <v>1626</v>
      </c>
      <c r="J129" t="s">
        <v>1627</v>
      </c>
      <c r="K129" t="s">
        <v>1255</v>
      </c>
      <c r="L129" t="s">
        <v>1559</v>
      </c>
      <c r="M129">
        <v>1</v>
      </c>
    </row>
    <row r="130" spans="1:13" x14ac:dyDescent="0.25">
      <c r="A130" t="s">
        <v>321</v>
      </c>
      <c r="B130" t="s">
        <v>1628</v>
      </c>
      <c r="C130" t="s">
        <v>1257</v>
      </c>
      <c r="D130" t="s">
        <v>1268</v>
      </c>
      <c r="E130">
        <v>1</v>
      </c>
      <c r="F130">
        <v>21</v>
      </c>
      <c r="G130">
        <v>2</v>
      </c>
      <c r="H130">
        <v>22</v>
      </c>
      <c r="I130" t="s">
        <v>1629</v>
      </c>
      <c r="J130" t="s">
        <v>1630</v>
      </c>
      <c r="K130" t="s">
        <v>1255</v>
      </c>
      <c r="L130" t="s">
        <v>1631</v>
      </c>
      <c r="M130">
        <v>1</v>
      </c>
    </row>
    <row r="131" spans="1:13" x14ac:dyDescent="0.25">
      <c r="A131" t="s">
        <v>321</v>
      </c>
      <c r="B131" t="s">
        <v>1632</v>
      </c>
      <c r="C131" t="s">
        <v>1257</v>
      </c>
      <c r="D131" t="s">
        <v>1268</v>
      </c>
      <c r="E131">
        <v>1</v>
      </c>
      <c r="F131">
        <v>21</v>
      </c>
      <c r="G131">
        <v>30</v>
      </c>
      <c r="H131">
        <v>50</v>
      </c>
      <c r="I131" t="s">
        <v>1629</v>
      </c>
      <c r="J131" t="s">
        <v>1630</v>
      </c>
      <c r="K131" t="s">
        <v>1255</v>
      </c>
      <c r="L131" t="s">
        <v>1633</v>
      </c>
      <c r="M131">
        <v>1</v>
      </c>
    </row>
    <row r="132" spans="1:13" x14ac:dyDescent="0.25">
      <c r="A132" t="s">
        <v>321</v>
      </c>
      <c r="B132" t="s">
        <v>1634</v>
      </c>
      <c r="C132" t="s">
        <v>1257</v>
      </c>
      <c r="D132" t="s">
        <v>1268</v>
      </c>
      <c r="E132">
        <v>1</v>
      </c>
      <c r="F132">
        <v>21</v>
      </c>
      <c r="G132">
        <v>95</v>
      </c>
      <c r="H132">
        <v>115</v>
      </c>
      <c r="I132" t="s">
        <v>1629</v>
      </c>
      <c r="J132" t="s">
        <v>1630</v>
      </c>
      <c r="K132" t="s">
        <v>1255</v>
      </c>
      <c r="L132" t="s">
        <v>1631</v>
      </c>
      <c r="M132">
        <v>1</v>
      </c>
    </row>
    <row r="133" spans="1:13" x14ac:dyDescent="0.25">
      <c r="A133" t="s">
        <v>327</v>
      </c>
      <c r="B133" t="s">
        <v>1635</v>
      </c>
      <c r="C133" t="s">
        <v>1257</v>
      </c>
      <c r="D133" t="s">
        <v>1268</v>
      </c>
      <c r="E133">
        <v>1</v>
      </c>
      <c r="F133">
        <v>21</v>
      </c>
      <c r="G133">
        <v>118</v>
      </c>
      <c r="H133">
        <v>138</v>
      </c>
      <c r="I133" t="s">
        <v>1308</v>
      </c>
      <c r="J133" t="s">
        <v>1636</v>
      </c>
      <c r="K133" t="s">
        <v>1255</v>
      </c>
      <c r="L133" t="s">
        <v>1637</v>
      </c>
      <c r="M133">
        <v>1</v>
      </c>
    </row>
    <row r="134" spans="1:13" x14ac:dyDescent="0.25">
      <c r="A134" t="s">
        <v>327</v>
      </c>
      <c r="B134" t="s">
        <v>1638</v>
      </c>
      <c r="C134" t="s">
        <v>1257</v>
      </c>
      <c r="D134" t="s">
        <v>1268</v>
      </c>
      <c r="E134">
        <v>1</v>
      </c>
      <c r="F134">
        <v>21</v>
      </c>
      <c r="G134">
        <v>501</v>
      </c>
      <c r="H134">
        <v>521</v>
      </c>
      <c r="I134" t="s">
        <v>1308</v>
      </c>
      <c r="J134" t="s">
        <v>1639</v>
      </c>
      <c r="K134" t="s">
        <v>1255</v>
      </c>
      <c r="L134" t="s">
        <v>1640</v>
      </c>
      <c r="M134">
        <v>1</v>
      </c>
    </row>
    <row r="135" spans="1:13" x14ac:dyDescent="0.25">
      <c r="A135" t="s">
        <v>327</v>
      </c>
      <c r="B135" t="s">
        <v>1641</v>
      </c>
      <c r="C135" t="s">
        <v>1257</v>
      </c>
      <c r="D135" t="s">
        <v>1268</v>
      </c>
      <c r="E135">
        <v>1</v>
      </c>
      <c r="F135">
        <v>21</v>
      </c>
      <c r="G135">
        <v>378</v>
      </c>
      <c r="H135">
        <v>398</v>
      </c>
      <c r="I135" t="s">
        <v>1308</v>
      </c>
      <c r="J135" t="s">
        <v>1642</v>
      </c>
      <c r="K135" t="s">
        <v>1255</v>
      </c>
      <c r="M135">
        <v>1</v>
      </c>
    </row>
    <row r="136" spans="1:13" x14ac:dyDescent="0.25">
      <c r="A136" t="s">
        <v>371</v>
      </c>
      <c r="B136" t="s">
        <v>1643</v>
      </c>
      <c r="C136" t="s">
        <v>1257</v>
      </c>
      <c r="D136" t="s">
        <v>1268</v>
      </c>
      <c r="E136">
        <v>1</v>
      </c>
      <c r="F136">
        <v>22</v>
      </c>
      <c r="G136">
        <v>154</v>
      </c>
      <c r="H136">
        <v>175</v>
      </c>
      <c r="I136" t="s">
        <v>1644</v>
      </c>
      <c r="J136" t="s">
        <v>1645</v>
      </c>
      <c r="K136" t="s">
        <v>1460</v>
      </c>
      <c r="M136">
        <v>1</v>
      </c>
    </row>
    <row r="137" spans="1:13" x14ac:dyDescent="0.25">
      <c r="A137" t="s">
        <v>371</v>
      </c>
      <c r="B137" t="s">
        <v>1646</v>
      </c>
      <c r="C137" t="s">
        <v>1257</v>
      </c>
      <c r="D137" t="s">
        <v>1268</v>
      </c>
      <c r="E137">
        <v>1</v>
      </c>
      <c r="F137">
        <v>22</v>
      </c>
      <c r="G137">
        <v>686</v>
      </c>
      <c r="H137">
        <v>707</v>
      </c>
      <c r="I137" t="s">
        <v>1644</v>
      </c>
      <c r="J137" t="s">
        <v>1647</v>
      </c>
      <c r="K137" t="s">
        <v>1255</v>
      </c>
      <c r="L137" t="s">
        <v>1648</v>
      </c>
      <c r="M137">
        <v>1</v>
      </c>
    </row>
    <row r="138" spans="1:13" x14ac:dyDescent="0.25">
      <c r="A138" t="s">
        <v>409</v>
      </c>
      <c r="B138" t="s">
        <v>1649</v>
      </c>
      <c r="C138" t="s">
        <v>1257</v>
      </c>
      <c r="D138" t="s">
        <v>1268</v>
      </c>
      <c r="E138">
        <v>1</v>
      </c>
      <c r="F138">
        <v>22</v>
      </c>
      <c r="G138">
        <v>319</v>
      </c>
      <c r="H138">
        <v>339</v>
      </c>
      <c r="I138" t="s">
        <v>1650</v>
      </c>
      <c r="J138" t="s">
        <v>1651</v>
      </c>
      <c r="K138" t="s">
        <v>1255</v>
      </c>
      <c r="L138" t="s">
        <v>1652</v>
      </c>
      <c r="M138">
        <v>1</v>
      </c>
    </row>
    <row r="139" spans="1:13" x14ac:dyDescent="0.25">
      <c r="A139" t="s">
        <v>437</v>
      </c>
      <c r="B139" t="s">
        <v>1653</v>
      </c>
      <c r="C139" t="s">
        <v>1257</v>
      </c>
      <c r="D139" t="s">
        <v>1268</v>
      </c>
      <c r="E139">
        <v>1</v>
      </c>
      <c r="F139">
        <v>22</v>
      </c>
      <c r="G139">
        <v>362</v>
      </c>
      <c r="H139">
        <v>383</v>
      </c>
      <c r="I139" t="s">
        <v>1404</v>
      </c>
      <c r="J139" t="s">
        <v>1654</v>
      </c>
      <c r="K139" t="s">
        <v>1255</v>
      </c>
      <c r="L139" t="s">
        <v>1655</v>
      </c>
      <c r="M139">
        <v>1</v>
      </c>
    </row>
    <row r="140" spans="1:13" x14ac:dyDescent="0.25">
      <c r="A140" t="s">
        <v>444</v>
      </c>
      <c r="B140" t="s">
        <v>1656</v>
      </c>
      <c r="C140" t="s">
        <v>1257</v>
      </c>
      <c r="D140" t="s">
        <v>1268</v>
      </c>
      <c r="E140">
        <v>1</v>
      </c>
      <c r="F140">
        <v>21</v>
      </c>
      <c r="G140">
        <v>530</v>
      </c>
      <c r="H140">
        <v>550</v>
      </c>
      <c r="I140" t="s">
        <v>1657</v>
      </c>
      <c r="J140" t="s">
        <v>1658</v>
      </c>
      <c r="K140" t="s">
        <v>1255</v>
      </c>
      <c r="L140" t="s">
        <v>1659</v>
      </c>
      <c r="M140">
        <v>1</v>
      </c>
    </row>
    <row r="141" spans="1:13" x14ac:dyDescent="0.25">
      <c r="A141" t="s">
        <v>444</v>
      </c>
      <c r="B141" t="s">
        <v>1660</v>
      </c>
      <c r="C141" t="s">
        <v>1257</v>
      </c>
      <c r="D141" t="s">
        <v>1268</v>
      </c>
      <c r="E141">
        <v>1</v>
      </c>
      <c r="F141">
        <v>21</v>
      </c>
      <c r="G141">
        <v>504</v>
      </c>
      <c r="H141">
        <v>524</v>
      </c>
      <c r="I141" t="s">
        <v>1657</v>
      </c>
      <c r="J141" t="s">
        <v>1661</v>
      </c>
      <c r="K141" t="s">
        <v>1255</v>
      </c>
      <c r="L141" t="s">
        <v>1662</v>
      </c>
      <c r="M141">
        <v>1</v>
      </c>
    </row>
    <row r="142" spans="1:13" x14ac:dyDescent="0.25">
      <c r="A142" t="s">
        <v>450</v>
      </c>
      <c r="B142" t="s">
        <v>1663</v>
      </c>
      <c r="C142" t="s">
        <v>1257</v>
      </c>
      <c r="D142" t="s">
        <v>1268</v>
      </c>
      <c r="E142">
        <v>1</v>
      </c>
      <c r="F142">
        <v>21</v>
      </c>
      <c r="G142">
        <v>90</v>
      </c>
      <c r="H142">
        <v>110</v>
      </c>
      <c r="I142" t="s">
        <v>1664</v>
      </c>
      <c r="J142" t="s">
        <v>1665</v>
      </c>
      <c r="K142" t="s">
        <v>1255</v>
      </c>
      <c r="L142" t="s">
        <v>1666</v>
      </c>
      <c r="M142">
        <v>1</v>
      </c>
    </row>
    <row r="143" spans="1:13" x14ac:dyDescent="0.25">
      <c r="A143" t="s">
        <v>453</v>
      </c>
      <c r="B143" t="s">
        <v>1667</v>
      </c>
      <c r="C143" t="s">
        <v>1257</v>
      </c>
      <c r="D143" t="s">
        <v>1268</v>
      </c>
      <c r="E143">
        <v>1</v>
      </c>
      <c r="F143">
        <v>21</v>
      </c>
      <c r="G143">
        <v>68</v>
      </c>
      <c r="H143">
        <v>88</v>
      </c>
      <c r="I143" t="s">
        <v>1321</v>
      </c>
      <c r="J143" t="s">
        <v>1668</v>
      </c>
      <c r="K143" t="s">
        <v>1255</v>
      </c>
      <c r="M143">
        <v>1</v>
      </c>
    </row>
    <row r="144" spans="1:13" x14ac:dyDescent="0.25">
      <c r="A144" t="s">
        <v>458</v>
      </c>
      <c r="B144" t="s">
        <v>1669</v>
      </c>
      <c r="C144" t="s">
        <v>1257</v>
      </c>
      <c r="D144" t="s">
        <v>1268</v>
      </c>
      <c r="E144">
        <v>1</v>
      </c>
      <c r="F144">
        <v>22</v>
      </c>
      <c r="G144">
        <v>477</v>
      </c>
      <c r="H144">
        <v>498</v>
      </c>
      <c r="I144" t="s">
        <v>1327</v>
      </c>
      <c r="J144" t="s">
        <v>1670</v>
      </c>
      <c r="K144" t="s">
        <v>1255</v>
      </c>
      <c r="L144" t="s">
        <v>1671</v>
      </c>
      <c r="M144">
        <v>1</v>
      </c>
    </row>
    <row r="145" spans="1:13" x14ac:dyDescent="0.25">
      <c r="A145" t="s">
        <v>485</v>
      </c>
      <c r="B145" t="s">
        <v>1628</v>
      </c>
      <c r="C145" t="s">
        <v>1257</v>
      </c>
      <c r="D145" t="s">
        <v>1268</v>
      </c>
      <c r="E145">
        <v>1</v>
      </c>
      <c r="F145">
        <v>21</v>
      </c>
      <c r="G145">
        <v>1</v>
      </c>
      <c r="H145">
        <v>21</v>
      </c>
      <c r="I145" t="s">
        <v>1672</v>
      </c>
      <c r="J145" t="s">
        <v>1673</v>
      </c>
      <c r="K145" t="s">
        <v>1255</v>
      </c>
      <c r="L145" t="s">
        <v>1631</v>
      </c>
      <c r="M145">
        <v>1</v>
      </c>
    </row>
    <row r="146" spans="1:13" x14ac:dyDescent="0.25">
      <c r="A146" t="s">
        <v>485</v>
      </c>
      <c r="B146" t="s">
        <v>1632</v>
      </c>
      <c r="C146" t="s">
        <v>1257</v>
      </c>
      <c r="D146" t="s">
        <v>1268</v>
      </c>
      <c r="E146">
        <v>1</v>
      </c>
      <c r="F146">
        <v>21</v>
      </c>
      <c r="G146">
        <v>29</v>
      </c>
      <c r="H146">
        <v>49</v>
      </c>
      <c r="I146" t="s">
        <v>1672</v>
      </c>
      <c r="J146" t="s">
        <v>1673</v>
      </c>
      <c r="K146" t="s">
        <v>1255</v>
      </c>
      <c r="L146" t="s">
        <v>1633</v>
      </c>
      <c r="M146">
        <v>1</v>
      </c>
    </row>
    <row r="147" spans="1:13" x14ac:dyDescent="0.25">
      <c r="A147" t="s">
        <v>485</v>
      </c>
      <c r="B147" t="s">
        <v>1634</v>
      </c>
      <c r="C147" t="s">
        <v>1257</v>
      </c>
      <c r="D147" t="s">
        <v>1268</v>
      </c>
      <c r="E147">
        <v>1</v>
      </c>
      <c r="F147">
        <v>21</v>
      </c>
      <c r="G147">
        <v>94</v>
      </c>
      <c r="H147">
        <v>114</v>
      </c>
      <c r="I147" t="s">
        <v>1672</v>
      </c>
      <c r="J147" t="s">
        <v>1673</v>
      </c>
      <c r="K147" t="s">
        <v>1255</v>
      </c>
      <c r="L147" t="s">
        <v>1631</v>
      </c>
      <c r="M147">
        <v>1</v>
      </c>
    </row>
    <row r="148" spans="1:13" x14ac:dyDescent="0.25">
      <c r="A148" t="s">
        <v>488</v>
      </c>
      <c r="B148" t="s">
        <v>1628</v>
      </c>
      <c r="C148" t="s">
        <v>1257</v>
      </c>
      <c r="D148" t="s">
        <v>1268</v>
      </c>
      <c r="E148">
        <v>1</v>
      </c>
      <c r="F148">
        <v>21</v>
      </c>
      <c r="G148">
        <v>1</v>
      </c>
      <c r="H148">
        <v>21</v>
      </c>
      <c r="I148" t="s">
        <v>1674</v>
      </c>
      <c r="J148" t="s">
        <v>1673</v>
      </c>
      <c r="K148" t="s">
        <v>1255</v>
      </c>
      <c r="L148" t="s">
        <v>1631</v>
      </c>
      <c r="M148">
        <v>1</v>
      </c>
    </row>
    <row r="149" spans="1:13" x14ac:dyDescent="0.25">
      <c r="A149" t="s">
        <v>488</v>
      </c>
      <c r="B149" t="s">
        <v>1632</v>
      </c>
      <c r="C149" t="s">
        <v>1257</v>
      </c>
      <c r="D149" t="s">
        <v>1268</v>
      </c>
      <c r="E149">
        <v>1</v>
      </c>
      <c r="F149">
        <v>21</v>
      </c>
      <c r="G149">
        <v>29</v>
      </c>
      <c r="H149">
        <v>49</v>
      </c>
      <c r="I149" t="s">
        <v>1674</v>
      </c>
      <c r="J149" t="s">
        <v>1673</v>
      </c>
      <c r="K149" t="s">
        <v>1255</v>
      </c>
      <c r="L149" t="s">
        <v>1633</v>
      </c>
      <c r="M149">
        <v>1</v>
      </c>
    </row>
    <row r="150" spans="1:13" x14ac:dyDescent="0.25">
      <c r="A150" t="s">
        <v>488</v>
      </c>
      <c r="B150" t="s">
        <v>1634</v>
      </c>
      <c r="C150" t="s">
        <v>1257</v>
      </c>
      <c r="D150" t="s">
        <v>1268</v>
      </c>
      <c r="E150">
        <v>1</v>
      </c>
      <c r="F150">
        <v>21</v>
      </c>
      <c r="G150">
        <v>94</v>
      </c>
      <c r="H150">
        <v>114</v>
      </c>
      <c r="I150" t="s">
        <v>1674</v>
      </c>
      <c r="J150" t="s">
        <v>1673</v>
      </c>
      <c r="K150" t="s">
        <v>1255</v>
      </c>
      <c r="L150" t="s">
        <v>1631</v>
      </c>
      <c r="M150">
        <v>1</v>
      </c>
    </row>
    <row r="151" spans="1:13" x14ac:dyDescent="0.25">
      <c r="A151" t="s">
        <v>503</v>
      </c>
      <c r="B151" t="s">
        <v>1675</v>
      </c>
      <c r="C151" t="s">
        <v>1257</v>
      </c>
      <c r="D151" t="s">
        <v>1268</v>
      </c>
      <c r="E151">
        <v>1</v>
      </c>
      <c r="F151">
        <v>21</v>
      </c>
      <c r="G151">
        <v>325</v>
      </c>
      <c r="H151">
        <v>345</v>
      </c>
      <c r="I151" t="s">
        <v>1337</v>
      </c>
      <c r="J151" t="s">
        <v>1676</v>
      </c>
      <c r="K151" t="s">
        <v>1460</v>
      </c>
      <c r="L151" t="s">
        <v>1677</v>
      </c>
      <c r="M151">
        <v>1</v>
      </c>
    </row>
    <row r="152" spans="1:13" x14ac:dyDescent="0.25">
      <c r="A152" t="s">
        <v>513</v>
      </c>
      <c r="B152" t="s">
        <v>1678</v>
      </c>
      <c r="C152" t="s">
        <v>1257</v>
      </c>
      <c r="D152" t="s">
        <v>1268</v>
      </c>
      <c r="E152">
        <v>1</v>
      </c>
      <c r="F152">
        <v>21</v>
      </c>
      <c r="G152">
        <v>194</v>
      </c>
      <c r="H152">
        <v>214</v>
      </c>
      <c r="I152" t="s">
        <v>1679</v>
      </c>
      <c r="J152" t="s">
        <v>1680</v>
      </c>
      <c r="K152" t="s">
        <v>1460</v>
      </c>
      <c r="L152" t="s">
        <v>1681</v>
      </c>
      <c r="M152">
        <v>1</v>
      </c>
    </row>
    <row r="153" spans="1:13" x14ac:dyDescent="0.25">
      <c r="A153" t="s">
        <v>513</v>
      </c>
      <c r="B153" t="s">
        <v>1682</v>
      </c>
      <c r="C153" t="s">
        <v>1257</v>
      </c>
      <c r="D153" t="s">
        <v>1268</v>
      </c>
      <c r="E153">
        <v>1</v>
      </c>
      <c r="F153">
        <v>21</v>
      </c>
      <c r="G153">
        <v>202</v>
      </c>
      <c r="H153">
        <v>222</v>
      </c>
      <c r="I153" t="s">
        <v>1679</v>
      </c>
      <c r="J153" t="s">
        <v>1680</v>
      </c>
      <c r="K153" t="s">
        <v>1460</v>
      </c>
      <c r="L153" t="s">
        <v>1683</v>
      </c>
      <c r="M153">
        <v>1</v>
      </c>
    </row>
    <row r="154" spans="1:13" x14ac:dyDescent="0.25">
      <c r="A154" t="s">
        <v>513</v>
      </c>
      <c r="B154" t="s">
        <v>1684</v>
      </c>
      <c r="C154" t="s">
        <v>1257</v>
      </c>
      <c r="D154" t="s">
        <v>1268</v>
      </c>
      <c r="E154">
        <v>1</v>
      </c>
      <c r="F154">
        <v>21</v>
      </c>
      <c r="G154">
        <v>192</v>
      </c>
      <c r="H154">
        <v>212</v>
      </c>
      <c r="I154" t="s">
        <v>1679</v>
      </c>
      <c r="J154" t="s">
        <v>1680</v>
      </c>
      <c r="K154" t="s">
        <v>1460</v>
      </c>
      <c r="M154">
        <v>1</v>
      </c>
    </row>
    <row r="155" spans="1:13" x14ac:dyDescent="0.25">
      <c r="A155" t="s">
        <v>534</v>
      </c>
      <c r="B155" t="s">
        <v>1685</v>
      </c>
      <c r="C155" t="s">
        <v>1257</v>
      </c>
      <c r="D155" t="s">
        <v>1268</v>
      </c>
      <c r="E155">
        <v>1</v>
      </c>
      <c r="F155">
        <v>22</v>
      </c>
      <c r="G155">
        <v>86</v>
      </c>
      <c r="H155">
        <v>107</v>
      </c>
      <c r="I155" t="s">
        <v>1414</v>
      </c>
      <c r="J155" t="s">
        <v>1686</v>
      </c>
      <c r="K155" t="s">
        <v>1460</v>
      </c>
      <c r="L155" t="s">
        <v>1687</v>
      </c>
      <c r="M155">
        <v>1</v>
      </c>
    </row>
    <row r="156" spans="1:13" x14ac:dyDescent="0.25">
      <c r="A156" t="s">
        <v>556</v>
      </c>
      <c r="B156" t="s">
        <v>1688</v>
      </c>
      <c r="C156" t="s">
        <v>1257</v>
      </c>
      <c r="D156" t="s">
        <v>1268</v>
      </c>
      <c r="E156">
        <v>1</v>
      </c>
      <c r="F156">
        <v>22</v>
      </c>
      <c r="G156">
        <v>40</v>
      </c>
      <c r="H156">
        <v>61</v>
      </c>
      <c r="I156" t="s">
        <v>1689</v>
      </c>
      <c r="J156" t="s">
        <v>1690</v>
      </c>
      <c r="K156" t="s">
        <v>1255</v>
      </c>
      <c r="L156" t="s">
        <v>1691</v>
      </c>
      <c r="M156">
        <v>1</v>
      </c>
    </row>
    <row r="157" spans="1:13" x14ac:dyDescent="0.25">
      <c r="A157" t="s">
        <v>561</v>
      </c>
      <c r="B157" t="s">
        <v>1692</v>
      </c>
      <c r="C157" t="s">
        <v>1257</v>
      </c>
      <c r="D157" t="s">
        <v>1268</v>
      </c>
      <c r="E157">
        <v>1</v>
      </c>
      <c r="F157">
        <v>21</v>
      </c>
      <c r="G157">
        <v>1224</v>
      </c>
      <c r="H157">
        <v>1244</v>
      </c>
      <c r="I157" t="s">
        <v>1342</v>
      </c>
      <c r="J157" t="s">
        <v>1693</v>
      </c>
      <c r="K157" t="s">
        <v>1255</v>
      </c>
      <c r="L157" t="s">
        <v>1694</v>
      </c>
      <c r="M157">
        <v>1</v>
      </c>
    </row>
    <row r="158" spans="1:13" x14ac:dyDescent="0.25">
      <c r="A158" t="s">
        <v>561</v>
      </c>
      <c r="B158" t="s">
        <v>1695</v>
      </c>
      <c r="C158" t="s">
        <v>1257</v>
      </c>
      <c r="D158" t="s">
        <v>1268</v>
      </c>
      <c r="E158">
        <v>1</v>
      </c>
      <c r="F158">
        <v>21</v>
      </c>
      <c r="G158">
        <v>247</v>
      </c>
      <c r="H158">
        <v>267</v>
      </c>
      <c r="I158" t="s">
        <v>1342</v>
      </c>
      <c r="J158" t="s">
        <v>1696</v>
      </c>
      <c r="K158" t="s">
        <v>1255</v>
      </c>
      <c r="L158" t="s">
        <v>1697</v>
      </c>
      <c r="M158">
        <v>1</v>
      </c>
    </row>
    <row r="159" spans="1:13" x14ac:dyDescent="0.25">
      <c r="A159" t="s">
        <v>565</v>
      </c>
      <c r="B159" t="s">
        <v>1698</v>
      </c>
      <c r="C159" t="s">
        <v>1257</v>
      </c>
      <c r="D159" t="s">
        <v>1268</v>
      </c>
      <c r="E159">
        <v>1</v>
      </c>
      <c r="F159">
        <v>22</v>
      </c>
      <c r="G159">
        <v>48</v>
      </c>
      <c r="H159">
        <v>69</v>
      </c>
      <c r="I159" t="s">
        <v>1346</v>
      </c>
      <c r="J159" t="s">
        <v>1699</v>
      </c>
      <c r="K159" t="s">
        <v>1255</v>
      </c>
      <c r="L159" t="s">
        <v>1700</v>
      </c>
      <c r="M159">
        <v>1</v>
      </c>
    </row>
    <row r="160" spans="1:13" x14ac:dyDescent="0.25">
      <c r="A160" t="s">
        <v>565</v>
      </c>
      <c r="B160" t="s">
        <v>1701</v>
      </c>
      <c r="C160" t="s">
        <v>1257</v>
      </c>
      <c r="D160" t="s">
        <v>1268</v>
      </c>
      <c r="E160">
        <v>1</v>
      </c>
      <c r="F160">
        <v>22</v>
      </c>
      <c r="G160">
        <v>9</v>
      </c>
      <c r="H160">
        <v>30</v>
      </c>
      <c r="I160" t="s">
        <v>1346</v>
      </c>
      <c r="J160" t="s">
        <v>1702</v>
      </c>
      <c r="K160" t="s">
        <v>1255</v>
      </c>
      <c r="L160" t="s">
        <v>1703</v>
      </c>
      <c r="M160">
        <v>1</v>
      </c>
    </row>
    <row r="161" spans="1:13" x14ac:dyDescent="0.25">
      <c r="A161" t="s">
        <v>565</v>
      </c>
      <c r="B161" t="s">
        <v>1704</v>
      </c>
      <c r="C161" t="s">
        <v>1257</v>
      </c>
      <c r="D161" t="s">
        <v>1268</v>
      </c>
      <c r="E161">
        <v>1</v>
      </c>
      <c r="F161">
        <v>22</v>
      </c>
      <c r="G161">
        <v>322</v>
      </c>
      <c r="H161">
        <v>343</v>
      </c>
      <c r="I161" t="s">
        <v>1346</v>
      </c>
      <c r="J161" t="s">
        <v>1702</v>
      </c>
      <c r="K161" t="s">
        <v>1255</v>
      </c>
      <c r="L161" t="s">
        <v>1705</v>
      </c>
      <c r="M161">
        <v>1</v>
      </c>
    </row>
    <row r="162" spans="1:13" x14ac:dyDescent="0.25">
      <c r="A162" t="s">
        <v>565</v>
      </c>
      <c r="B162" t="s">
        <v>1706</v>
      </c>
      <c r="C162" t="s">
        <v>1257</v>
      </c>
      <c r="D162" t="s">
        <v>1268</v>
      </c>
      <c r="E162">
        <v>1</v>
      </c>
      <c r="F162">
        <v>22</v>
      </c>
      <c r="G162">
        <v>205</v>
      </c>
      <c r="H162">
        <v>226</v>
      </c>
      <c r="I162" t="s">
        <v>1346</v>
      </c>
      <c r="J162" t="s">
        <v>1707</v>
      </c>
      <c r="K162" t="s">
        <v>1255</v>
      </c>
      <c r="L162" t="s">
        <v>1708</v>
      </c>
      <c r="M162">
        <v>1</v>
      </c>
    </row>
    <row r="163" spans="1:13" x14ac:dyDescent="0.25">
      <c r="A163" t="s">
        <v>565</v>
      </c>
      <c r="B163" t="s">
        <v>1709</v>
      </c>
      <c r="C163" t="s">
        <v>1257</v>
      </c>
      <c r="D163" t="s">
        <v>1268</v>
      </c>
      <c r="E163">
        <v>1</v>
      </c>
      <c r="F163">
        <v>22</v>
      </c>
      <c r="G163">
        <v>249</v>
      </c>
      <c r="H163">
        <v>270</v>
      </c>
      <c r="I163" t="s">
        <v>1346</v>
      </c>
      <c r="J163" t="s">
        <v>1710</v>
      </c>
      <c r="K163" t="s">
        <v>1255</v>
      </c>
      <c r="L163" t="s">
        <v>1711</v>
      </c>
      <c r="M163">
        <v>1</v>
      </c>
    </row>
    <row r="164" spans="1:13" x14ac:dyDescent="0.25">
      <c r="A164" t="s">
        <v>565</v>
      </c>
      <c r="B164" t="s">
        <v>1712</v>
      </c>
      <c r="C164" t="s">
        <v>1257</v>
      </c>
      <c r="D164" t="s">
        <v>1268</v>
      </c>
      <c r="E164">
        <v>1</v>
      </c>
      <c r="F164">
        <v>22</v>
      </c>
      <c r="G164">
        <v>238</v>
      </c>
      <c r="H164">
        <v>259</v>
      </c>
      <c r="I164" t="s">
        <v>1346</v>
      </c>
      <c r="J164" t="s">
        <v>1710</v>
      </c>
      <c r="K164" t="s">
        <v>1255</v>
      </c>
      <c r="L164" t="s">
        <v>1713</v>
      </c>
      <c r="M164">
        <v>1</v>
      </c>
    </row>
    <row r="165" spans="1:13" x14ac:dyDescent="0.25">
      <c r="A165" t="s">
        <v>571</v>
      </c>
      <c r="B165" t="s">
        <v>1714</v>
      </c>
      <c r="C165" t="s">
        <v>1257</v>
      </c>
      <c r="D165" t="s">
        <v>1268</v>
      </c>
      <c r="E165">
        <v>1</v>
      </c>
      <c r="F165">
        <v>21</v>
      </c>
      <c r="G165">
        <v>231</v>
      </c>
      <c r="H165">
        <v>251</v>
      </c>
      <c r="I165" t="s">
        <v>1350</v>
      </c>
      <c r="J165" t="s">
        <v>1715</v>
      </c>
      <c r="K165" t="s">
        <v>1255</v>
      </c>
      <c r="L165" t="s">
        <v>1716</v>
      </c>
      <c r="M165">
        <v>1</v>
      </c>
    </row>
    <row r="166" spans="1:13" x14ac:dyDescent="0.25">
      <c r="A166" t="s">
        <v>571</v>
      </c>
      <c r="B166" t="s">
        <v>1717</v>
      </c>
      <c r="C166" t="s">
        <v>1257</v>
      </c>
      <c r="D166" t="s">
        <v>1268</v>
      </c>
      <c r="E166">
        <v>1</v>
      </c>
      <c r="F166">
        <v>21</v>
      </c>
      <c r="G166">
        <v>212</v>
      </c>
      <c r="H166">
        <v>232</v>
      </c>
      <c r="I166" t="s">
        <v>1350</v>
      </c>
      <c r="J166" t="s">
        <v>1715</v>
      </c>
      <c r="K166" t="s">
        <v>1255</v>
      </c>
      <c r="L166" t="s">
        <v>1718</v>
      </c>
      <c r="M166">
        <v>1</v>
      </c>
    </row>
    <row r="167" spans="1:13" x14ac:dyDescent="0.25">
      <c r="A167" t="s">
        <v>571</v>
      </c>
      <c r="B167" t="s">
        <v>1719</v>
      </c>
      <c r="C167" t="s">
        <v>1257</v>
      </c>
      <c r="D167" t="s">
        <v>1268</v>
      </c>
      <c r="E167">
        <v>1</v>
      </c>
      <c r="F167">
        <v>21</v>
      </c>
      <c r="G167">
        <v>65</v>
      </c>
      <c r="H167">
        <v>85</v>
      </c>
      <c r="I167" t="s">
        <v>1350</v>
      </c>
      <c r="J167" t="s">
        <v>1715</v>
      </c>
      <c r="K167" t="s">
        <v>1255</v>
      </c>
      <c r="L167" t="s">
        <v>1720</v>
      </c>
      <c r="M167">
        <v>1</v>
      </c>
    </row>
    <row r="168" spans="1:13" x14ac:dyDescent="0.25">
      <c r="A168" t="s">
        <v>592</v>
      </c>
      <c r="B168" t="s">
        <v>1721</v>
      </c>
      <c r="C168" t="s">
        <v>1257</v>
      </c>
      <c r="D168" t="s">
        <v>1268</v>
      </c>
      <c r="E168">
        <v>1</v>
      </c>
      <c r="F168">
        <v>22</v>
      </c>
      <c r="G168">
        <v>56</v>
      </c>
      <c r="H168">
        <v>77</v>
      </c>
      <c r="I168" t="s">
        <v>1370</v>
      </c>
      <c r="J168" t="s">
        <v>1722</v>
      </c>
      <c r="K168" t="s">
        <v>1255</v>
      </c>
      <c r="L168" t="s">
        <v>1723</v>
      </c>
      <c r="M168">
        <v>1</v>
      </c>
    </row>
    <row r="169" spans="1:13" x14ac:dyDescent="0.25">
      <c r="A169" t="s">
        <v>592</v>
      </c>
      <c r="B169" t="s">
        <v>1724</v>
      </c>
      <c r="C169" t="s">
        <v>1257</v>
      </c>
      <c r="D169" t="s">
        <v>1268</v>
      </c>
      <c r="E169">
        <v>1</v>
      </c>
      <c r="F169">
        <v>22</v>
      </c>
      <c r="G169">
        <v>531</v>
      </c>
      <c r="H169">
        <v>552</v>
      </c>
      <c r="I169" t="s">
        <v>1370</v>
      </c>
      <c r="J169" t="s">
        <v>1725</v>
      </c>
      <c r="K169" t="s">
        <v>1255</v>
      </c>
      <c r="L169" t="s">
        <v>1726</v>
      </c>
      <c r="M169">
        <v>1</v>
      </c>
    </row>
    <row r="170" spans="1:13" x14ac:dyDescent="0.25">
      <c r="A170" t="s">
        <v>594</v>
      </c>
      <c r="B170" t="s">
        <v>1585</v>
      </c>
      <c r="C170" t="s">
        <v>1257</v>
      </c>
      <c r="D170" t="s">
        <v>1268</v>
      </c>
      <c r="E170">
        <v>1</v>
      </c>
      <c r="F170">
        <v>21</v>
      </c>
      <c r="G170">
        <v>213</v>
      </c>
      <c r="H170">
        <v>233</v>
      </c>
      <c r="I170" t="s">
        <v>1563</v>
      </c>
      <c r="J170" t="s">
        <v>1727</v>
      </c>
      <c r="K170" t="s">
        <v>1255</v>
      </c>
      <c r="M170">
        <v>1</v>
      </c>
    </row>
    <row r="171" spans="1:13" x14ac:dyDescent="0.25">
      <c r="A171" t="s">
        <v>599</v>
      </c>
      <c r="B171" t="s">
        <v>1728</v>
      </c>
      <c r="C171" t="s">
        <v>1257</v>
      </c>
      <c r="D171" t="s">
        <v>1268</v>
      </c>
      <c r="E171">
        <v>1</v>
      </c>
      <c r="F171">
        <v>21</v>
      </c>
      <c r="G171">
        <v>375</v>
      </c>
      <c r="H171">
        <v>395</v>
      </c>
      <c r="I171" t="s">
        <v>1729</v>
      </c>
      <c r="J171" t="s">
        <v>1730</v>
      </c>
      <c r="K171" t="s">
        <v>1460</v>
      </c>
      <c r="M171">
        <v>1</v>
      </c>
    </row>
    <row r="172" spans="1:13" x14ac:dyDescent="0.25">
      <c r="A172" t="s">
        <v>599</v>
      </c>
      <c r="B172" t="s">
        <v>1731</v>
      </c>
      <c r="C172" t="s">
        <v>1257</v>
      </c>
      <c r="D172" t="s">
        <v>1268</v>
      </c>
      <c r="E172">
        <v>1</v>
      </c>
      <c r="F172">
        <v>21</v>
      </c>
      <c r="G172">
        <v>419</v>
      </c>
      <c r="H172">
        <v>439</v>
      </c>
      <c r="I172" t="s">
        <v>1729</v>
      </c>
      <c r="J172" t="s">
        <v>1732</v>
      </c>
      <c r="K172" t="s">
        <v>1460</v>
      </c>
      <c r="M172">
        <v>1</v>
      </c>
    </row>
    <row r="173" spans="1:13" x14ac:dyDescent="0.25">
      <c r="A173" t="s">
        <v>613</v>
      </c>
      <c r="B173" t="s">
        <v>1733</v>
      </c>
      <c r="C173" t="s">
        <v>1257</v>
      </c>
      <c r="D173" t="s">
        <v>1268</v>
      </c>
      <c r="E173">
        <v>1</v>
      </c>
      <c r="F173">
        <v>21</v>
      </c>
      <c r="G173">
        <v>543</v>
      </c>
      <c r="H173">
        <v>563</v>
      </c>
      <c r="I173" t="s">
        <v>1734</v>
      </c>
      <c r="J173" t="s">
        <v>1735</v>
      </c>
      <c r="K173" t="s">
        <v>1255</v>
      </c>
      <c r="L173" t="s">
        <v>1736</v>
      </c>
      <c r="M173">
        <v>1</v>
      </c>
    </row>
    <row r="174" spans="1:13" x14ac:dyDescent="0.25">
      <c r="A174" t="s">
        <v>613</v>
      </c>
      <c r="B174" t="s">
        <v>1737</v>
      </c>
      <c r="C174" t="s">
        <v>1257</v>
      </c>
      <c r="D174" t="s">
        <v>1268</v>
      </c>
      <c r="E174">
        <v>1</v>
      </c>
      <c r="F174">
        <v>21</v>
      </c>
      <c r="G174">
        <v>336</v>
      </c>
      <c r="H174">
        <v>356</v>
      </c>
      <c r="I174" t="s">
        <v>1734</v>
      </c>
      <c r="J174" t="s">
        <v>1738</v>
      </c>
      <c r="K174" t="s">
        <v>1255</v>
      </c>
      <c r="L174" t="s">
        <v>1739</v>
      </c>
      <c r="M174">
        <v>1</v>
      </c>
    </row>
    <row r="175" spans="1:13" x14ac:dyDescent="0.25">
      <c r="A175" t="s">
        <v>631</v>
      </c>
      <c r="B175" t="s">
        <v>1740</v>
      </c>
      <c r="C175" t="s">
        <v>1257</v>
      </c>
      <c r="D175" t="s">
        <v>1268</v>
      </c>
      <c r="E175">
        <v>1</v>
      </c>
      <c r="F175">
        <v>21</v>
      </c>
      <c r="G175">
        <v>400</v>
      </c>
      <c r="H175">
        <v>420</v>
      </c>
      <c r="I175" t="s">
        <v>1434</v>
      </c>
      <c r="J175" t="s">
        <v>1741</v>
      </c>
      <c r="K175" t="s">
        <v>1460</v>
      </c>
      <c r="L175" t="s">
        <v>1742</v>
      </c>
      <c r="M175">
        <v>1</v>
      </c>
    </row>
    <row r="176" spans="1:13" x14ac:dyDescent="0.25">
      <c r="A176" t="s">
        <v>631</v>
      </c>
      <c r="B176" t="s">
        <v>1743</v>
      </c>
      <c r="C176" t="s">
        <v>1257</v>
      </c>
      <c r="D176" t="s">
        <v>1268</v>
      </c>
      <c r="E176">
        <v>1</v>
      </c>
      <c r="F176">
        <v>21</v>
      </c>
      <c r="G176">
        <v>983</v>
      </c>
      <c r="H176">
        <v>1003</v>
      </c>
      <c r="I176" t="s">
        <v>1434</v>
      </c>
      <c r="J176" t="s">
        <v>1741</v>
      </c>
      <c r="K176" t="s">
        <v>1460</v>
      </c>
      <c r="L176" t="s">
        <v>1744</v>
      </c>
      <c r="M176">
        <v>1</v>
      </c>
    </row>
    <row r="177" spans="1:13" x14ac:dyDescent="0.25">
      <c r="A177" t="s">
        <v>649</v>
      </c>
      <c r="B177" t="s">
        <v>1745</v>
      </c>
      <c r="C177" t="s">
        <v>1257</v>
      </c>
      <c r="D177" t="s">
        <v>1268</v>
      </c>
      <c r="E177">
        <v>1</v>
      </c>
      <c r="F177">
        <v>21</v>
      </c>
      <c r="G177">
        <v>369</v>
      </c>
      <c r="H177">
        <v>389</v>
      </c>
      <c r="I177" t="s">
        <v>1514</v>
      </c>
      <c r="J177" t="s">
        <v>1746</v>
      </c>
      <c r="K177" t="s">
        <v>1255</v>
      </c>
      <c r="L177" t="s">
        <v>1747</v>
      </c>
      <c r="M177">
        <v>1</v>
      </c>
    </row>
    <row r="178" spans="1:13" x14ac:dyDescent="0.25">
      <c r="A178" t="s">
        <v>649</v>
      </c>
      <c r="B178" t="s">
        <v>1748</v>
      </c>
      <c r="C178" t="s">
        <v>1257</v>
      </c>
      <c r="D178" t="s">
        <v>1268</v>
      </c>
      <c r="E178">
        <v>1</v>
      </c>
      <c r="F178">
        <v>21</v>
      </c>
      <c r="G178">
        <v>262</v>
      </c>
      <c r="H178">
        <v>282</v>
      </c>
      <c r="I178" t="s">
        <v>1514</v>
      </c>
      <c r="J178" t="s">
        <v>1746</v>
      </c>
      <c r="K178" t="s">
        <v>1255</v>
      </c>
      <c r="L178" t="s">
        <v>1749</v>
      </c>
      <c r="M178">
        <v>1</v>
      </c>
    </row>
    <row r="179" spans="1:13" x14ac:dyDescent="0.25">
      <c r="A179" t="s">
        <v>649</v>
      </c>
      <c r="B179" t="s">
        <v>1750</v>
      </c>
      <c r="C179" t="s">
        <v>1257</v>
      </c>
      <c r="D179" t="s">
        <v>1268</v>
      </c>
      <c r="E179">
        <v>1</v>
      </c>
      <c r="F179">
        <v>21</v>
      </c>
      <c r="G179">
        <v>1508</v>
      </c>
      <c r="H179">
        <v>1528</v>
      </c>
      <c r="I179" t="s">
        <v>1514</v>
      </c>
      <c r="J179" t="s">
        <v>1746</v>
      </c>
      <c r="K179" t="s">
        <v>1255</v>
      </c>
      <c r="L179" t="s">
        <v>1751</v>
      </c>
      <c r="M179">
        <v>1</v>
      </c>
    </row>
    <row r="180" spans="1:13" x14ac:dyDescent="0.25">
      <c r="A180" t="s">
        <v>660</v>
      </c>
      <c r="B180" t="s">
        <v>1752</v>
      </c>
      <c r="C180" t="s">
        <v>1257</v>
      </c>
      <c r="D180" t="s">
        <v>1268</v>
      </c>
      <c r="E180">
        <v>1</v>
      </c>
      <c r="F180">
        <v>21</v>
      </c>
      <c r="G180">
        <v>1</v>
      </c>
      <c r="H180">
        <v>21</v>
      </c>
      <c r="I180" t="s">
        <v>1753</v>
      </c>
      <c r="J180" t="s">
        <v>1754</v>
      </c>
      <c r="K180" t="s">
        <v>1255</v>
      </c>
      <c r="L180" t="s">
        <v>1755</v>
      </c>
      <c r="M180">
        <v>1</v>
      </c>
    </row>
    <row r="181" spans="1:13" x14ac:dyDescent="0.25">
      <c r="A181" t="s">
        <v>663</v>
      </c>
      <c r="B181" t="s">
        <v>1752</v>
      </c>
      <c r="C181" t="s">
        <v>1257</v>
      </c>
      <c r="D181" t="s">
        <v>1268</v>
      </c>
      <c r="E181">
        <v>1</v>
      </c>
      <c r="F181">
        <v>21</v>
      </c>
      <c r="G181">
        <v>1</v>
      </c>
      <c r="H181">
        <v>21</v>
      </c>
      <c r="I181" t="s">
        <v>1753</v>
      </c>
      <c r="J181" t="s">
        <v>1754</v>
      </c>
      <c r="K181" t="s">
        <v>1255</v>
      </c>
      <c r="L181" t="s">
        <v>1755</v>
      </c>
      <c r="M181">
        <v>1</v>
      </c>
    </row>
    <row r="182" spans="1:13" x14ac:dyDescent="0.25">
      <c r="A182" t="s">
        <v>668</v>
      </c>
      <c r="B182" t="s">
        <v>1756</v>
      </c>
      <c r="C182" t="s">
        <v>1257</v>
      </c>
      <c r="D182" t="s">
        <v>1268</v>
      </c>
      <c r="E182">
        <v>1</v>
      </c>
      <c r="F182">
        <v>21</v>
      </c>
      <c r="G182">
        <v>334</v>
      </c>
      <c r="H182">
        <v>354</v>
      </c>
      <c r="I182" t="s">
        <v>1757</v>
      </c>
      <c r="J182" t="s">
        <v>1758</v>
      </c>
      <c r="K182" t="s">
        <v>1255</v>
      </c>
      <c r="L182" t="s">
        <v>1759</v>
      </c>
      <c r="M182">
        <v>1</v>
      </c>
    </row>
    <row r="183" spans="1:13" x14ac:dyDescent="0.25">
      <c r="A183" t="s">
        <v>678</v>
      </c>
      <c r="B183" t="s">
        <v>1275</v>
      </c>
      <c r="C183" t="s">
        <v>1257</v>
      </c>
      <c r="D183" t="s">
        <v>1268</v>
      </c>
      <c r="E183">
        <v>1</v>
      </c>
      <c r="F183">
        <v>21</v>
      </c>
      <c r="G183">
        <v>16</v>
      </c>
      <c r="H183">
        <v>36</v>
      </c>
      <c r="I183" t="s">
        <v>1272</v>
      </c>
      <c r="J183" t="s">
        <v>1276</v>
      </c>
      <c r="K183" t="s">
        <v>1255</v>
      </c>
      <c r="L183" t="s">
        <v>1277</v>
      </c>
      <c r="M183">
        <v>1</v>
      </c>
    </row>
    <row r="184" spans="1:13" x14ac:dyDescent="0.25">
      <c r="A184" t="s">
        <v>678</v>
      </c>
      <c r="B184" t="s">
        <v>1278</v>
      </c>
      <c r="C184" t="s">
        <v>1257</v>
      </c>
      <c r="D184" t="s">
        <v>1268</v>
      </c>
      <c r="E184">
        <v>1</v>
      </c>
      <c r="F184">
        <v>21</v>
      </c>
      <c r="G184">
        <v>230</v>
      </c>
      <c r="H184">
        <v>250</v>
      </c>
      <c r="I184" t="s">
        <v>1272</v>
      </c>
      <c r="J184" t="s">
        <v>1276</v>
      </c>
      <c r="K184" t="s">
        <v>1255</v>
      </c>
      <c r="L184" t="s">
        <v>1279</v>
      </c>
      <c r="M184">
        <v>1</v>
      </c>
    </row>
    <row r="185" spans="1:13" x14ac:dyDescent="0.25">
      <c r="A185" t="s">
        <v>682</v>
      </c>
      <c r="B185" t="s">
        <v>1760</v>
      </c>
      <c r="C185" t="s">
        <v>1257</v>
      </c>
      <c r="D185" t="s">
        <v>1268</v>
      </c>
      <c r="E185">
        <v>1</v>
      </c>
      <c r="F185">
        <v>21</v>
      </c>
      <c r="G185">
        <v>57</v>
      </c>
      <c r="H185">
        <v>77</v>
      </c>
      <c r="I185" t="s">
        <v>1761</v>
      </c>
      <c r="J185" t="s">
        <v>1762</v>
      </c>
      <c r="K185" t="s">
        <v>1460</v>
      </c>
      <c r="L185" t="s">
        <v>1763</v>
      </c>
      <c r="M185">
        <v>1</v>
      </c>
    </row>
    <row r="186" spans="1:13" x14ac:dyDescent="0.25">
      <c r="A186" t="s">
        <v>685</v>
      </c>
      <c r="B186" t="s">
        <v>1764</v>
      </c>
      <c r="C186" t="s">
        <v>1257</v>
      </c>
      <c r="D186" t="s">
        <v>1268</v>
      </c>
      <c r="E186">
        <v>1</v>
      </c>
      <c r="F186">
        <v>22</v>
      </c>
      <c r="G186">
        <v>749</v>
      </c>
      <c r="H186">
        <v>770</v>
      </c>
      <c r="I186" t="s">
        <v>1765</v>
      </c>
      <c r="J186" t="s">
        <v>1766</v>
      </c>
      <c r="K186" t="s">
        <v>1255</v>
      </c>
      <c r="M186">
        <v>1</v>
      </c>
    </row>
    <row r="187" spans="1:13" x14ac:dyDescent="0.25">
      <c r="A187" t="s">
        <v>694</v>
      </c>
      <c r="B187" t="s">
        <v>1767</v>
      </c>
      <c r="C187" t="s">
        <v>1257</v>
      </c>
      <c r="D187" t="s">
        <v>1268</v>
      </c>
      <c r="E187">
        <v>1</v>
      </c>
      <c r="F187">
        <v>21</v>
      </c>
      <c r="G187">
        <v>88</v>
      </c>
      <c r="H187">
        <v>108</v>
      </c>
      <c r="I187" t="s">
        <v>1768</v>
      </c>
      <c r="J187" t="s">
        <v>1769</v>
      </c>
      <c r="K187" t="s">
        <v>1255</v>
      </c>
      <c r="L187" t="s">
        <v>1770</v>
      </c>
      <c r="M187">
        <v>1</v>
      </c>
    </row>
    <row r="188" spans="1:13" x14ac:dyDescent="0.25">
      <c r="A188" t="s">
        <v>694</v>
      </c>
      <c r="B188" t="s">
        <v>1771</v>
      </c>
      <c r="C188" t="s">
        <v>1257</v>
      </c>
      <c r="D188" t="s">
        <v>1268</v>
      </c>
      <c r="E188">
        <v>1</v>
      </c>
      <c r="F188">
        <v>21</v>
      </c>
      <c r="G188">
        <v>910</v>
      </c>
      <c r="H188">
        <v>930</v>
      </c>
      <c r="I188" t="s">
        <v>1768</v>
      </c>
      <c r="J188" t="s">
        <v>1772</v>
      </c>
      <c r="K188" t="s">
        <v>1255</v>
      </c>
      <c r="L188" t="s">
        <v>1773</v>
      </c>
      <c r="M188">
        <v>1</v>
      </c>
    </row>
    <row r="189" spans="1:13" x14ac:dyDescent="0.25">
      <c r="A189" t="s">
        <v>699</v>
      </c>
      <c r="B189" t="s">
        <v>1774</v>
      </c>
      <c r="C189" t="s">
        <v>1257</v>
      </c>
      <c r="D189" t="s">
        <v>1268</v>
      </c>
      <c r="E189">
        <v>1</v>
      </c>
      <c r="F189">
        <v>21</v>
      </c>
      <c r="G189">
        <v>266</v>
      </c>
      <c r="H189">
        <v>286</v>
      </c>
      <c r="I189" t="s">
        <v>1519</v>
      </c>
      <c r="J189" t="s">
        <v>1775</v>
      </c>
      <c r="K189" t="s">
        <v>1255</v>
      </c>
      <c r="L189" t="s">
        <v>1776</v>
      </c>
      <c r="M189">
        <v>1</v>
      </c>
    </row>
    <row r="190" spans="1:13" x14ac:dyDescent="0.25">
      <c r="A190" t="s">
        <v>699</v>
      </c>
      <c r="B190" t="s">
        <v>1777</v>
      </c>
      <c r="C190" t="s">
        <v>1257</v>
      </c>
      <c r="D190" t="s">
        <v>1268</v>
      </c>
      <c r="E190">
        <v>1</v>
      </c>
      <c r="F190">
        <v>21</v>
      </c>
      <c r="G190">
        <v>213</v>
      </c>
      <c r="H190">
        <v>233</v>
      </c>
      <c r="I190" t="s">
        <v>1519</v>
      </c>
      <c r="J190" t="s">
        <v>1775</v>
      </c>
      <c r="K190" t="s">
        <v>1255</v>
      </c>
      <c r="L190" t="s">
        <v>1778</v>
      </c>
      <c r="M190">
        <v>1</v>
      </c>
    </row>
    <row r="191" spans="1:13" x14ac:dyDescent="0.25">
      <c r="A191" t="s">
        <v>699</v>
      </c>
      <c r="B191" t="s">
        <v>1779</v>
      </c>
      <c r="C191" t="s">
        <v>1257</v>
      </c>
      <c r="D191" t="s">
        <v>1268</v>
      </c>
      <c r="E191">
        <v>1</v>
      </c>
      <c r="F191">
        <v>21</v>
      </c>
      <c r="G191">
        <v>504</v>
      </c>
      <c r="H191">
        <v>524</v>
      </c>
      <c r="I191" t="s">
        <v>1519</v>
      </c>
      <c r="J191" t="s">
        <v>1780</v>
      </c>
      <c r="K191" t="s">
        <v>1255</v>
      </c>
      <c r="L191" t="s">
        <v>1781</v>
      </c>
      <c r="M191">
        <v>1</v>
      </c>
    </row>
    <row r="192" spans="1:13" x14ac:dyDescent="0.25">
      <c r="A192" t="s">
        <v>701</v>
      </c>
      <c r="B192" t="s">
        <v>1782</v>
      </c>
      <c r="C192" t="s">
        <v>1257</v>
      </c>
      <c r="D192" t="s">
        <v>1268</v>
      </c>
      <c r="E192">
        <v>1</v>
      </c>
      <c r="F192">
        <v>21</v>
      </c>
      <c r="G192">
        <v>35</v>
      </c>
      <c r="H192">
        <v>55</v>
      </c>
      <c r="I192" t="s">
        <v>1783</v>
      </c>
      <c r="J192" t="s">
        <v>1784</v>
      </c>
      <c r="K192" t="s">
        <v>1255</v>
      </c>
      <c r="L192" t="s">
        <v>1785</v>
      </c>
      <c r="M192">
        <v>1</v>
      </c>
    </row>
    <row r="193" spans="1:13" x14ac:dyDescent="0.25">
      <c r="A193" t="s">
        <v>709</v>
      </c>
      <c r="B193" t="s">
        <v>1786</v>
      </c>
      <c r="C193" t="s">
        <v>1257</v>
      </c>
      <c r="D193" t="s">
        <v>1268</v>
      </c>
      <c r="E193">
        <v>1</v>
      </c>
      <c r="F193">
        <v>21</v>
      </c>
      <c r="G193">
        <v>678</v>
      </c>
      <c r="H193">
        <v>698</v>
      </c>
      <c r="I193" t="s">
        <v>1787</v>
      </c>
      <c r="J193" t="s">
        <v>1788</v>
      </c>
      <c r="K193" t="s">
        <v>1255</v>
      </c>
      <c r="L193" t="s">
        <v>1789</v>
      </c>
      <c r="M193">
        <v>1</v>
      </c>
    </row>
    <row r="194" spans="1:13" x14ac:dyDescent="0.25">
      <c r="A194" t="s">
        <v>713</v>
      </c>
      <c r="B194" t="s">
        <v>1790</v>
      </c>
      <c r="C194" t="s">
        <v>1257</v>
      </c>
      <c r="D194" t="s">
        <v>1268</v>
      </c>
      <c r="E194">
        <v>1</v>
      </c>
      <c r="F194">
        <v>21</v>
      </c>
      <c r="G194">
        <v>343</v>
      </c>
      <c r="H194">
        <v>363</v>
      </c>
      <c r="I194" t="s">
        <v>1522</v>
      </c>
      <c r="J194" t="s">
        <v>1791</v>
      </c>
      <c r="K194" t="s">
        <v>1255</v>
      </c>
      <c r="L194" t="s">
        <v>1792</v>
      </c>
      <c r="M194">
        <v>1</v>
      </c>
    </row>
    <row r="195" spans="1:13" x14ac:dyDescent="0.25">
      <c r="A195" t="s">
        <v>713</v>
      </c>
      <c r="B195" t="s">
        <v>1793</v>
      </c>
      <c r="C195" t="s">
        <v>1257</v>
      </c>
      <c r="D195" t="s">
        <v>1268</v>
      </c>
      <c r="E195">
        <v>1</v>
      </c>
      <c r="F195">
        <v>21</v>
      </c>
      <c r="G195">
        <v>102</v>
      </c>
      <c r="H195">
        <v>122</v>
      </c>
      <c r="I195" t="s">
        <v>1522</v>
      </c>
      <c r="J195" t="s">
        <v>1791</v>
      </c>
      <c r="K195" t="s">
        <v>1255</v>
      </c>
      <c r="L195" t="s">
        <v>1794</v>
      </c>
      <c r="M195">
        <v>1</v>
      </c>
    </row>
    <row r="196" spans="1:13" x14ac:dyDescent="0.25">
      <c r="A196" t="s">
        <v>713</v>
      </c>
      <c r="B196" t="s">
        <v>1795</v>
      </c>
      <c r="C196" t="s">
        <v>1257</v>
      </c>
      <c r="D196" t="s">
        <v>1268</v>
      </c>
      <c r="E196">
        <v>1</v>
      </c>
      <c r="F196">
        <v>21</v>
      </c>
      <c r="G196">
        <v>191</v>
      </c>
      <c r="H196">
        <v>211</v>
      </c>
      <c r="I196" t="s">
        <v>1522</v>
      </c>
      <c r="J196" t="s">
        <v>1791</v>
      </c>
      <c r="K196" t="s">
        <v>1255</v>
      </c>
      <c r="L196" t="s">
        <v>1794</v>
      </c>
      <c r="M196">
        <v>1</v>
      </c>
    </row>
    <row r="197" spans="1:13" x14ac:dyDescent="0.25">
      <c r="A197" t="s">
        <v>713</v>
      </c>
      <c r="B197" t="s">
        <v>1796</v>
      </c>
      <c r="C197" t="s">
        <v>1257</v>
      </c>
      <c r="D197" t="s">
        <v>1268</v>
      </c>
      <c r="E197">
        <v>1</v>
      </c>
      <c r="F197">
        <v>21</v>
      </c>
      <c r="G197">
        <v>517</v>
      </c>
      <c r="H197">
        <v>537</v>
      </c>
      <c r="I197" t="s">
        <v>1522</v>
      </c>
      <c r="J197" t="s">
        <v>1791</v>
      </c>
      <c r="K197" t="s">
        <v>1255</v>
      </c>
      <c r="L197" t="s">
        <v>1797</v>
      </c>
      <c r="M197">
        <v>1</v>
      </c>
    </row>
    <row r="198" spans="1:13" x14ac:dyDescent="0.25">
      <c r="A198" t="s">
        <v>713</v>
      </c>
      <c r="B198" t="s">
        <v>1798</v>
      </c>
      <c r="C198" t="s">
        <v>1257</v>
      </c>
      <c r="D198" t="s">
        <v>1268</v>
      </c>
      <c r="E198">
        <v>1</v>
      </c>
      <c r="F198">
        <v>21</v>
      </c>
      <c r="G198">
        <v>622</v>
      </c>
      <c r="H198">
        <v>642</v>
      </c>
      <c r="I198" t="s">
        <v>1522</v>
      </c>
      <c r="J198" t="s">
        <v>1791</v>
      </c>
      <c r="K198" t="s">
        <v>1255</v>
      </c>
      <c r="L198" t="s">
        <v>1799</v>
      </c>
      <c r="M198">
        <v>1</v>
      </c>
    </row>
    <row r="199" spans="1:13" x14ac:dyDescent="0.25">
      <c r="A199" t="s">
        <v>713</v>
      </c>
      <c r="B199" t="s">
        <v>1800</v>
      </c>
      <c r="C199" t="s">
        <v>1257</v>
      </c>
      <c r="D199" t="s">
        <v>1268</v>
      </c>
      <c r="E199">
        <v>1</v>
      </c>
      <c r="F199">
        <v>21</v>
      </c>
      <c r="G199">
        <v>612</v>
      </c>
      <c r="H199">
        <v>632</v>
      </c>
      <c r="I199" t="s">
        <v>1522</v>
      </c>
      <c r="J199" t="s">
        <v>1791</v>
      </c>
      <c r="K199" t="s">
        <v>1255</v>
      </c>
      <c r="L199" t="s">
        <v>1801</v>
      </c>
      <c r="M199">
        <v>1</v>
      </c>
    </row>
    <row r="200" spans="1:13" x14ac:dyDescent="0.25">
      <c r="A200" t="s">
        <v>713</v>
      </c>
      <c r="B200" t="s">
        <v>1802</v>
      </c>
      <c r="C200" t="s">
        <v>1257</v>
      </c>
      <c r="D200" t="s">
        <v>1268</v>
      </c>
      <c r="E200">
        <v>1</v>
      </c>
      <c r="F200">
        <v>21</v>
      </c>
      <c r="G200">
        <v>64</v>
      </c>
      <c r="H200">
        <v>84</v>
      </c>
      <c r="I200" t="s">
        <v>1522</v>
      </c>
      <c r="J200" t="s">
        <v>1791</v>
      </c>
      <c r="K200" t="s">
        <v>1255</v>
      </c>
      <c r="L200" t="s">
        <v>1803</v>
      </c>
      <c r="M200">
        <v>1</v>
      </c>
    </row>
    <row r="201" spans="1:13" x14ac:dyDescent="0.25">
      <c r="A201" t="s">
        <v>713</v>
      </c>
      <c r="B201" t="s">
        <v>1804</v>
      </c>
      <c r="C201" t="s">
        <v>1257</v>
      </c>
      <c r="D201" t="s">
        <v>1268</v>
      </c>
      <c r="E201">
        <v>1</v>
      </c>
      <c r="F201">
        <v>21</v>
      </c>
      <c r="G201">
        <v>1096</v>
      </c>
      <c r="H201">
        <v>1116</v>
      </c>
      <c r="I201" t="s">
        <v>1522</v>
      </c>
      <c r="J201" t="s">
        <v>1791</v>
      </c>
      <c r="K201" t="s">
        <v>1255</v>
      </c>
      <c r="M201">
        <v>1</v>
      </c>
    </row>
    <row r="202" spans="1:13" x14ac:dyDescent="0.25">
      <c r="A202" t="s">
        <v>713</v>
      </c>
      <c r="B202" t="s">
        <v>1805</v>
      </c>
      <c r="C202" t="s">
        <v>1257</v>
      </c>
      <c r="D202" t="s">
        <v>1268</v>
      </c>
      <c r="E202">
        <v>1</v>
      </c>
      <c r="F202">
        <v>21</v>
      </c>
      <c r="G202">
        <v>639</v>
      </c>
      <c r="H202">
        <v>659</v>
      </c>
      <c r="I202" t="s">
        <v>1522</v>
      </c>
      <c r="J202" t="s">
        <v>1791</v>
      </c>
      <c r="K202" t="s">
        <v>1255</v>
      </c>
      <c r="L202" t="s">
        <v>1794</v>
      </c>
      <c r="M202">
        <v>1</v>
      </c>
    </row>
    <row r="203" spans="1:13" x14ac:dyDescent="0.25">
      <c r="A203" t="s">
        <v>713</v>
      </c>
      <c r="B203" t="s">
        <v>1806</v>
      </c>
      <c r="C203" t="s">
        <v>1257</v>
      </c>
      <c r="D203" t="s">
        <v>1268</v>
      </c>
      <c r="E203">
        <v>1</v>
      </c>
      <c r="F203">
        <v>21</v>
      </c>
      <c r="G203">
        <v>320</v>
      </c>
      <c r="H203">
        <v>340</v>
      </c>
      <c r="I203" t="s">
        <v>1522</v>
      </c>
      <c r="J203" t="s">
        <v>1791</v>
      </c>
      <c r="K203" t="s">
        <v>1255</v>
      </c>
      <c r="L203" t="s">
        <v>1807</v>
      </c>
      <c r="M203">
        <v>1</v>
      </c>
    </row>
    <row r="204" spans="1:13" x14ac:dyDescent="0.25">
      <c r="A204" t="s">
        <v>713</v>
      </c>
      <c r="B204" t="s">
        <v>1808</v>
      </c>
      <c r="C204" t="s">
        <v>1257</v>
      </c>
      <c r="D204" t="s">
        <v>1268</v>
      </c>
      <c r="E204">
        <v>1</v>
      </c>
      <c r="F204">
        <v>21</v>
      </c>
      <c r="G204">
        <v>339</v>
      </c>
      <c r="H204">
        <v>359</v>
      </c>
      <c r="I204" t="s">
        <v>1522</v>
      </c>
      <c r="J204" t="s">
        <v>1791</v>
      </c>
      <c r="K204" t="s">
        <v>1255</v>
      </c>
      <c r="L204" t="s">
        <v>1809</v>
      </c>
      <c r="M204">
        <v>1</v>
      </c>
    </row>
    <row r="205" spans="1:13" x14ac:dyDescent="0.25">
      <c r="A205" t="s">
        <v>713</v>
      </c>
      <c r="B205" t="s">
        <v>1810</v>
      </c>
      <c r="C205" t="s">
        <v>1257</v>
      </c>
      <c r="D205" t="s">
        <v>1268</v>
      </c>
      <c r="E205">
        <v>1</v>
      </c>
      <c r="F205">
        <v>21</v>
      </c>
      <c r="G205">
        <v>277</v>
      </c>
      <c r="H205">
        <v>297</v>
      </c>
      <c r="I205" t="s">
        <v>1522</v>
      </c>
      <c r="J205" t="s">
        <v>1791</v>
      </c>
      <c r="K205" t="s">
        <v>1255</v>
      </c>
      <c r="L205" t="s">
        <v>1811</v>
      </c>
      <c r="M205">
        <v>1</v>
      </c>
    </row>
    <row r="206" spans="1:13" x14ac:dyDescent="0.25">
      <c r="A206" t="s">
        <v>715</v>
      </c>
      <c r="B206" t="s">
        <v>1812</v>
      </c>
      <c r="C206" t="s">
        <v>1257</v>
      </c>
      <c r="D206" t="s">
        <v>1268</v>
      </c>
      <c r="E206">
        <v>1</v>
      </c>
      <c r="F206">
        <v>22</v>
      </c>
      <c r="G206">
        <v>359</v>
      </c>
      <c r="H206">
        <v>380</v>
      </c>
      <c r="I206" t="s">
        <v>1813</v>
      </c>
      <c r="J206" t="s">
        <v>1814</v>
      </c>
      <c r="K206" t="s">
        <v>1255</v>
      </c>
      <c r="L206" t="s">
        <v>1815</v>
      </c>
      <c r="M206">
        <v>1</v>
      </c>
    </row>
    <row r="207" spans="1:13" x14ac:dyDescent="0.25">
      <c r="A207" t="s">
        <v>721</v>
      </c>
      <c r="B207" t="s">
        <v>1284</v>
      </c>
      <c r="C207" t="s">
        <v>1257</v>
      </c>
      <c r="D207" t="s">
        <v>1268</v>
      </c>
      <c r="E207">
        <v>1</v>
      </c>
      <c r="F207">
        <v>21</v>
      </c>
      <c r="G207">
        <v>323</v>
      </c>
      <c r="H207">
        <v>343</v>
      </c>
      <c r="I207" t="s">
        <v>1285</v>
      </c>
      <c r="J207" t="s">
        <v>1286</v>
      </c>
      <c r="K207" t="s">
        <v>1255</v>
      </c>
      <c r="L207" t="s">
        <v>1287</v>
      </c>
      <c r="M207">
        <v>1</v>
      </c>
    </row>
    <row r="208" spans="1:13" x14ac:dyDescent="0.25">
      <c r="A208" t="s">
        <v>726</v>
      </c>
      <c r="B208" t="s">
        <v>1816</v>
      </c>
      <c r="C208" t="s">
        <v>1257</v>
      </c>
      <c r="D208" t="s">
        <v>1268</v>
      </c>
      <c r="E208">
        <v>1</v>
      </c>
      <c r="F208">
        <v>21</v>
      </c>
      <c r="G208">
        <v>375</v>
      </c>
      <c r="H208">
        <v>395</v>
      </c>
      <c r="I208" t="s">
        <v>1817</v>
      </c>
      <c r="J208" t="s">
        <v>1818</v>
      </c>
      <c r="K208" t="s">
        <v>1255</v>
      </c>
      <c r="M208">
        <v>1</v>
      </c>
    </row>
    <row r="209" spans="1:13" x14ac:dyDescent="0.25">
      <c r="A209" t="s">
        <v>731</v>
      </c>
      <c r="B209" t="s">
        <v>1819</v>
      </c>
      <c r="C209" t="s">
        <v>1257</v>
      </c>
      <c r="D209" t="s">
        <v>1268</v>
      </c>
      <c r="E209">
        <v>1</v>
      </c>
      <c r="F209">
        <v>21</v>
      </c>
      <c r="G209">
        <v>82</v>
      </c>
      <c r="H209">
        <v>102</v>
      </c>
      <c r="I209" t="s">
        <v>1381</v>
      </c>
      <c r="J209" t="s">
        <v>1820</v>
      </c>
      <c r="K209" t="s">
        <v>1255</v>
      </c>
      <c r="M209">
        <v>1</v>
      </c>
    </row>
    <row r="210" spans="1:13" x14ac:dyDescent="0.25">
      <c r="A210" t="s">
        <v>731</v>
      </c>
      <c r="B210" t="s">
        <v>1821</v>
      </c>
      <c r="C210" t="s">
        <v>1257</v>
      </c>
      <c r="D210" t="s">
        <v>1268</v>
      </c>
      <c r="E210">
        <v>1</v>
      </c>
      <c r="F210">
        <v>21</v>
      </c>
      <c r="G210">
        <v>51</v>
      </c>
      <c r="H210">
        <v>71</v>
      </c>
      <c r="I210" t="s">
        <v>1381</v>
      </c>
      <c r="J210" t="s">
        <v>1822</v>
      </c>
      <c r="K210" t="s">
        <v>1255</v>
      </c>
      <c r="M210">
        <v>1</v>
      </c>
    </row>
    <row r="211" spans="1:13" x14ac:dyDescent="0.25">
      <c r="A211" t="s">
        <v>731</v>
      </c>
      <c r="B211" t="s">
        <v>1823</v>
      </c>
      <c r="C211" t="s">
        <v>1257</v>
      </c>
      <c r="D211" t="s">
        <v>1268</v>
      </c>
      <c r="E211">
        <v>1</v>
      </c>
      <c r="F211">
        <v>21</v>
      </c>
      <c r="G211">
        <v>448</v>
      </c>
      <c r="H211">
        <v>468</v>
      </c>
      <c r="I211" t="s">
        <v>1381</v>
      </c>
      <c r="J211" t="s">
        <v>1824</v>
      </c>
      <c r="K211" t="s">
        <v>1255</v>
      </c>
      <c r="L211" t="s">
        <v>1825</v>
      </c>
      <c r="M211">
        <v>1</v>
      </c>
    </row>
    <row r="212" spans="1:13" x14ac:dyDescent="0.25">
      <c r="A212" t="s">
        <v>731</v>
      </c>
      <c r="B212" t="s">
        <v>1826</v>
      </c>
      <c r="C212" t="s">
        <v>1257</v>
      </c>
      <c r="D212" t="s">
        <v>1268</v>
      </c>
      <c r="E212">
        <v>1</v>
      </c>
      <c r="F212">
        <v>21</v>
      </c>
      <c r="G212">
        <v>204</v>
      </c>
      <c r="H212">
        <v>224</v>
      </c>
      <c r="I212" t="s">
        <v>1381</v>
      </c>
      <c r="J212" t="s">
        <v>1827</v>
      </c>
      <c r="K212" t="s">
        <v>1255</v>
      </c>
      <c r="M212">
        <v>1</v>
      </c>
    </row>
    <row r="213" spans="1:13" x14ac:dyDescent="0.25">
      <c r="A213" t="s">
        <v>731</v>
      </c>
      <c r="B213" t="s">
        <v>1828</v>
      </c>
      <c r="C213" t="s">
        <v>1257</v>
      </c>
      <c r="D213" t="s">
        <v>1268</v>
      </c>
      <c r="E213">
        <v>1</v>
      </c>
      <c r="F213">
        <v>21</v>
      </c>
      <c r="G213">
        <v>491</v>
      </c>
      <c r="H213">
        <v>511</v>
      </c>
      <c r="I213" t="s">
        <v>1381</v>
      </c>
      <c r="J213" t="s">
        <v>1829</v>
      </c>
      <c r="K213" t="s">
        <v>1255</v>
      </c>
      <c r="L213" t="s">
        <v>1830</v>
      </c>
      <c r="M213">
        <v>1</v>
      </c>
    </row>
    <row r="214" spans="1:13" x14ac:dyDescent="0.25">
      <c r="A214" t="s">
        <v>213</v>
      </c>
      <c r="B214" t="s">
        <v>1461</v>
      </c>
      <c r="C214" t="s">
        <v>1281</v>
      </c>
      <c r="D214" t="s">
        <v>1268</v>
      </c>
      <c r="E214">
        <v>1</v>
      </c>
      <c r="F214">
        <v>21</v>
      </c>
      <c r="G214">
        <v>36</v>
      </c>
      <c r="H214">
        <v>56</v>
      </c>
      <c r="I214" t="s">
        <v>1533</v>
      </c>
      <c r="J214" t="s">
        <v>1462</v>
      </c>
      <c r="K214" t="s">
        <v>1255</v>
      </c>
      <c r="L214" t="s">
        <v>1463</v>
      </c>
      <c r="M214">
        <v>1</v>
      </c>
    </row>
    <row r="215" spans="1:13" x14ac:dyDescent="0.25">
      <c r="A215" t="s">
        <v>225</v>
      </c>
      <c r="B215" t="s">
        <v>1831</v>
      </c>
      <c r="C215" t="s">
        <v>1281</v>
      </c>
      <c r="D215" t="s">
        <v>1268</v>
      </c>
      <c r="E215">
        <v>1</v>
      </c>
      <c r="F215">
        <v>21</v>
      </c>
      <c r="G215">
        <v>405</v>
      </c>
      <c r="H215">
        <v>425</v>
      </c>
      <c r="I215" t="s">
        <v>1392</v>
      </c>
      <c r="J215" t="s">
        <v>1832</v>
      </c>
      <c r="K215" t="s">
        <v>1255</v>
      </c>
      <c r="L215" t="s">
        <v>1833</v>
      </c>
      <c r="M215">
        <v>1</v>
      </c>
    </row>
    <row r="216" spans="1:13" x14ac:dyDescent="0.25">
      <c r="A216" t="s">
        <v>225</v>
      </c>
      <c r="B216" t="s">
        <v>1834</v>
      </c>
      <c r="C216" t="s">
        <v>1281</v>
      </c>
      <c r="D216" t="s">
        <v>1268</v>
      </c>
      <c r="E216">
        <v>1</v>
      </c>
      <c r="F216">
        <v>21</v>
      </c>
      <c r="G216">
        <v>192</v>
      </c>
      <c r="H216">
        <v>212</v>
      </c>
      <c r="I216" t="s">
        <v>1392</v>
      </c>
      <c r="J216" t="s">
        <v>1835</v>
      </c>
      <c r="K216" t="s">
        <v>1255</v>
      </c>
      <c r="M216">
        <v>1</v>
      </c>
    </row>
    <row r="217" spans="1:13" x14ac:dyDescent="0.25">
      <c r="A217" t="s">
        <v>285</v>
      </c>
      <c r="B217" t="s">
        <v>1836</v>
      </c>
      <c r="C217" t="s">
        <v>1281</v>
      </c>
      <c r="D217" t="s">
        <v>1268</v>
      </c>
      <c r="E217">
        <v>1</v>
      </c>
      <c r="F217">
        <v>21</v>
      </c>
      <c r="G217">
        <v>103</v>
      </c>
      <c r="H217">
        <v>123</v>
      </c>
      <c r="I217" t="s">
        <v>1837</v>
      </c>
      <c r="J217" t="s">
        <v>1838</v>
      </c>
      <c r="K217" t="s">
        <v>1255</v>
      </c>
      <c r="M217">
        <v>1</v>
      </c>
    </row>
    <row r="218" spans="1:13" x14ac:dyDescent="0.25">
      <c r="A218" t="s">
        <v>348</v>
      </c>
      <c r="B218" t="s">
        <v>1839</v>
      </c>
      <c r="C218" t="s">
        <v>1281</v>
      </c>
      <c r="D218" t="s">
        <v>1268</v>
      </c>
      <c r="E218">
        <v>1</v>
      </c>
      <c r="F218">
        <v>21</v>
      </c>
      <c r="G218">
        <v>462</v>
      </c>
      <c r="H218">
        <v>482</v>
      </c>
      <c r="I218" t="s">
        <v>1840</v>
      </c>
      <c r="J218" t="s">
        <v>1841</v>
      </c>
      <c r="K218" t="s">
        <v>1255</v>
      </c>
      <c r="L218" t="s">
        <v>1842</v>
      </c>
      <c r="M218">
        <v>1</v>
      </c>
    </row>
    <row r="219" spans="1:13" x14ac:dyDescent="0.25">
      <c r="A219" t="s">
        <v>348</v>
      </c>
      <c r="B219" t="s">
        <v>1843</v>
      </c>
      <c r="C219" t="s">
        <v>1281</v>
      </c>
      <c r="D219" t="s">
        <v>1268</v>
      </c>
      <c r="E219">
        <v>1</v>
      </c>
      <c r="F219">
        <v>21</v>
      </c>
      <c r="G219">
        <v>771</v>
      </c>
      <c r="H219">
        <v>791</v>
      </c>
      <c r="I219" t="s">
        <v>1840</v>
      </c>
      <c r="J219" t="s">
        <v>1844</v>
      </c>
      <c r="K219" t="s">
        <v>1255</v>
      </c>
      <c r="L219" t="s">
        <v>1845</v>
      </c>
      <c r="M219">
        <v>1</v>
      </c>
    </row>
    <row r="220" spans="1:13" x14ac:dyDescent="0.25">
      <c r="A220" t="s">
        <v>371</v>
      </c>
      <c r="B220" t="s">
        <v>1812</v>
      </c>
      <c r="C220" t="s">
        <v>1281</v>
      </c>
      <c r="D220" t="s">
        <v>1268</v>
      </c>
      <c r="E220">
        <v>1</v>
      </c>
      <c r="F220">
        <v>22</v>
      </c>
      <c r="G220">
        <v>556</v>
      </c>
      <c r="H220">
        <v>578</v>
      </c>
      <c r="I220" t="s">
        <v>1846</v>
      </c>
      <c r="J220" t="s">
        <v>1847</v>
      </c>
      <c r="K220" t="s">
        <v>1255</v>
      </c>
      <c r="L220" t="s">
        <v>1815</v>
      </c>
      <c r="M220">
        <v>1</v>
      </c>
    </row>
    <row r="221" spans="1:13" x14ac:dyDescent="0.25">
      <c r="A221" t="s">
        <v>389</v>
      </c>
      <c r="B221" t="s">
        <v>1848</v>
      </c>
      <c r="C221" t="s">
        <v>1281</v>
      </c>
      <c r="D221" t="s">
        <v>1268</v>
      </c>
      <c r="E221">
        <v>1</v>
      </c>
      <c r="F221">
        <v>21</v>
      </c>
      <c r="G221">
        <v>254</v>
      </c>
      <c r="H221">
        <v>274</v>
      </c>
      <c r="I221" t="s">
        <v>1544</v>
      </c>
      <c r="J221" t="s">
        <v>1849</v>
      </c>
      <c r="K221" t="s">
        <v>1255</v>
      </c>
      <c r="M221">
        <v>1</v>
      </c>
    </row>
    <row r="222" spans="1:13" x14ac:dyDescent="0.25">
      <c r="A222" t="s">
        <v>389</v>
      </c>
      <c r="B222" t="s">
        <v>1850</v>
      </c>
      <c r="C222" t="s">
        <v>1281</v>
      </c>
      <c r="D222" t="s">
        <v>1268</v>
      </c>
      <c r="E222">
        <v>1</v>
      </c>
      <c r="F222">
        <v>21</v>
      </c>
      <c r="G222">
        <v>46</v>
      </c>
      <c r="H222">
        <v>66</v>
      </c>
      <c r="I222" t="s">
        <v>1544</v>
      </c>
      <c r="J222" t="s">
        <v>1849</v>
      </c>
      <c r="K222" t="s">
        <v>1255</v>
      </c>
      <c r="L222" t="s">
        <v>1851</v>
      </c>
      <c r="M222">
        <v>1</v>
      </c>
    </row>
    <row r="223" spans="1:13" x14ac:dyDescent="0.25">
      <c r="A223" t="s">
        <v>389</v>
      </c>
      <c r="B223" t="s">
        <v>1852</v>
      </c>
      <c r="C223" t="s">
        <v>1281</v>
      </c>
      <c r="D223" t="s">
        <v>1268</v>
      </c>
      <c r="E223">
        <v>1</v>
      </c>
      <c r="F223">
        <v>21</v>
      </c>
      <c r="G223">
        <v>634</v>
      </c>
      <c r="H223">
        <v>654</v>
      </c>
      <c r="I223" t="s">
        <v>1544</v>
      </c>
      <c r="J223" t="s">
        <v>1849</v>
      </c>
      <c r="K223" t="s">
        <v>1255</v>
      </c>
      <c r="L223" t="s">
        <v>1853</v>
      </c>
      <c r="M223">
        <v>1</v>
      </c>
    </row>
    <row r="224" spans="1:13" x14ac:dyDescent="0.25">
      <c r="A224" t="s">
        <v>389</v>
      </c>
      <c r="B224" t="s">
        <v>1854</v>
      </c>
      <c r="C224" t="s">
        <v>1281</v>
      </c>
      <c r="D224" t="s">
        <v>1268</v>
      </c>
      <c r="E224">
        <v>1</v>
      </c>
      <c r="F224">
        <v>21</v>
      </c>
      <c r="G224">
        <v>90</v>
      </c>
      <c r="H224">
        <v>110</v>
      </c>
      <c r="I224" t="s">
        <v>1544</v>
      </c>
      <c r="J224" t="s">
        <v>1849</v>
      </c>
      <c r="K224" t="s">
        <v>1255</v>
      </c>
      <c r="L224" t="s">
        <v>1855</v>
      </c>
      <c r="M224">
        <v>1</v>
      </c>
    </row>
    <row r="225" spans="1:13" x14ac:dyDescent="0.25">
      <c r="A225" t="s">
        <v>389</v>
      </c>
      <c r="B225" t="s">
        <v>1856</v>
      </c>
      <c r="C225" t="s">
        <v>1281</v>
      </c>
      <c r="D225" t="s">
        <v>1268</v>
      </c>
      <c r="E225">
        <v>1</v>
      </c>
      <c r="F225">
        <v>21</v>
      </c>
      <c r="G225">
        <v>26</v>
      </c>
      <c r="H225">
        <v>46</v>
      </c>
      <c r="I225" t="s">
        <v>1544</v>
      </c>
      <c r="J225" t="s">
        <v>1857</v>
      </c>
      <c r="K225" t="s">
        <v>1255</v>
      </c>
      <c r="M225">
        <v>1</v>
      </c>
    </row>
    <row r="226" spans="1:13" x14ac:dyDescent="0.25">
      <c r="A226" t="s">
        <v>413</v>
      </c>
      <c r="B226" t="s">
        <v>1858</v>
      </c>
      <c r="C226" t="s">
        <v>1281</v>
      </c>
      <c r="D226" t="s">
        <v>1268</v>
      </c>
      <c r="E226">
        <v>1</v>
      </c>
      <c r="F226">
        <v>22</v>
      </c>
      <c r="G226">
        <v>62</v>
      </c>
      <c r="H226">
        <v>86</v>
      </c>
      <c r="I226" t="s">
        <v>1859</v>
      </c>
      <c r="J226" t="s">
        <v>1860</v>
      </c>
      <c r="K226" t="s">
        <v>1255</v>
      </c>
      <c r="M226">
        <v>1</v>
      </c>
    </row>
    <row r="227" spans="1:13" x14ac:dyDescent="0.25">
      <c r="A227" t="s">
        <v>433</v>
      </c>
      <c r="B227" t="s">
        <v>1861</v>
      </c>
      <c r="C227" t="s">
        <v>1281</v>
      </c>
      <c r="D227" t="s">
        <v>1268</v>
      </c>
      <c r="E227">
        <v>1</v>
      </c>
      <c r="F227">
        <v>21</v>
      </c>
      <c r="G227">
        <v>3</v>
      </c>
      <c r="H227">
        <v>23</v>
      </c>
      <c r="I227" t="s">
        <v>1488</v>
      </c>
      <c r="J227" t="s">
        <v>1862</v>
      </c>
      <c r="K227" t="s">
        <v>1255</v>
      </c>
      <c r="L227" t="s">
        <v>1863</v>
      </c>
      <c r="M227">
        <v>1</v>
      </c>
    </row>
    <row r="228" spans="1:13" x14ac:dyDescent="0.25">
      <c r="A228" t="s">
        <v>453</v>
      </c>
      <c r="B228" t="s">
        <v>1446</v>
      </c>
      <c r="C228" t="s">
        <v>1281</v>
      </c>
      <c r="D228" t="s">
        <v>1268</v>
      </c>
      <c r="E228">
        <v>1</v>
      </c>
      <c r="F228">
        <v>21</v>
      </c>
      <c r="G228">
        <v>209</v>
      </c>
      <c r="H228">
        <v>230</v>
      </c>
      <c r="I228" t="s">
        <v>1864</v>
      </c>
      <c r="J228" t="s">
        <v>1865</v>
      </c>
      <c r="K228" t="s">
        <v>1255</v>
      </c>
      <c r="L228" t="s">
        <v>1448</v>
      </c>
      <c r="M228">
        <v>1</v>
      </c>
    </row>
    <row r="229" spans="1:13" x14ac:dyDescent="0.25">
      <c r="A229" t="s">
        <v>485</v>
      </c>
      <c r="B229" t="s">
        <v>1539</v>
      </c>
      <c r="C229" t="s">
        <v>1281</v>
      </c>
      <c r="D229" t="s">
        <v>1268</v>
      </c>
      <c r="E229">
        <v>1</v>
      </c>
      <c r="F229">
        <v>21</v>
      </c>
      <c r="G229">
        <v>785</v>
      </c>
      <c r="H229">
        <v>806</v>
      </c>
      <c r="I229" t="s">
        <v>1866</v>
      </c>
      <c r="J229" t="s">
        <v>1552</v>
      </c>
      <c r="K229" t="s">
        <v>1255</v>
      </c>
      <c r="L229" t="s">
        <v>1542</v>
      </c>
      <c r="M229">
        <v>1</v>
      </c>
    </row>
    <row r="230" spans="1:13" x14ac:dyDescent="0.25">
      <c r="A230" t="s">
        <v>501</v>
      </c>
      <c r="B230" t="s">
        <v>1867</v>
      </c>
      <c r="C230" t="s">
        <v>1281</v>
      </c>
      <c r="D230" t="s">
        <v>1268</v>
      </c>
      <c r="E230">
        <v>1</v>
      </c>
      <c r="F230">
        <v>21</v>
      </c>
      <c r="G230">
        <v>310</v>
      </c>
      <c r="H230">
        <v>331</v>
      </c>
      <c r="I230" t="s">
        <v>1868</v>
      </c>
      <c r="J230" t="s">
        <v>1869</v>
      </c>
      <c r="K230" t="s">
        <v>1255</v>
      </c>
      <c r="L230" t="s">
        <v>1870</v>
      </c>
      <c r="M230">
        <v>1</v>
      </c>
    </row>
    <row r="231" spans="1:13" x14ac:dyDescent="0.25">
      <c r="A231" t="s">
        <v>571</v>
      </c>
      <c r="B231" t="s">
        <v>1871</v>
      </c>
      <c r="C231" t="s">
        <v>1281</v>
      </c>
      <c r="D231" t="s">
        <v>1268</v>
      </c>
      <c r="E231">
        <v>1</v>
      </c>
      <c r="F231">
        <v>21</v>
      </c>
      <c r="G231">
        <v>42</v>
      </c>
      <c r="H231">
        <v>62</v>
      </c>
      <c r="I231" t="s">
        <v>1350</v>
      </c>
      <c r="J231" t="s">
        <v>1872</v>
      </c>
      <c r="K231" t="s">
        <v>1255</v>
      </c>
      <c r="M231">
        <v>1</v>
      </c>
    </row>
    <row r="232" spans="1:13" x14ac:dyDescent="0.25">
      <c r="A232" t="s">
        <v>574</v>
      </c>
      <c r="B232" t="s">
        <v>1873</v>
      </c>
      <c r="C232" t="s">
        <v>1281</v>
      </c>
      <c r="D232" t="s">
        <v>1268</v>
      </c>
      <c r="E232">
        <v>1</v>
      </c>
      <c r="F232">
        <v>21</v>
      </c>
      <c r="G232">
        <v>1009</v>
      </c>
      <c r="H232">
        <v>1029</v>
      </c>
      <c r="I232" t="s">
        <v>1874</v>
      </c>
      <c r="J232" t="s">
        <v>1875</v>
      </c>
      <c r="K232" t="s">
        <v>1255</v>
      </c>
      <c r="L232" t="s">
        <v>1876</v>
      </c>
      <c r="M232">
        <v>1</v>
      </c>
    </row>
    <row r="233" spans="1:13" x14ac:dyDescent="0.25">
      <c r="A233" t="s">
        <v>582</v>
      </c>
      <c r="B233" t="s">
        <v>1877</v>
      </c>
      <c r="C233" t="s">
        <v>1281</v>
      </c>
      <c r="D233" t="s">
        <v>1268</v>
      </c>
      <c r="E233">
        <v>1</v>
      </c>
      <c r="F233">
        <v>21</v>
      </c>
      <c r="G233">
        <v>427</v>
      </c>
      <c r="H233">
        <v>447</v>
      </c>
      <c r="I233" t="s">
        <v>1361</v>
      </c>
      <c r="J233" t="s">
        <v>1878</v>
      </c>
      <c r="K233" t="s">
        <v>1255</v>
      </c>
      <c r="M233">
        <v>1</v>
      </c>
    </row>
    <row r="234" spans="1:13" x14ac:dyDescent="0.25">
      <c r="A234" t="s">
        <v>582</v>
      </c>
      <c r="B234" t="s">
        <v>1879</v>
      </c>
      <c r="C234" t="s">
        <v>1281</v>
      </c>
      <c r="D234" t="s">
        <v>1268</v>
      </c>
      <c r="E234">
        <v>1</v>
      </c>
      <c r="F234">
        <v>21</v>
      </c>
      <c r="G234">
        <v>419</v>
      </c>
      <c r="H234">
        <v>439</v>
      </c>
      <c r="I234" t="s">
        <v>1361</v>
      </c>
      <c r="J234" t="s">
        <v>1878</v>
      </c>
      <c r="K234" t="s">
        <v>1255</v>
      </c>
      <c r="M234">
        <v>1</v>
      </c>
    </row>
    <row r="235" spans="1:13" x14ac:dyDescent="0.25">
      <c r="A235" t="s">
        <v>584</v>
      </c>
      <c r="B235" t="s">
        <v>1880</v>
      </c>
      <c r="C235" t="s">
        <v>1281</v>
      </c>
      <c r="D235" t="s">
        <v>1268</v>
      </c>
      <c r="E235">
        <v>1</v>
      </c>
      <c r="F235">
        <v>21</v>
      </c>
      <c r="G235">
        <v>406</v>
      </c>
      <c r="H235">
        <v>427</v>
      </c>
      <c r="I235" t="s">
        <v>1881</v>
      </c>
      <c r="J235" t="s">
        <v>1882</v>
      </c>
      <c r="K235" t="s">
        <v>1255</v>
      </c>
      <c r="M235">
        <v>1</v>
      </c>
    </row>
    <row r="236" spans="1:13" x14ac:dyDescent="0.25">
      <c r="A236" t="s">
        <v>599</v>
      </c>
      <c r="B236" t="s">
        <v>1883</v>
      </c>
      <c r="C236" t="s">
        <v>1281</v>
      </c>
      <c r="D236" t="s">
        <v>1268</v>
      </c>
      <c r="E236">
        <v>1</v>
      </c>
      <c r="F236">
        <v>21</v>
      </c>
      <c r="G236">
        <v>575</v>
      </c>
      <c r="H236">
        <v>595</v>
      </c>
      <c r="I236" t="s">
        <v>1729</v>
      </c>
      <c r="J236" t="s">
        <v>1884</v>
      </c>
      <c r="K236" t="s">
        <v>1255</v>
      </c>
      <c r="L236" t="s">
        <v>1885</v>
      </c>
      <c r="M236">
        <v>1</v>
      </c>
    </row>
    <row r="237" spans="1:13" x14ac:dyDescent="0.25">
      <c r="A237" t="s">
        <v>599</v>
      </c>
      <c r="B237" t="s">
        <v>1886</v>
      </c>
      <c r="C237" t="s">
        <v>1281</v>
      </c>
      <c r="D237" t="s">
        <v>1268</v>
      </c>
      <c r="E237">
        <v>1</v>
      </c>
      <c r="F237">
        <v>21</v>
      </c>
      <c r="G237">
        <v>623</v>
      </c>
      <c r="H237">
        <v>643</v>
      </c>
      <c r="I237" t="s">
        <v>1729</v>
      </c>
      <c r="J237" t="s">
        <v>1884</v>
      </c>
      <c r="K237" t="s">
        <v>1255</v>
      </c>
      <c r="L237" t="s">
        <v>1887</v>
      </c>
      <c r="M237">
        <v>1</v>
      </c>
    </row>
    <row r="238" spans="1:13" x14ac:dyDescent="0.25">
      <c r="A238" t="s">
        <v>613</v>
      </c>
      <c r="B238" t="s">
        <v>1888</v>
      </c>
      <c r="C238" t="s">
        <v>1281</v>
      </c>
      <c r="D238" t="s">
        <v>1268</v>
      </c>
      <c r="E238">
        <v>1</v>
      </c>
      <c r="F238">
        <v>21</v>
      </c>
      <c r="G238">
        <v>705</v>
      </c>
      <c r="H238">
        <v>725</v>
      </c>
      <c r="I238" t="s">
        <v>1734</v>
      </c>
      <c r="J238" t="s">
        <v>1889</v>
      </c>
      <c r="K238" t="s">
        <v>1255</v>
      </c>
      <c r="L238" t="s">
        <v>1890</v>
      </c>
      <c r="M238">
        <v>1</v>
      </c>
    </row>
    <row r="239" spans="1:13" x14ac:dyDescent="0.25">
      <c r="A239" t="s">
        <v>634</v>
      </c>
      <c r="B239" t="s">
        <v>1891</v>
      </c>
      <c r="C239" t="s">
        <v>1281</v>
      </c>
      <c r="D239" t="s">
        <v>1268</v>
      </c>
      <c r="E239">
        <v>1</v>
      </c>
      <c r="F239">
        <v>21</v>
      </c>
      <c r="G239">
        <v>671</v>
      </c>
      <c r="H239">
        <v>691</v>
      </c>
      <c r="I239" t="s">
        <v>1892</v>
      </c>
      <c r="J239" t="s">
        <v>1893</v>
      </c>
      <c r="K239" t="s">
        <v>1255</v>
      </c>
      <c r="M239">
        <v>1</v>
      </c>
    </row>
    <row r="240" spans="1:13" x14ac:dyDescent="0.25">
      <c r="A240" t="s">
        <v>653</v>
      </c>
      <c r="B240" t="s">
        <v>1894</v>
      </c>
      <c r="C240" t="s">
        <v>1281</v>
      </c>
      <c r="D240" t="s">
        <v>1268</v>
      </c>
      <c r="E240">
        <v>1</v>
      </c>
      <c r="F240">
        <v>21</v>
      </c>
      <c r="G240">
        <v>616</v>
      </c>
      <c r="H240">
        <v>636</v>
      </c>
      <c r="I240" t="s">
        <v>1895</v>
      </c>
      <c r="J240" t="s">
        <v>1896</v>
      </c>
      <c r="K240" t="s">
        <v>1255</v>
      </c>
      <c r="L240" t="s">
        <v>1897</v>
      </c>
      <c r="M240">
        <v>1</v>
      </c>
    </row>
    <row r="241" spans="1:13" x14ac:dyDescent="0.25">
      <c r="A241" t="s">
        <v>653</v>
      </c>
      <c r="B241" t="s">
        <v>1898</v>
      </c>
      <c r="C241" t="s">
        <v>1281</v>
      </c>
      <c r="D241" t="s">
        <v>1268</v>
      </c>
      <c r="E241">
        <v>1</v>
      </c>
      <c r="F241">
        <v>21</v>
      </c>
      <c r="G241">
        <v>167</v>
      </c>
      <c r="H241">
        <v>187</v>
      </c>
      <c r="I241" t="s">
        <v>1895</v>
      </c>
      <c r="J241" t="s">
        <v>1899</v>
      </c>
      <c r="K241" t="s">
        <v>1255</v>
      </c>
      <c r="M241">
        <v>1</v>
      </c>
    </row>
    <row r="242" spans="1:13" x14ac:dyDescent="0.25">
      <c r="A242" t="s">
        <v>678</v>
      </c>
      <c r="B242" t="s">
        <v>1280</v>
      </c>
      <c r="C242" t="s">
        <v>1281</v>
      </c>
      <c r="D242" t="s">
        <v>1268</v>
      </c>
      <c r="E242">
        <v>1</v>
      </c>
      <c r="F242">
        <v>21</v>
      </c>
      <c r="G242">
        <v>326</v>
      </c>
      <c r="H242">
        <v>346</v>
      </c>
      <c r="I242" t="s">
        <v>1272</v>
      </c>
      <c r="J242" t="s">
        <v>1282</v>
      </c>
      <c r="K242" t="s">
        <v>1255</v>
      </c>
      <c r="L242" t="s">
        <v>1283</v>
      </c>
      <c r="M242">
        <v>1</v>
      </c>
    </row>
    <row r="243" spans="1:13" x14ac:dyDescent="0.25">
      <c r="A243" t="s">
        <v>706</v>
      </c>
      <c r="B243" t="s">
        <v>1900</v>
      </c>
      <c r="C243" t="s">
        <v>1281</v>
      </c>
      <c r="D243" t="s">
        <v>1268</v>
      </c>
      <c r="E243">
        <v>1</v>
      </c>
      <c r="F243">
        <v>21</v>
      </c>
      <c r="G243">
        <v>238</v>
      </c>
      <c r="H243">
        <v>259</v>
      </c>
      <c r="I243" t="s">
        <v>1901</v>
      </c>
      <c r="J243" t="s">
        <v>1902</v>
      </c>
      <c r="K243" t="s">
        <v>1255</v>
      </c>
      <c r="L243" t="s">
        <v>1903</v>
      </c>
      <c r="M243">
        <v>1</v>
      </c>
    </row>
    <row r="244" spans="1:13" x14ac:dyDescent="0.25">
      <c r="A244" t="s">
        <v>706</v>
      </c>
      <c r="B244" t="s">
        <v>1904</v>
      </c>
      <c r="C244" t="s">
        <v>1281</v>
      </c>
      <c r="D244" t="s">
        <v>1268</v>
      </c>
      <c r="E244">
        <v>1</v>
      </c>
      <c r="F244">
        <v>21</v>
      </c>
      <c r="G244">
        <v>349</v>
      </c>
      <c r="H244">
        <v>369</v>
      </c>
      <c r="I244" t="s">
        <v>1378</v>
      </c>
      <c r="J244" t="s">
        <v>1905</v>
      </c>
      <c r="K244" t="s">
        <v>1255</v>
      </c>
      <c r="L244" t="s">
        <v>1906</v>
      </c>
      <c r="M244">
        <v>1</v>
      </c>
    </row>
    <row r="245" spans="1:13" x14ac:dyDescent="0.25">
      <c r="A245" t="s">
        <v>709</v>
      </c>
      <c r="B245" t="s">
        <v>1907</v>
      </c>
      <c r="C245" t="s">
        <v>1281</v>
      </c>
      <c r="D245" t="s">
        <v>1268</v>
      </c>
      <c r="E245">
        <v>1</v>
      </c>
      <c r="F245">
        <v>21</v>
      </c>
      <c r="G245">
        <v>204</v>
      </c>
      <c r="H245">
        <v>224</v>
      </c>
      <c r="I245" t="s">
        <v>1787</v>
      </c>
      <c r="J245" t="s">
        <v>1908</v>
      </c>
      <c r="K245" t="s">
        <v>1255</v>
      </c>
      <c r="L245" t="s">
        <v>1909</v>
      </c>
      <c r="M245">
        <v>1</v>
      </c>
    </row>
    <row r="246" spans="1:13" x14ac:dyDescent="0.25">
      <c r="A246" t="s">
        <v>726</v>
      </c>
      <c r="B246" t="s">
        <v>1910</v>
      </c>
      <c r="C246" t="s">
        <v>1281</v>
      </c>
      <c r="D246" t="s">
        <v>1268</v>
      </c>
      <c r="E246">
        <v>1</v>
      </c>
      <c r="F246">
        <v>21</v>
      </c>
      <c r="G246">
        <v>547</v>
      </c>
      <c r="H246">
        <v>567</v>
      </c>
      <c r="I246" t="s">
        <v>1817</v>
      </c>
      <c r="J246" t="s">
        <v>1911</v>
      </c>
      <c r="K246" t="s">
        <v>1255</v>
      </c>
      <c r="L246" t="s">
        <v>1912</v>
      </c>
      <c r="M246">
        <v>1</v>
      </c>
    </row>
    <row r="247" spans="1:13" x14ac:dyDescent="0.25">
      <c r="A247" s="86" t="s">
        <v>731</v>
      </c>
      <c r="B247" s="86" t="s">
        <v>1913</v>
      </c>
      <c r="C247" s="86" t="s">
        <v>1281</v>
      </c>
      <c r="D247" s="86" t="s">
        <v>1268</v>
      </c>
      <c r="E247" s="86">
        <v>1</v>
      </c>
      <c r="F247" s="86">
        <v>21</v>
      </c>
      <c r="G247" s="86">
        <v>71</v>
      </c>
      <c r="H247" s="86">
        <v>91</v>
      </c>
      <c r="I247" s="86" t="s">
        <v>1381</v>
      </c>
      <c r="J247" s="86" t="s">
        <v>1914</v>
      </c>
      <c r="K247" s="86" t="s">
        <v>1255</v>
      </c>
      <c r="L247" s="86" t="s">
        <v>1915</v>
      </c>
      <c r="M247" s="86">
        <v>1</v>
      </c>
    </row>
  </sheetData>
  <pageMargins left="0.511811024" right="0.511811024" top="0.78740157499999996" bottom="0.78740157499999996" header="0.31496062000000002" footer="0.31496062000000002"/>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O113"/>
  <sheetViews>
    <sheetView showGridLines="0" workbookViewId="0">
      <selection activeCell="A2" sqref="A2:O2"/>
    </sheetView>
  </sheetViews>
  <sheetFormatPr defaultRowHeight="15" x14ac:dyDescent="0.25"/>
  <cols>
    <col min="1" max="1" width="24" style="27" bestFit="1" customWidth="1"/>
    <col min="2" max="2" width="19.28515625" style="27" bestFit="1" customWidth="1"/>
    <col min="3" max="3" width="22.5703125" style="27" bestFit="1" customWidth="1"/>
    <col min="4" max="4" width="18.140625" style="27" bestFit="1" customWidth="1"/>
    <col min="5" max="5" width="20.7109375" style="27" bestFit="1" customWidth="1"/>
    <col min="6" max="6" width="17.42578125" style="52" customWidth="1"/>
    <col min="7" max="7" width="3.140625" style="52" customWidth="1"/>
    <col min="8" max="8" width="17.42578125" style="27" bestFit="1" customWidth="1"/>
    <col min="9" max="9" width="20" style="27" bestFit="1" customWidth="1"/>
    <col min="10" max="10" width="16.42578125" style="27" bestFit="1" customWidth="1"/>
    <col min="11" max="11" width="17.42578125" style="27" bestFit="1" customWidth="1"/>
    <col min="12" max="12" width="20" style="27" bestFit="1" customWidth="1"/>
    <col min="13" max="13" width="16.42578125" style="27" bestFit="1" customWidth="1"/>
    <col min="14" max="14" width="17.85546875" style="27" bestFit="1" customWidth="1"/>
    <col min="15" max="15" width="131.42578125" style="27" bestFit="1" customWidth="1"/>
    <col min="16" max="16384" width="9.140625" style="27"/>
  </cols>
  <sheetData>
    <row r="2" spans="1:15" s="64" customFormat="1" ht="34.5" customHeight="1" x14ac:dyDescent="0.25">
      <c r="A2" s="94" t="s">
        <v>1919</v>
      </c>
      <c r="B2" s="94"/>
      <c r="C2" s="94"/>
      <c r="D2" s="94"/>
      <c r="E2" s="94"/>
      <c r="F2" s="94"/>
      <c r="G2" s="94"/>
      <c r="H2" s="94"/>
      <c r="I2" s="94"/>
      <c r="J2" s="94"/>
      <c r="K2" s="94"/>
      <c r="L2" s="94"/>
      <c r="M2" s="94"/>
      <c r="N2" s="94"/>
      <c r="O2" s="94"/>
    </row>
    <row r="3" spans="1:15" ht="19.5" customHeight="1" x14ac:dyDescent="0.25">
      <c r="A3" s="96" t="s">
        <v>1026</v>
      </c>
      <c r="B3" s="95" t="s">
        <v>1245</v>
      </c>
      <c r="C3" s="95"/>
      <c r="D3" s="95"/>
      <c r="E3" s="95"/>
      <c r="F3" s="95"/>
      <c r="G3" s="60"/>
      <c r="H3" s="95" t="s">
        <v>1246</v>
      </c>
      <c r="I3" s="95"/>
      <c r="J3" s="95"/>
      <c r="K3" s="95"/>
      <c r="L3" s="95"/>
      <c r="M3" s="95"/>
      <c r="N3" s="96" t="s">
        <v>1244</v>
      </c>
      <c r="O3" s="96" t="s">
        <v>1027</v>
      </c>
    </row>
    <row r="4" spans="1:15" ht="30.75" customHeight="1" thickBot="1" x14ac:dyDescent="0.3">
      <c r="A4" s="97"/>
      <c r="B4" s="58" t="s">
        <v>1247</v>
      </c>
      <c r="C4" s="58" t="s">
        <v>1248</v>
      </c>
      <c r="D4" s="58" t="s">
        <v>1249</v>
      </c>
      <c r="E4" s="58" t="s">
        <v>1250</v>
      </c>
      <c r="F4" s="59" t="s">
        <v>752</v>
      </c>
      <c r="G4" s="59"/>
      <c r="H4" s="58" t="s">
        <v>1240</v>
      </c>
      <c r="I4" s="58" t="s">
        <v>1241</v>
      </c>
      <c r="J4" s="59" t="s">
        <v>752</v>
      </c>
      <c r="K4" s="58" t="s">
        <v>1242</v>
      </c>
      <c r="L4" s="58" t="s">
        <v>1243</v>
      </c>
      <c r="M4" s="59" t="s">
        <v>752</v>
      </c>
      <c r="N4" s="97"/>
      <c r="O4" s="97"/>
    </row>
    <row r="5" spans="1:15" x14ac:dyDescent="0.25">
      <c r="A5" s="27" t="s">
        <v>1028</v>
      </c>
      <c r="B5" s="53">
        <v>46</v>
      </c>
      <c r="C5" s="53">
        <v>69</v>
      </c>
      <c r="D5" s="54">
        <v>49.381829282526915</v>
      </c>
      <c r="E5" s="54">
        <v>64.091846402496799</v>
      </c>
      <c r="F5" s="55">
        <f>LOG(E5/D5,2)</f>
        <v>0.37616055247690294</v>
      </c>
      <c r="G5" s="55"/>
      <c r="H5" s="56">
        <v>1E-3</v>
      </c>
      <c r="I5" s="56">
        <v>22.631396052336786</v>
      </c>
      <c r="J5" s="55">
        <f>LOG(I5/H5,2)</f>
        <v>14.466037961753067</v>
      </c>
      <c r="K5" s="56">
        <v>5.0452085498001082</v>
      </c>
      <c r="L5" s="56">
        <v>29.429656963540772</v>
      </c>
      <c r="M5" s="55">
        <f>LOG(L5/K5,2)</f>
        <v>2.5442849148862821</v>
      </c>
      <c r="N5" s="57" t="s">
        <v>1029</v>
      </c>
      <c r="O5" s="57" t="s">
        <v>1030</v>
      </c>
    </row>
    <row r="6" spans="1:15" x14ac:dyDescent="0.25">
      <c r="A6" s="27" t="s">
        <v>1031</v>
      </c>
      <c r="B6" s="53">
        <v>50</v>
      </c>
      <c r="C6" s="53">
        <v>35</v>
      </c>
      <c r="D6" s="54">
        <v>112.23143018756116</v>
      </c>
      <c r="E6" s="54">
        <v>54.338739341247283</v>
      </c>
      <c r="F6" s="55">
        <f t="shared" ref="F6:F69" si="0">LOG(E6/D6,2)</f>
        <v>-1.0464237558552891</v>
      </c>
      <c r="G6" s="55"/>
      <c r="H6" s="56">
        <v>37.01399622122554</v>
      </c>
      <c r="I6" s="56">
        <v>5.8418363525155783</v>
      </c>
      <c r="J6" s="55">
        <f t="shared" ref="J6:J69" si="1">LOG(I6/H6,2)</f>
        <v>-2.6635770552175901</v>
      </c>
      <c r="K6" s="56">
        <v>31.472693829053526</v>
      </c>
      <c r="L6" s="56">
        <v>9.4958370825915051</v>
      </c>
      <c r="M6" s="55">
        <f t="shared" ref="M6:M69" si="2">LOG(L6/K6,2)</f>
        <v>-1.728733579520134</v>
      </c>
      <c r="N6" s="57" t="s">
        <v>1032</v>
      </c>
      <c r="O6" s="57" t="s">
        <v>1033</v>
      </c>
    </row>
    <row r="7" spans="1:15" x14ac:dyDescent="0.25">
      <c r="A7" s="27" t="s">
        <v>1034</v>
      </c>
      <c r="B7" s="53">
        <v>36</v>
      </c>
      <c r="C7" s="53">
        <v>51</v>
      </c>
      <c r="D7" s="54">
        <v>26.294220786800043</v>
      </c>
      <c r="E7" s="54">
        <v>44.585632279997768</v>
      </c>
      <c r="F7" s="55">
        <f t="shared" si="0"/>
        <v>0.76183313249670759</v>
      </c>
      <c r="G7" s="55"/>
      <c r="H7" s="56">
        <v>36.272952334030727</v>
      </c>
      <c r="I7" s="56">
        <v>135.96587745952925</v>
      </c>
      <c r="J7" s="55">
        <f t="shared" si="1"/>
        <v>1.9062785531133579</v>
      </c>
      <c r="K7" s="56">
        <v>20.207214374624225</v>
      </c>
      <c r="L7" s="56">
        <v>88.404381310087174</v>
      </c>
      <c r="M7" s="55">
        <f t="shared" si="2"/>
        <v>2.1292474156074381</v>
      </c>
      <c r="N7" s="57" t="s">
        <v>1035</v>
      </c>
      <c r="O7" s="57" t="s">
        <v>1036</v>
      </c>
    </row>
    <row r="8" spans="1:15" x14ac:dyDescent="0.25">
      <c r="A8" s="27" t="s">
        <v>1037</v>
      </c>
      <c r="B8" s="53">
        <v>68</v>
      </c>
      <c r="C8" s="53">
        <v>64</v>
      </c>
      <c r="D8" s="54">
        <v>51.305796657170816</v>
      </c>
      <c r="E8" s="54">
        <v>53.642088836872318</v>
      </c>
      <c r="F8" s="55">
        <f t="shared" si="0"/>
        <v>6.4243582922330303E-2</v>
      </c>
      <c r="G8" s="55"/>
      <c r="H8" s="56">
        <v>26.429833964359744</v>
      </c>
      <c r="I8" s="56">
        <v>10.064237663912905</v>
      </c>
      <c r="J8" s="55">
        <f t="shared" si="1"/>
        <v>-1.3929294652739208</v>
      </c>
      <c r="K8" s="56">
        <v>35.991351074541605</v>
      </c>
      <c r="L8" s="56">
        <v>20.449126663708483</v>
      </c>
      <c r="M8" s="55">
        <f t="shared" si="2"/>
        <v>-0.81561103020010084</v>
      </c>
      <c r="N8" s="57" t="s">
        <v>1038</v>
      </c>
      <c r="O8" s="57" t="s">
        <v>1039</v>
      </c>
    </row>
    <row r="9" spans="1:15" x14ac:dyDescent="0.25">
      <c r="A9" s="27" t="s">
        <v>1040</v>
      </c>
      <c r="B9" s="53">
        <v>68</v>
      </c>
      <c r="C9" s="53">
        <v>64</v>
      </c>
      <c r="D9" s="54">
        <v>51.305796657170816</v>
      </c>
      <c r="E9" s="54">
        <v>53.642088836872318</v>
      </c>
      <c r="F9" s="55">
        <f t="shared" si="0"/>
        <v>6.4243582922330303E-2</v>
      </c>
      <c r="G9" s="55"/>
      <c r="H9" s="56">
        <v>21.508662652511102</v>
      </c>
      <c r="I9" s="56">
        <v>3.9488950742801774</v>
      </c>
      <c r="J9" s="55">
        <f t="shared" si="1"/>
        <v>-2.4453968851680568</v>
      </c>
      <c r="K9" s="56">
        <v>35.702097151065864</v>
      </c>
      <c r="L9" s="56">
        <v>20.326462957828987</v>
      </c>
      <c r="M9" s="55">
        <f t="shared" si="2"/>
        <v>-0.81264962982899347</v>
      </c>
      <c r="N9" s="57" t="s">
        <v>1038</v>
      </c>
      <c r="O9" s="57" t="s">
        <v>1041</v>
      </c>
    </row>
    <row r="10" spans="1:15" x14ac:dyDescent="0.25">
      <c r="A10" s="27" t="s">
        <v>1042</v>
      </c>
      <c r="B10" s="53">
        <v>68</v>
      </c>
      <c r="C10" s="53">
        <v>64</v>
      </c>
      <c r="D10" s="54">
        <v>51.305796657170816</v>
      </c>
      <c r="E10" s="54">
        <v>53.642088836872318</v>
      </c>
      <c r="F10" s="55">
        <f t="shared" si="0"/>
        <v>6.4243582922330303E-2</v>
      </c>
      <c r="G10" s="55"/>
      <c r="H10" s="56">
        <v>25.875427578826468</v>
      </c>
      <c r="I10" s="56">
        <v>9.0525584209347141</v>
      </c>
      <c r="J10" s="55">
        <f t="shared" si="1"/>
        <v>-1.515185215324919</v>
      </c>
      <c r="K10" s="56">
        <v>29.310259194076821</v>
      </c>
      <c r="L10" s="56">
        <v>15.765887659039699</v>
      </c>
      <c r="M10" s="55">
        <f t="shared" si="2"/>
        <v>-0.89459932634692974</v>
      </c>
      <c r="N10" s="57" t="s">
        <v>1043</v>
      </c>
      <c r="O10" s="57" t="s">
        <v>1039</v>
      </c>
    </row>
    <row r="11" spans="1:15" x14ac:dyDescent="0.25">
      <c r="A11" s="27" t="s">
        <v>1044</v>
      </c>
      <c r="B11" s="53">
        <v>44</v>
      </c>
      <c r="C11" s="53">
        <v>49</v>
      </c>
      <c r="D11" s="54">
        <v>28.218188161443951</v>
      </c>
      <c r="E11" s="54">
        <v>34.832525218748259</v>
      </c>
      <c r="F11" s="55">
        <f t="shared" si="0"/>
        <v>0.3038097082522187</v>
      </c>
      <c r="G11" s="55"/>
      <c r="H11" s="56">
        <v>228.36305624758651</v>
      </c>
      <c r="I11" s="56">
        <v>295.48789605279342</v>
      </c>
      <c r="J11" s="55">
        <f t="shared" si="1"/>
        <v>0.37176975952699409</v>
      </c>
      <c r="K11" s="56">
        <v>112.19246550141288</v>
      </c>
      <c r="L11" s="56">
        <v>194.57900567511803</v>
      </c>
      <c r="M11" s="55">
        <f t="shared" si="2"/>
        <v>0.79438026501257786</v>
      </c>
      <c r="N11" s="57" t="s">
        <v>1045</v>
      </c>
      <c r="O11" s="57" t="s">
        <v>1046</v>
      </c>
    </row>
    <row r="12" spans="1:15" x14ac:dyDescent="0.25">
      <c r="A12" s="27" t="s">
        <v>1047</v>
      </c>
      <c r="B12" s="53">
        <v>42</v>
      </c>
      <c r="C12" s="53">
        <v>46</v>
      </c>
      <c r="D12" s="54">
        <v>26.935543245014681</v>
      </c>
      <c r="E12" s="54">
        <v>32.742573705623364</v>
      </c>
      <c r="F12" s="55">
        <f t="shared" si="0"/>
        <v>0.28165656601366834</v>
      </c>
      <c r="G12" s="55"/>
      <c r="H12" s="56">
        <v>182.49791868157519</v>
      </c>
      <c r="I12" s="56">
        <v>247.40782075708816</v>
      </c>
      <c r="J12" s="55">
        <f t="shared" si="1"/>
        <v>0.43901109506195635</v>
      </c>
      <c r="K12" s="56">
        <v>62.271245546924455</v>
      </c>
      <c r="L12" s="56">
        <v>123.70544848522866</v>
      </c>
      <c r="M12" s="55">
        <f t="shared" si="2"/>
        <v>0.99027100245862787</v>
      </c>
      <c r="N12" s="57" t="s">
        <v>1045</v>
      </c>
      <c r="O12" s="57" t="s">
        <v>1046</v>
      </c>
    </row>
    <row r="13" spans="1:15" x14ac:dyDescent="0.25">
      <c r="A13" s="27" t="s">
        <v>1048</v>
      </c>
      <c r="B13" s="53">
        <v>47</v>
      </c>
      <c r="C13" s="53">
        <v>77</v>
      </c>
      <c r="D13" s="54">
        <v>49.381829282526915</v>
      </c>
      <c r="E13" s="54">
        <v>73.14830295937135</v>
      </c>
      <c r="F13" s="55">
        <f t="shared" si="0"/>
        <v>0.56684411408601265</v>
      </c>
      <c r="G13" s="55"/>
      <c r="H13" s="56">
        <v>89.853284781727538</v>
      </c>
      <c r="I13" s="56">
        <v>190.19683886910147</v>
      </c>
      <c r="J13" s="55">
        <f t="shared" si="1"/>
        <v>1.0818501176968125</v>
      </c>
      <c r="K13" s="56">
        <v>114.8347125460788</v>
      </c>
      <c r="L13" s="56">
        <v>169.07337925554174</v>
      </c>
      <c r="M13" s="55">
        <f t="shared" si="2"/>
        <v>0.55809071441131253</v>
      </c>
      <c r="N13" s="57" t="s">
        <v>1049</v>
      </c>
      <c r="O13" s="57" t="s">
        <v>1050</v>
      </c>
    </row>
    <row r="14" spans="1:15" x14ac:dyDescent="0.25">
      <c r="A14" s="27" t="s">
        <v>1051</v>
      </c>
      <c r="B14" s="53">
        <v>55</v>
      </c>
      <c r="C14" s="53">
        <v>62</v>
      </c>
      <c r="D14" s="54">
        <v>42.327282242165928</v>
      </c>
      <c r="E14" s="54">
        <v>48.068884801872599</v>
      </c>
      <c r="F14" s="55">
        <f t="shared" si="0"/>
        <v>0.18351547453450701</v>
      </c>
      <c r="G14" s="55"/>
      <c r="H14" s="56">
        <v>38.729514064397051</v>
      </c>
      <c r="I14" s="56">
        <v>20.24445839862997</v>
      </c>
      <c r="J14" s="55">
        <f t="shared" si="1"/>
        <v>-0.93590635310734516</v>
      </c>
      <c r="K14" s="56">
        <v>36.817308612032384</v>
      </c>
      <c r="L14" s="56">
        <v>11.690691558849689</v>
      </c>
      <c r="M14" s="55">
        <f t="shared" si="2"/>
        <v>-1.6550238933371249</v>
      </c>
      <c r="N14" s="57" t="s">
        <v>1052</v>
      </c>
      <c r="O14" s="57" t="s">
        <v>1053</v>
      </c>
    </row>
    <row r="15" spans="1:15" x14ac:dyDescent="0.25">
      <c r="A15" s="27" t="s">
        <v>1054</v>
      </c>
      <c r="B15" s="53">
        <v>34</v>
      </c>
      <c r="C15" s="53">
        <v>44</v>
      </c>
      <c r="D15" s="54">
        <v>37.196702576448843</v>
      </c>
      <c r="E15" s="54">
        <v>123.30713927436884</v>
      </c>
      <c r="F15" s="55">
        <f t="shared" si="0"/>
        <v>1.7290096920702167</v>
      </c>
      <c r="G15" s="55"/>
      <c r="H15" s="56">
        <v>393.05074124980257</v>
      </c>
      <c r="I15" s="56">
        <v>68.826399508049548</v>
      </c>
      <c r="J15" s="55">
        <f t="shared" si="1"/>
        <v>-2.5136816247345313</v>
      </c>
      <c r="K15" s="56">
        <v>147.04133040591944</v>
      </c>
      <c r="L15" s="56">
        <v>66.426679194691744</v>
      </c>
      <c r="M15" s="55">
        <f t="shared" si="2"/>
        <v>-1.1463870270059893</v>
      </c>
      <c r="N15" s="57" t="s">
        <v>1055</v>
      </c>
      <c r="O15" s="57" t="s">
        <v>1056</v>
      </c>
    </row>
    <row r="16" spans="1:15" x14ac:dyDescent="0.25">
      <c r="A16" s="27" t="s">
        <v>1057</v>
      </c>
      <c r="B16" s="53">
        <v>69</v>
      </c>
      <c r="C16" s="53">
        <v>50</v>
      </c>
      <c r="D16" s="54">
        <v>87.219854317190396</v>
      </c>
      <c r="E16" s="54">
        <v>52.945438332497353</v>
      </c>
      <c r="F16" s="55">
        <f t="shared" si="0"/>
        <v>-0.72015019069196262</v>
      </c>
      <c r="G16" s="55"/>
      <c r="H16" s="56">
        <v>1.6423300506352689</v>
      </c>
      <c r="I16" s="56">
        <v>17.237151368271284</v>
      </c>
      <c r="J16" s="55">
        <f t="shared" si="1"/>
        <v>3.3917053802835997</v>
      </c>
      <c r="K16" s="56">
        <v>11.893983602961525</v>
      </c>
      <c r="L16" s="56">
        <v>44.029525847797323</v>
      </c>
      <c r="M16" s="55">
        <f t="shared" si="2"/>
        <v>1.8882393161036433</v>
      </c>
      <c r="N16" s="57" t="s">
        <v>1058</v>
      </c>
      <c r="O16" s="57" t="s">
        <v>1059</v>
      </c>
    </row>
    <row r="17" spans="1:15" x14ac:dyDescent="0.25">
      <c r="A17" s="27" t="s">
        <v>1060</v>
      </c>
      <c r="B17" s="53">
        <v>51</v>
      </c>
      <c r="C17" s="53">
        <v>62</v>
      </c>
      <c r="D17" s="54">
        <v>59.001666155746442</v>
      </c>
      <c r="E17" s="54">
        <v>69.665050437496518</v>
      </c>
      <c r="F17" s="55">
        <f t="shared" si="0"/>
        <v>0.23967937083250324</v>
      </c>
      <c r="G17" s="55"/>
      <c r="H17" s="56">
        <v>27.91500016441935</v>
      </c>
      <c r="I17" s="56">
        <v>95.389873040809547</v>
      </c>
      <c r="J17" s="55">
        <f t="shared" si="1"/>
        <v>1.772795547639106</v>
      </c>
      <c r="K17" s="56">
        <v>70.884094219800588</v>
      </c>
      <c r="L17" s="56">
        <v>106.79817611593737</v>
      </c>
      <c r="M17" s="55">
        <f t="shared" si="2"/>
        <v>0.59135316854306097</v>
      </c>
      <c r="N17" s="57" t="s">
        <v>1061</v>
      </c>
      <c r="O17" s="57" t="s">
        <v>1062</v>
      </c>
    </row>
    <row r="18" spans="1:15" x14ac:dyDescent="0.25">
      <c r="A18" s="27" t="s">
        <v>1063</v>
      </c>
      <c r="B18" s="53">
        <v>65</v>
      </c>
      <c r="C18" s="53">
        <v>58</v>
      </c>
      <c r="D18" s="54">
        <v>42.327282242165928</v>
      </c>
      <c r="E18" s="54">
        <v>41.102379758122943</v>
      </c>
      <c r="F18" s="55">
        <f t="shared" si="0"/>
        <v>-4.2365932881821063E-2</v>
      </c>
      <c r="G18" s="55"/>
      <c r="H18" s="56">
        <v>4.6248014225889174</v>
      </c>
      <c r="I18" s="56">
        <v>138.68519500871983</v>
      </c>
      <c r="J18" s="55">
        <f t="shared" si="1"/>
        <v>4.9062785531133581</v>
      </c>
      <c r="K18" s="56">
        <v>1E-3</v>
      </c>
      <c r="L18" s="56">
        <v>112.71558617036115</v>
      </c>
      <c r="M18" s="55">
        <f t="shared" si="2"/>
        <v>16.782327497807998</v>
      </c>
      <c r="N18" s="57" t="s">
        <v>1035</v>
      </c>
      <c r="O18" s="57" t="s">
        <v>1036</v>
      </c>
    </row>
    <row r="19" spans="1:15" x14ac:dyDescent="0.25">
      <c r="A19" s="27" t="s">
        <v>1064</v>
      </c>
      <c r="B19" s="53">
        <v>26</v>
      </c>
      <c r="C19" s="53">
        <v>43</v>
      </c>
      <c r="D19" s="54">
        <v>17.315706371795152</v>
      </c>
      <c r="E19" s="54">
        <v>29.955971688123501</v>
      </c>
      <c r="F19" s="55">
        <f t="shared" si="0"/>
        <v>0.79076238965342061</v>
      </c>
      <c r="G19" s="55"/>
      <c r="H19" s="56">
        <v>269.49030845912864</v>
      </c>
      <c r="I19" s="56">
        <v>112.96413127276678</v>
      </c>
      <c r="J19" s="55">
        <f t="shared" si="1"/>
        <v>-1.2543686347409435</v>
      </c>
      <c r="K19" s="56">
        <v>132.37244754805531</v>
      </c>
      <c r="L19" s="56">
        <v>70.623800858622275</v>
      </c>
      <c r="M19" s="55">
        <f t="shared" si="2"/>
        <v>-0.90637649412328325</v>
      </c>
      <c r="N19" s="57" t="s">
        <v>1065</v>
      </c>
      <c r="O19" s="57" t="s">
        <v>1066</v>
      </c>
    </row>
    <row r="20" spans="1:15" x14ac:dyDescent="0.25">
      <c r="A20" s="27" t="s">
        <v>1067</v>
      </c>
      <c r="B20" s="53">
        <v>34</v>
      </c>
      <c r="C20" s="53">
        <v>34</v>
      </c>
      <c r="D20" s="54">
        <v>25.011575870370773</v>
      </c>
      <c r="E20" s="54">
        <v>24.382767653123782</v>
      </c>
      <c r="F20" s="55">
        <f t="shared" si="0"/>
        <v>-3.673406480249046E-2</v>
      </c>
      <c r="G20" s="55"/>
      <c r="H20" s="56">
        <v>824.18336162691014</v>
      </c>
      <c r="I20" s="56">
        <v>281.11863853118882</v>
      </c>
      <c r="J20" s="55">
        <f t="shared" si="1"/>
        <v>-1.5517862297600336</v>
      </c>
      <c r="K20" s="56">
        <v>404.74162913362625</v>
      </c>
      <c r="L20" s="56">
        <v>209.43774457330619</v>
      </c>
      <c r="M20" s="55">
        <f t="shared" si="2"/>
        <v>-0.95047977686329588</v>
      </c>
      <c r="N20" s="57" t="s">
        <v>1035</v>
      </c>
      <c r="O20" s="57" t="s">
        <v>1036</v>
      </c>
    </row>
    <row r="21" spans="1:15" x14ac:dyDescent="0.25">
      <c r="A21" s="27" t="s">
        <v>1068</v>
      </c>
      <c r="B21" s="53">
        <v>9</v>
      </c>
      <c r="C21" s="53">
        <v>39</v>
      </c>
      <c r="D21" s="54">
        <v>5.7719021239317172</v>
      </c>
      <c r="E21" s="54">
        <v>41.102379758122943</v>
      </c>
      <c r="F21" s="55">
        <f t="shared" si="0"/>
        <v>2.8321031850343203</v>
      </c>
      <c r="G21" s="55"/>
      <c r="H21" s="56">
        <v>74.467141550160534</v>
      </c>
      <c r="I21" s="56">
        <v>246.81263518500987</v>
      </c>
      <c r="J21" s="55">
        <f t="shared" si="1"/>
        <v>1.7287403675611703</v>
      </c>
      <c r="K21" s="56">
        <v>13.100439827616553</v>
      </c>
      <c r="L21" s="56">
        <v>143.28252479283196</v>
      </c>
      <c r="M21" s="55">
        <f t="shared" si="2"/>
        <v>3.4511755104948008</v>
      </c>
      <c r="N21" s="57" t="s">
        <v>1035</v>
      </c>
      <c r="O21" s="57" t="s">
        <v>1036</v>
      </c>
    </row>
    <row r="22" spans="1:15" x14ac:dyDescent="0.25">
      <c r="A22" s="27" t="s">
        <v>1069</v>
      </c>
      <c r="B22" s="53" t="s">
        <v>734</v>
      </c>
      <c r="C22" s="53">
        <v>66</v>
      </c>
      <c r="D22" s="54" t="s">
        <v>734</v>
      </c>
      <c r="E22" s="54">
        <v>75.934904976871209</v>
      </c>
      <c r="F22" s="55" t="s">
        <v>734</v>
      </c>
      <c r="G22" s="55"/>
      <c r="H22" s="56">
        <v>1E-3</v>
      </c>
      <c r="I22" s="56">
        <v>198.12170715531406</v>
      </c>
      <c r="J22" s="55">
        <f t="shared" si="1"/>
        <v>17.596027431845695</v>
      </c>
      <c r="K22" s="56">
        <v>1E-3</v>
      </c>
      <c r="L22" s="56">
        <v>96.613359574595279</v>
      </c>
      <c r="M22" s="55">
        <f t="shared" si="2"/>
        <v>16.55993507647155</v>
      </c>
      <c r="N22" s="57" t="s">
        <v>1035</v>
      </c>
      <c r="O22" s="57" t="s">
        <v>1036</v>
      </c>
    </row>
    <row r="23" spans="1:15" x14ac:dyDescent="0.25">
      <c r="A23" s="27" t="s">
        <v>1070</v>
      </c>
      <c r="B23" s="53">
        <v>12</v>
      </c>
      <c r="C23" s="53">
        <v>38</v>
      </c>
      <c r="D23" s="54">
        <v>8.3371919567902584</v>
      </c>
      <c r="E23" s="54">
        <v>38.315777740623084</v>
      </c>
      <c r="F23" s="55">
        <f t="shared" si="0"/>
        <v>2.2003051324983587</v>
      </c>
      <c r="G23" s="55"/>
      <c r="H23" s="56">
        <v>77.97263978819872</v>
      </c>
      <c r="I23" s="56">
        <v>35.427076381655269</v>
      </c>
      <c r="J23" s="55">
        <f t="shared" si="1"/>
        <v>-1.1381155662450957</v>
      </c>
      <c r="K23" s="56">
        <v>74.589811234669625</v>
      </c>
      <c r="L23" s="56">
        <v>28.793150418178087</v>
      </c>
      <c r="M23" s="55">
        <f t="shared" si="2"/>
        <v>-1.3732529249217449</v>
      </c>
      <c r="N23" s="57" t="s">
        <v>1071</v>
      </c>
      <c r="O23" s="57" t="s">
        <v>1072</v>
      </c>
    </row>
    <row r="24" spans="1:15" x14ac:dyDescent="0.25">
      <c r="A24" s="27" t="s">
        <v>1073</v>
      </c>
      <c r="B24" s="53">
        <v>13</v>
      </c>
      <c r="C24" s="53">
        <v>38</v>
      </c>
      <c r="D24" s="54">
        <v>8.9785144150048932</v>
      </c>
      <c r="E24" s="54">
        <v>38.315777740623084</v>
      </c>
      <c r="F24" s="55">
        <f t="shared" si="0"/>
        <v>2.0933899285818467</v>
      </c>
      <c r="G24" s="55"/>
      <c r="H24" s="56">
        <v>126.05795544209376</v>
      </c>
      <c r="I24" s="56">
        <v>45.746852520237447</v>
      </c>
      <c r="J24" s="55">
        <f t="shared" si="1"/>
        <v>-1.4623427772220459</v>
      </c>
      <c r="K24" s="56">
        <v>76.93475889505369</v>
      </c>
      <c r="L24" s="56">
        <v>33.266752862780201</v>
      </c>
      <c r="M24" s="55">
        <f t="shared" si="2"/>
        <v>-1.2095544978443202</v>
      </c>
      <c r="N24" s="57" t="s">
        <v>1071</v>
      </c>
      <c r="O24" s="57" t="s">
        <v>1072</v>
      </c>
    </row>
    <row r="25" spans="1:15" x14ac:dyDescent="0.25">
      <c r="A25" s="27" t="s">
        <v>1074</v>
      </c>
      <c r="B25" s="53">
        <v>12</v>
      </c>
      <c r="C25" s="53">
        <v>38</v>
      </c>
      <c r="D25" s="54">
        <v>8.3371919567902584</v>
      </c>
      <c r="E25" s="54">
        <v>38.315777740623084</v>
      </c>
      <c r="F25" s="55">
        <f t="shared" si="0"/>
        <v>2.2003051324983587</v>
      </c>
      <c r="G25" s="55"/>
      <c r="H25" s="56">
        <v>108.33961353516018</v>
      </c>
      <c r="I25" s="56">
        <v>51.980957649445216</v>
      </c>
      <c r="J25" s="55">
        <f t="shared" si="1"/>
        <v>-1.0595057315487291</v>
      </c>
      <c r="K25" s="56">
        <v>85.945039398818736</v>
      </c>
      <c r="L25" s="56">
        <v>32.741596432544938</v>
      </c>
      <c r="M25" s="55">
        <f t="shared" si="2"/>
        <v>-1.3922897049720842</v>
      </c>
      <c r="N25" s="57" t="s">
        <v>1071</v>
      </c>
      <c r="O25" s="57" t="s">
        <v>1072</v>
      </c>
    </row>
    <row r="26" spans="1:15" x14ac:dyDescent="0.25">
      <c r="A26" s="27" t="s">
        <v>1075</v>
      </c>
      <c r="B26" s="53">
        <v>12</v>
      </c>
      <c r="C26" s="53">
        <v>38</v>
      </c>
      <c r="D26" s="54">
        <v>8.3371919567902584</v>
      </c>
      <c r="E26" s="54">
        <v>38.315777740623084</v>
      </c>
      <c r="F26" s="55">
        <f t="shared" si="0"/>
        <v>2.2003051324983587</v>
      </c>
      <c r="G26" s="55"/>
      <c r="H26" s="56">
        <v>86.412582634322078</v>
      </c>
      <c r="I26" s="56">
        <v>33.686613137394581</v>
      </c>
      <c r="J26" s="55">
        <f t="shared" si="1"/>
        <v>-1.3590660134076369</v>
      </c>
      <c r="K26" s="56">
        <v>81.836952834450685</v>
      </c>
      <c r="L26" s="56">
        <v>20.007437754454987</v>
      </c>
      <c r="M26" s="55">
        <f t="shared" si="2"/>
        <v>-2.0322160070866784</v>
      </c>
      <c r="N26" s="57" t="s">
        <v>1071</v>
      </c>
      <c r="O26" s="57" t="s">
        <v>1072</v>
      </c>
    </row>
    <row r="27" spans="1:15" x14ac:dyDescent="0.25">
      <c r="A27" s="27" t="s">
        <v>1076</v>
      </c>
      <c r="B27" s="53">
        <v>12</v>
      </c>
      <c r="C27" s="53">
        <v>38</v>
      </c>
      <c r="D27" s="54">
        <v>8.3371919567902584</v>
      </c>
      <c r="E27" s="54">
        <v>38.315777740623084</v>
      </c>
      <c r="F27" s="55">
        <f t="shared" si="0"/>
        <v>2.2003051324983587</v>
      </c>
      <c r="G27" s="55"/>
      <c r="H27" s="56">
        <v>117.78520477005483</v>
      </c>
      <c r="I27" s="56">
        <v>25.971010301258396</v>
      </c>
      <c r="J27" s="55">
        <f t="shared" si="1"/>
        <v>-2.1811842881369814</v>
      </c>
      <c r="K27" s="56">
        <v>97.460076070870201</v>
      </c>
      <c r="L27" s="56">
        <v>29.550902741293186</v>
      </c>
      <c r="M27" s="55">
        <f t="shared" si="2"/>
        <v>-1.7216091450867526</v>
      </c>
      <c r="N27" s="57" t="s">
        <v>1071</v>
      </c>
      <c r="O27" s="57" t="s">
        <v>1072</v>
      </c>
    </row>
    <row r="28" spans="1:15" x14ac:dyDescent="0.25">
      <c r="A28" s="27" t="s">
        <v>1077</v>
      </c>
      <c r="B28" s="53">
        <v>28</v>
      </c>
      <c r="C28" s="53">
        <v>47</v>
      </c>
      <c r="D28" s="54">
        <v>28.218188161443951</v>
      </c>
      <c r="E28" s="54">
        <v>36.225826227498189</v>
      </c>
      <c r="F28" s="55">
        <f t="shared" si="0"/>
        <v>0.36039323661858624</v>
      </c>
      <c r="G28" s="55"/>
      <c r="H28" s="56">
        <v>207.43594616023822</v>
      </c>
      <c r="I28" s="56">
        <v>129.16758358655278</v>
      </c>
      <c r="J28" s="55">
        <f t="shared" si="1"/>
        <v>-0.68342186661446136</v>
      </c>
      <c r="K28" s="56">
        <v>421.8256000702807</v>
      </c>
      <c r="L28" s="56">
        <v>227.91754556506851</v>
      </c>
      <c r="M28" s="55">
        <f t="shared" si="2"/>
        <v>-0.88813466262079832</v>
      </c>
      <c r="N28" s="57" t="s">
        <v>1078</v>
      </c>
      <c r="O28" s="57" t="s">
        <v>1079</v>
      </c>
    </row>
    <row r="29" spans="1:15" x14ac:dyDescent="0.25">
      <c r="A29" s="27" t="s">
        <v>1080</v>
      </c>
      <c r="B29" s="53">
        <v>48</v>
      </c>
      <c r="C29" s="53">
        <v>43</v>
      </c>
      <c r="D29" s="54">
        <v>64.773568279678159</v>
      </c>
      <c r="E29" s="54">
        <v>43.888981775622803</v>
      </c>
      <c r="F29" s="55">
        <f t="shared" si="0"/>
        <v>-0.56154642213708694</v>
      </c>
      <c r="G29" s="55"/>
      <c r="H29" s="56">
        <v>46.178311114772541</v>
      </c>
      <c r="I29" s="56">
        <v>99.28480426396672</v>
      </c>
      <c r="J29" s="55">
        <f t="shared" si="1"/>
        <v>1.104357517106382</v>
      </c>
      <c r="K29" s="56">
        <v>44.655355051684658</v>
      </c>
      <c r="L29" s="56">
        <v>83.878403423686237</v>
      </c>
      <c r="M29" s="55">
        <f t="shared" si="2"/>
        <v>0.90946620772752818</v>
      </c>
      <c r="N29" s="57" t="s">
        <v>1081</v>
      </c>
      <c r="O29" s="57" t="s">
        <v>1082</v>
      </c>
    </row>
    <row r="30" spans="1:15" x14ac:dyDescent="0.25">
      <c r="A30" s="27" t="s">
        <v>1083</v>
      </c>
      <c r="B30" s="53">
        <v>65</v>
      </c>
      <c r="C30" s="53">
        <v>84</v>
      </c>
      <c r="D30" s="54">
        <v>67.338858112536698</v>
      </c>
      <c r="E30" s="54">
        <v>96.834420108120156</v>
      </c>
      <c r="F30" s="55">
        <f t="shared" si="0"/>
        <v>0.52408069217217623</v>
      </c>
      <c r="G30" s="55"/>
      <c r="H30" s="56">
        <v>32.688387018298634</v>
      </c>
      <c r="I30" s="56">
        <v>94.393064665620827</v>
      </c>
      <c r="J30" s="55">
        <f t="shared" si="1"/>
        <v>1.5299026742036193</v>
      </c>
      <c r="K30" s="56">
        <v>39.118416308991137</v>
      </c>
      <c r="L30" s="56">
        <v>101.79810792872931</v>
      </c>
      <c r="M30" s="55">
        <f t="shared" si="2"/>
        <v>1.3797908772580352</v>
      </c>
      <c r="N30" s="57" t="s">
        <v>1084</v>
      </c>
      <c r="O30" s="57" t="s">
        <v>1085</v>
      </c>
    </row>
    <row r="31" spans="1:15" x14ac:dyDescent="0.25">
      <c r="A31" s="27" t="s">
        <v>1086</v>
      </c>
      <c r="B31" s="53">
        <v>36</v>
      </c>
      <c r="C31" s="53">
        <v>61</v>
      </c>
      <c r="D31" s="54">
        <v>24.370253412156138</v>
      </c>
      <c r="E31" s="54">
        <v>43.888981775622803</v>
      </c>
      <c r="F31" s="55">
        <f t="shared" si="0"/>
        <v>0.84873754717112215</v>
      </c>
      <c r="G31" s="55"/>
      <c r="H31" s="56">
        <v>74.789183844313783</v>
      </c>
      <c r="I31" s="56">
        <v>18.18424759729718</v>
      </c>
      <c r="J31" s="55">
        <f t="shared" si="1"/>
        <v>-2.0401404066817976</v>
      </c>
      <c r="K31" s="56">
        <v>128.37056859054331</v>
      </c>
      <c r="L31" s="56">
        <v>61.579756430485773</v>
      </c>
      <c r="M31" s="55">
        <f t="shared" si="2"/>
        <v>-1.0597864087825788</v>
      </c>
      <c r="N31" s="57" t="s">
        <v>1087</v>
      </c>
      <c r="O31" s="57" t="s">
        <v>1088</v>
      </c>
    </row>
    <row r="32" spans="1:15" x14ac:dyDescent="0.25">
      <c r="A32" s="27" t="s">
        <v>1089</v>
      </c>
      <c r="B32" s="53">
        <v>41</v>
      </c>
      <c r="C32" s="53">
        <v>53</v>
      </c>
      <c r="D32" s="54">
        <v>33.990090285375665</v>
      </c>
      <c r="E32" s="54">
        <v>52.248787828122389</v>
      </c>
      <c r="F32" s="55">
        <f t="shared" si="0"/>
        <v>0.62028337304747316</v>
      </c>
      <c r="G32" s="55"/>
      <c r="H32" s="56">
        <v>60.521704544416494</v>
      </c>
      <c r="I32" s="56">
        <v>122.56339463720991</v>
      </c>
      <c r="J32" s="55">
        <f t="shared" si="1"/>
        <v>1.0180036356721864</v>
      </c>
      <c r="K32" s="56">
        <v>19.266225805853484</v>
      </c>
      <c r="L32" s="56">
        <v>48.848529016726879</v>
      </c>
      <c r="M32" s="55">
        <f t="shared" si="2"/>
        <v>1.3422411389416367</v>
      </c>
      <c r="N32" s="57" t="s">
        <v>1090</v>
      </c>
      <c r="O32" s="57" t="s">
        <v>1091</v>
      </c>
    </row>
    <row r="33" spans="1:15" x14ac:dyDescent="0.25">
      <c r="A33" s="27" t="s">
        <v>1092</v>
      </c>
      <c r="B33" s="53">
        <v>41</v>
      </c>
      <c r="C33" s="53">
        <v>53</v>
      </c>
      <c r="D33" s="54">
        <v>33.990090285375665</v>
      </c>
      <c r="E33" s="54">
        <v>52.248787828122389</v>
      </c>
      <c r="F33" s="55">
        <f t="shared" si="0"/>
        <v>0.62028337304747316</v>
      </c>
      <c r="G33" s="55"/>
      <c r="H33" s="56">
        <v>79.684078564876614</v>
      </c>
      <c r="I33" s="56">
        <v>138.21666394450119</v>
      </c>
      <c r="J33" s="55">
        <f t="shared" si="1"/>
        <v>0.79456816561634136</v>
      </c>
      <c r="K33" s="56">
        <v>21.760302641592808</v>
      </c>
      <c r="L33" s="56">
        <v>48.551477151084619</v>
      </c>
      <c r="M33" s="55">
        <f t="shared" si="2"/>
        <v>1.1578165678042092</v>
      </c>
      <c r="N33" s="57" t="s">
        <v>1090</v>
      </c>
      <c r="O33" s="57" t="s">
        <v>1091</v>
      </c>
    </row>
    <row r="34" spans="1:15" x14ac:dyDescent="0.25">
      <c r="A34" s="27" t="s">
        <v>1093</v>
      </c>
      <c r="B34" s="53">
        <v>52</v>
      </c>
      <c r="C34" s="53">
        <v>28</v>
      </c>
      <c r="D34" s="54">
        <v>39.761992409307382</v>
      </c>
      <c r="E34" s="54">
        <v>27.866020174998607</v>
      </c>
      <c r="F34" s="55">
        <f t="shared" si="0"/>
        <v>-0.51288307838472136</v>
      </c>
      <c r="G34" s="55"/>
      <c r="H34" s="56">
        <v>85.710605515161404</v>
      </c>
      <c r="I34" s="56">
        <v>45.514446238382959</v>
      </c>
      <c r="J34" s="55">
        <f t="shared" si="1"/>
        <v>-0.91314920124482113</v>
      </c>
      <c r="K34" s="56">
        <v>124.34458652338748</v>
      </c>
      <c r="L34" s="56">
        <v>58.751367308875508</v>
      </c>
      <c r="M34" s="55">
        <f t="shared" si="2"/>
        <v>-1.0816493668911802</v>
      </c>
      <c r="N34" s="57" t="s">
        <v>1094</v>
      </c>
      <c r="O34" s="57" t="s">
        <v>1095</v>
      </c>
    </row>
    <row r="35" spans="1:15" x14ac:dyDescent="0.25">
      <c r="A35" s="27" t="s">
        <v>1096</v>
      </c>
      <c r="B35" s="53">
        <v>171</v>
      </c>
      <c r="C35" s="53">
        <v>236</v>
      </c>
      <c r="D35" s="54">
        <v>212.9190561272589</v>
      </c>
      <c r="E35" s="54">
        <v>370.61806832748147</v>
      </c>
      <c r="F35" s="55">
        <f t="shared" si="0"/>
        <v>0.79962814126905624</v>
      </c>
      <c r="G35" s="55"/>
      <c r="H35" s="56">
        <v>108.90063470024005</v>
      </c>
      <c r="I35" s="56">
        <v>20.84446818768334</v>
      </c>
      <c r="J35" s="55">
        <f t="shared" si="1"/>
        <v>-2.3852758927304856</v>
      </c>
      <c r="K35" s="56">
        <v>154.89497992572677</v>
      </c>
      <c r="L35" s="56">
        <v>31.058904004859034</v>
      </c>
      <c r="M35" s="55">
        <f t="shared" si="2"/>
        <v>-2.3182115613637833</v>
      </c>
      <c r="N35" s="57" t="s">
        <v>1035</v>
      </c>
      <c r="O35" s="57" t="s">
        <v>1036</v>
      </c>
    </row>
    <row r="36" spans="1:15" x14ac:dyDescent="0.25">
      <c r="A36" s="27" t="s">
        <v>1097</v>
      </c>
      <c r="B36" s="53">
        <v>455</v>
      </c>
      <c r="C36" s="53">
        <v>533</v>
      </c>
      <c r="D36" s="54">
        <v>1071.0085052184409</v>
      </c>
      <c r="E36" s="54">
        <v>1034.5259989968233</v>
      </c>
      <c r="F36" s="55">
        <f t="shared" si="0"/>
        <v>-5.0000034558495103E-2</v>
      </c>
      <c r="G36" s="55"/>
      <c r="H36" s="56">
        <v>11.397374809227891</v>
      </c>
      <c r="I36" s="56">
        <v>132.91297440594727</v>
      </c>
      <c r="J36" s="55">
        <f t="shared" si="1"/>
        <v>3.5437084737286497</v>
      </c>
      <c r="K36" s="56">
        <v>8.465782583016173</v>
      </c>
      <c r="L36" s="56">
        <v>35.493681296800474</v>
      </c>
      <c r="M36" s="55">
        <f t="shared" si="2"/>
        <v>2.0678468709432951</v>
      </c>
      <c r="N36" s="57" t="s">
        <v>1098</v>
      </c>
      <c r="O36" s="57" t="s">
        <v>1099</v>
      </c>
    </row>
    <row r="37" spans="1:15" x14ac:dyDescent="0.25">
      <c r="A37" s="27" t="s">
        <v>1100</v>
      </c>
      <c r="B37" s="53">
        <v>238</v>
      </c>
      <c r="C37" s="53">
        <v>214</v>
      </c>
      <c r="D37" s="54">
        <v>355.2926418509079</v>
      </c>
      <c r="E37" s="54">
        <v>297.46976536811013</v>
      </c>
      <c r="F37" s="55">
        <f t="shared" si="0"/>
        <v>-0.25626476931390646</v>
      </c>
      <c r="G37" s="55"/>
      <c r="H37" s="56">
        <v>23.323926482797134</v>
      </c>
      <c r="I37" s="56">
        <v>149.87593120538887</v>
      </c>
      <c r="J37" s="55">
        <f t="shared" si="1"/>
        <v>2.68388613177691</v>
      </c>
      <c r="K37" s="56">
        <v>33.411784574756915</v>
      </c>
      <c r="L37" s="56">
        <v>215.1990658151708</v>
      </c>
      <c r="M37" s="55">
        <f t="shared" si="2"/>
        <v>2.6872428687283252</v>
      </c>
      <c r="N37" s="57" t="s">
        <v>1035</v>
      </c>
      <c r="O37" s="57" t="s">
        <v>1036</v>
      </c>
    </row>
    <row r="38" spans="1:15" x14ac:dyDescent="0.25">
      <c r="A38" s="27" t="s">
        <v>1101</v>
      </c>
      <c r="B38" s="53">
        <v>238</v>
      </c>
      <c r="C38" s="53">
        <v>214</v>
      </c>
      <c r="D38" s="54">
        <v>355.2926418509079</v>
      </c>
      <c r="E38" s="54">
        <v>297.46976536811013</v>
      </c>
      <c r="F38" s="55">
        <f t="shared" si="0"/>
        <v>-0.25626476931390646</v>
      </c>
      <c r="G38" s="55"/>
      <c r="H38" s="56">
        <v>3.294018107257064</v>
      </c>
      <c r="I38" s="56">
        <v>98.778628923589622</v>
      </c>
      <c r="J38" s="55">
        <f t="shared" si="1"/>
        <v>4.9062785531133581</v>
      </c>
      <c r="K38" s="56">
        <v>22.020682331321272</v>
      </c>
      <c r="L38" s="56">
        <v>212.74665480873011</v>
      </c>
      <c r="M38" s="55">
        <f t="shared" si="2"/>
        <v>3.2722053694494813</v>
      </c>
      <c r="N38" s="57" t="s">
        <v>1035</v>
      </c>
      <c r="O38" s="57" t="s">
        <v>1036</v>
      </c>
    </row>
    <row r="39" spans="1:15" x14ac:dyDescent="0.25">
      <c r="A39" s="27" t="s">
        <v>1102</v>
      </c>
      <c r="B39" s="53">
        <v>238</v>
      </c>
      <c r="C39" s="53">
        <v>214</v>
      </c>
      <c r="D39" s="54">
        <v>355.2926418509079</v>
      </c>
      <c r="E39" s="54">
        <v>297.46976536811013</v>
      </c>
      <c r="F39" s="55">
        <f t="shared" si="0"/>
        <v>-0.25626476931390646</v>
      </c>
      <c r="G39" s="55"/>
      <c r="H39" s="56">
        <v>23.874343626933939</v>
      </c>
      <c r="I39" s="56">
        <v>102.27521755805297</v>
      </c>
      <c r="J39" s="55">
        <f t="shared" si="1"/>
        <v>2.098923631055754</v>
      </c>
      <c r="K39" s="56">
        <v>26.600204763056226</v>
      </c>
      <c r="L39" s="56">
        <v>162.09099781136007</v>
      </c>
      <c r="M39" s="55">
        <f t="shared" si="2"/>
        <v>2.6072947124120827</v>
      </c>
      <c r="N39" s="57" t="s">
        <v>1035</v>
      </c>
      <c r="O39" s="57" t="s">
        <v>1036</v>
      </c>
    </row>
    <row r="40" spans="1:15" x14ac:dyDescent="0.25">
      <c r="A40" s="27" t="s">
        <v>1103</v>
      </c>
      <c r="B40" s="53">
        <v>176</v>
      </c>
      <c r="C40" s="53">
        <v>174</v>
      </c>
      <c r="D40" s="54">
        <v>389.28273213628358</v>
      </c>
      <c r="E40" s="54">
        <v>218.74825837373905</v>
      </c>
      <c r="F40" s="55">
        <f t="shared" si="0"/>
        <v>-0.83154682024926385</v>
      </c>
      <c r="G40" s="55"/>
      <c r="H40" s="56">
        <v>19.236258106214851</v>
      </c>
      <c r="I40" s="56">
        <v>54.648281745992925</v>
      </c>
      <c r="J40" s="55">
        <f t="shared" si="1"/>
        <v>1.5063479462247222</v>
      </c>
      <c r="K40" s="56">
        <v>7.8962078937618738</v>
      </c>
      <c r="L40" s="56">
        <v>43.181321321832755</v>
      </c>
      <c r="M40" s="55">
        <f t="shared" si="2"/>
        <v>2.4511755104948008</v>
      </c>
      <c r="N40" s="57" t="s">
        <v>1104</v>
      </c>
      <c r="O40" s="57" t="s">
        <v>1105</v>
      </c>
    </row>
    <row r="41" spans="1:15" x14ac:dyDescent="0.25">
      <c r="A41" s="27" t="s">
        <v>1106</v>
      </c>
      <c r="B41" s="53">
        <v>81</v>
      </c>
      <c r="C41" s="53">
        <v>108</v>
      </c>
      <c r="D41" s="54">
        <v>102.61159331434163</v>
      </c>
      <c r="E41" s="54">
        <v>171.37602407624144</v>
      </c>
      <c r="F41" s="55">
        <f t="shared" si="0"/>
        <v>0.73997154756666916</v>
      </c>
      <c r="G41" s="55"/>
      <c r="H41" s="56">
        <v>1E-3</v>
      </c>
      <c r="I41" s="56">
        <v>66.675574523422995</v>
      </c>
      <c r="J41" s="55">
        <f t="shared" si="1"/>
        <v>16.024870730649571</v>
      </c>
      <c r="K41" s="56">
        <v>40.256559886946697</v>
      </c>
      <c r="L41" s="56">
        <v>108.38037131765496</v>
      </c>
      <c r="M41" s="55">
        <f t="shared" si="2"/>
        <v>1.4288076974663462</v>
      </c>
      <c r="N41" s="57" t="s">
        <v>1107</v>
      </c>
      <c r="O41" s="57" t="s">
        <v>1108</v>
      </c>
    </row>
    <row r="42" spans="1:15" x14ac:dyDescent="0.25">
      <c r="A42" s="27" t="s">
        <v>1109</v>
      </c>
      <c r="B42" s="53">
        <v>97</v>
      </c>
      <c r="C42" s="53">
        <v>181</v>
      </c>
      <c r="D42" s="54">
        <v>146.86284293115148</v>
      </c>
      <c r="E42" s="54">
        <v>378.97787437998107</v>
      </c>
      <c r="F42" s="55">
        <f t="shared" si="0"/>
        <v>1.3676441902681868</v>
      </c>
      <c r="G42" s="55"/>
      <c r="H42" s="56">
        <v>1591.5896109118764</v>
      </c>
      <c r="I42" s="56">
        <v>203.095473862142</v>
      </c>
      <c r="J42" s="55">
        <f t="shared" si="1"/>
        <v>-2.9702383934516421</v>
      </c>
      <c r="K42" s="56">
        <v>280.27998180702639</v>
      </c>
      <c r="L42" s="56">
        <v>82.532332969929712</v>
      </c>
      <c r="M42" s="55">
        <f t="shared" si="2"/>
        <v>-1.7638373804760499</v>
      </c>
      <c r="N42" s="57" t="s">
        <v>1110</v>
      </c>
      <c r="O42" s="57" t="s">
        <v>1036</v>
      </c>
    </row>
    <row r="43" spans="1:15" x14ac:dyDescent="0.25">
      <c r="A43" s="27" t="s">
        <v>1111</v>
      </c>
      <c r="B43" s="53">
        <v>136</v>
      </c>
      <c r="C43" s="53">
        <v>264</v>
      </c>
      <c r="D43" s="54">
        <v>185.34219042402958</v>
      </c>
      <c r="E43" s="54">
        <v>1241.431198796188</v>
      </c>
      <c r="F43" s="55">
        <f t="shared" si="0"/>
        <v>2.7437410761360348</v>
      </c>
      <c r="G43" s="55"/>
      <c r="H43" s="56">
        <v>126.11894227791024</v>
      </c>
      <c r="I43" s="56">
        <v>21.780941534778957</v>
      </c>
      <c r="J43" s="55">
        <f t="shared" si="1"/>
        <v>-2.5336467511724559</v>
      </c>
      <c r="K43" s="56">
        <v>29.427982098967316</v>
      </c>
      <c r="L43" s="56">
        <v>6.4372122313170275</v>
      </c>
      <c r="M43" s="55">
        <f t="shared" si="2"/>
        <v>-2.192680679279924</v>
      </c>
      <c r="N43" s="57" t="s">
        <v>1112</v>
      </c>
      <c r="O43" s="57" t="s">
        <v>1113</v>
      </c>
    </row>
    <row r="44" spans="1:15" x14ac:dyDescent="0.25">
      <c r="A44" s="27" t="s">
        <v>1114</v>
      </c>
      <c r="B44" s="53">
        <v>114</v>
      </c>
      <c r="C44" s="53">
        <v>257</v>
      </c>
      <c r="D44" s="54">
        <v>162.25458192830271</v>
      </c>
      <c r="E44" s="54">
        <v>1255.3642088836873</v>
      </c>
      <c r="F44" s="55">
        <f t="shared" si="0"/>
        <v>2.9517748582340197</v>
      </c>
      <c r="G44" s="55"/>
      <c r="H44" s="56">
        <v>1295.9078986212696</v>
      </c>
      <c r="I44" s="56">
        <v>202.24924272104977</v>
      </c>
      <c r="J44" s="55">
        <f t="shared" si="1"/>
        <v>-2.6797569822730245</v>
      </c>
      <c r="K44" s="56">
        <v>230.80427668516106</v>
      </c>
      <c r="L44" s="56">
        <v>105.67086203471358</v>
      </c>
      <c r="M44" s="55">
        <f t="shared" si="2"/>
        <v>-1.1270923376523472</v>
      </c>
      <c r="N44" s="57" t="s">
        <v>1110</v>
      </c>
      <c r="O44" s="57" t="s">
        <v>1036</v>
      </c>
    </row>
    <row r="45" spans="1:15" x14ac:dyDescent="0.25">
      <c r="A45" s="27" t="s">
        <v>1115</v>
      </c>
      <c r="B45" s="53">
        <v>99</v>
      </c>
      <c r="C45" s="53">
        <v>168</v>
      </c>
      <c r="D45" s="54">
        <v>97.481013648624554</v>
      </c>
      <c r="E45" s="54">
        <v>233.37791896561333</v>
      </c>
      <c r="F45" s="55">
        <f t="shared" si="0"/>
        <v>1.2594749090163408</v>
      </c>
      <c r="G45" s="55"/>
      <c r="H45" s="56">
        <v>193.9728469844097</v>
      </c>
      <c r="I45" s="56">
        <v>293.1259075481529</v>
      </c>
      <c r="J45" s="55">
        <f t="shared" si="1"/>
        <v>0.59566577145382982</v>
      </c>
      <c r="K45" s="56">
        <v>114.01593711705908</v>
      </c>
      <c r="L45" s="56">
        <v>190.77522428107693</v>
      </c>
      <c r="M45" s="55">
        <f t="shared" si="2"/>
        <v>0.74263832465511181</v>
      </c>
      <c r="N45" s="57" t="s">
        <v>1116</v>
      </c>
      <c r="O45" s="57" t="s">
        <v>1117</v>
      </c>
    </row>
    <row r="46" spans="1:15" x14ac:dyDescent="0.25">
      <c r="A46" s="27" t="s">
        <v>1118</v>
      </c>
      <c r="B46" s="53">
        <v>98</v>
      </c>
      <c r="C46" s="53">
        <v>168</v>
      </c>
      <c r="D46" s="54">
        <v>96.839691190409923</v>
      </c>
      <c r="E46" s="54">
        <v>233.37791896561333</v>
      </c>
      <c r="F46" s="55">
        <f t="shared" si="0"/>
        <v>1.2689976831348471</v>
      </c>
      <c r="G46" s="55"/>
      <c r="H46" s="56">
        <v>166.19042743109466</v>
      </c>
      <c r="I46" s="56">
        <v>235.27716611596517</v>
      </c>
      <c r="J46" s="55">
        <f t="shared" si="1"/>
        <v>0.50152402709637511</v>
      </c>
      <c r="K46" s="56">
        <v>92.185287045247463</v>
      </c>
      <c r="L46" s="56">
        <v>158.19121439702135</v>
      </c>
      <c r="M46" s="55">
        <f t="shared" si="2"/>
        <v>0.77906106067856229</v>
      </c>
      <c r="N46" s="57" t="s">
        <v>1116</v>
      </c>
      <c r="O46" s="57" t="s">
        <v>1117</v>
      </c>
    </row>
    <row r="47" spans="1:15" x14ac:dyDescent="0.25">
      <c r="A47" s="27" t="s">
        <v>1119</v>
      </c>
      <c r="B47" s="53">
        <v>98</v>
      </c>
      <c r="C47" s="53">
        <v>168</v>
      </c>
      <c r="D47" s="54">
        <v>96.839691190409923</v>
      </c>
      <c r="E47" s="54">
        <v>233.37791896561333</v>
      </c>
      <c r="F47" s="55">
        <f t="shared" si="0"/>
        <v>1.2689976831348471</v>
      </c>
      <c r="G47" s="55"/>
      <c r="H47" s="56">
        <v>194.19967063076032</v>
      </c>
      <c r="I47" s="56">
        <v>267.56709153757555</v>
      </c>
      <c r="J47" s="55">
        <f t="shared" si="1"/>
        <v>0.46235993384738527</v>
      </c>
      <c r="K47" s="56">
        <v>97.743553966749957</v>
      </c>
      <c r="L47" s="56">
        <v>158.07227956770816</v>
      </c>
      <c r="M47" s="55">
        <f t="shared" si="2"/>
        <v>0.69351092366075839</v>
      </c>
      <c r="N47" s="57" t="s">
        <v>1116</v>
      </c>
      <c r="O47" s="57" t="s">
        <v>1117</v>
      </c>
    </row>
    <row r="48" spans="1:15" x14ac:dyDescent="0.25">
      <c r="A48" s="27" t="s">
        <v>1120</v>
      </c>
      <c r="B48" s="53">
        <v>22</v>
      </c>
      <c r="C48" s="53">
        <v>184</v>
      </c>
      <c r="D48" s="54">
        <v>14.75041653893661</v>
      </c>
      <c r="E48" s="54">
        <v>254.97408460123725</v>
      </c>
      <c r="F48" s="55">
        <f t="shared" si="0"/>
        <v>4.1115230193418206</v>
      </c>
      <c r="G48" s="55"/>
      <c r="H48" s="56">
        <v>19.142389994159426</v>
      </c>
      <c r="I48" s="56">
        <v>103.32506250649656</v>
      </c>
      <c r="J48" s="55">
        <f t="shared" si="1"/>
        <v>2.4323473647809459</v>
      </c>
      <c r="K48" s="56">
        <v>17.062382998440984</v>
      </c>
      <c r="L48" s="56">
        <v>93.307604445663202</v>
      </c>
      <c r="M48" s="55">
        <f t="shared" si="2"/>
        <v>2.4511755104948003</v>
      </c>
      <c r="N48" s="57" t="s">
        <v>1035</v>
      </c>
      <c r="O48" s="57" t="s">
        <v>1036</v>
      </c>
    </row>
    <row r="49" spans="1:15" x14ac:dyDescent="0.25">
      <c r="A49" s="27" t="s">
        <v>1121</v>
      </c>
      <c r="B49" s="53">
        <v>454</v>
      </c>
      <c r="C49" s="53">
        <v>401</v>
      </c>
      <c r="D49" s="54">
        <v>655.43155229535716</v>
      </c>
      <c r="E49" s="54">
        <v>656.94142562559216</v>
      </c>
      <c r="F49" s="55">
        <f t="shared" si="0"/>
        <v>3.3196168522667303E-3</v>
      </c>
      <c r="G49" s="55"/>
      <c r="H49" s="56">
        <v>17.589254903355418</v>
      </c>
      <c r="I49" s="56">
        <v>40.438127347877234</v>
      </c>
      <c r="J49" s="55">
        <f t="shared" si="1"/>
        <v>1.2010218186744901</v>
      </c>
      <c r="K49" s="56">
        <v>19.597513940907113</v>
      </c>
      <c r="L49" s="56">
        <v>48.584304383776363</v>
      </c>
      <c r="M49" s="55">
        <f t="shared" si="2"/>
        <v>1.3098196612492594</v>
      </c>
      <c r="N49" s="57" t="s">
        <v>1122</v>
      </c>
      <c r="O49" s="57" t="s">
        <v>1123</v>
      </c>
    </row>
    <row r="50" spans="1:15" x14ac:dyDescent="0.25">
      <c r="A50" s="27" t="s">
        <v>1124</v>
      </c>
      <c r="B50" s="53">
        <v>453</v>
      </c>
      <c r="C50" s="53">
        <v>401</v>
      </c>
      <c r="D50" s="54">
        <v>654.79022983714253</v>
      </c>
      <c r="E50" s="54">
        <v>656.94142562559216</v>
      </c>
      <c r="F50" s="55">
        <f t="shared" si="0"/>
        <v>4.7319469120864158E-3</v>
      </c>
      <c r="G50" s="55"/>
      <c r="H50" s="56">
        <v>8.768583412275845</v>
      </c>
      <c r="I50" s="56">
        <v>35.685518759015125</v>
      </c>
      <c r="J50" s="55">
        <f t="shared" si="1"/>
        <v>2.0249230496119774</v>
      </c>
      <c r="K50" s="56">
        <v>19.539478688355494</v>
      </c>
      <c r="L50" s="56">
        <v>42.741554885835761</v>
      </c>
      <c r="M50" s="55">
        <f t="shared" si="2"/>
        <v>1.1292474156074384</v>
      </c>
      <c r="N50" s="57" t="s">
        <v>1122</v>
      </c>
      <c r="O50" s="57" t="s">
        <v>1123</v>
      </c>
    </row>
    <row r="51" spans="1:15" x14ac:dyDescent="0.25">
      <c r="A51" s="27" t="s">
        <v>1125</v>
      </c>
      <c r="B51" s="53">
        <v>108</v>
      </c>
      <c r="C51" s="53">
        <v>143</v>
      </c>
      <c r="D51" s="54">
        <v>143.01490818186366</v>
      </c>
      <c r="E51" s="54">
        <v>201.33199576436493</v>
      </c>
      <c r="F51" s="55">
        <f t="shared" si="0"/>
        <v>0.49341091969516537</v>
      </c>
      <c r="G51" s="55"/>
      <c r="H51" s="56">
        <v>11.919591295332262</v>
      </c>
      <c r="I51" s="56">
        <v>85.784656706424641</v>
      </c>
      <c r="J51" s="55">
        <f t="shared" si="1"/>
        <v>2.8473848640597899</v>
      </c>
      <c r="K51" s="56">
        <v>5.3122058407517292</v>
      </c>
      <c r="L51" s="56">
        <v>46.48065409087058</v>
      </c>
      <c r="M51" s="55">
        <f t="shared" si="2"/>
        <v>3.1292474156074386</v>
      </c>
      <c r="N51" s="57" t="s">
        <v>1126</v>
      </c>
      <c r="O51" s="57" t="s">
        <v>1036</v>
      </c>
    </row>
    <row r="52" spans="1:15" x14ac:dyDescent="0.25">
      <c r="A52" s="27" t="s">
        <v>1127</v>
      </c>
      <c r="B52" s="53">
        <v>19</v>
      </c>
      <c r="C52" s="53">
        <v>324</v>
      </c>
      <c r="D52" s="54">
        <v>12.826449164292704</v>
      </c>
      <c r="E52" s="54">
        <v>624.8955024243437</v>
      </c>
      <c r="F52" s="55">
        <f t="shared" si="0"/>
        <v>5.6064212171466909</v>
      </c>
      <c r="G52" s="55"/>
      <c r="H52" s="56">
        <v>35.787153865271385</v>
      </c>
      <c r="I52" s="56">
        <v>156.84635149795696</v>
      </c>
      <c r="J52" s="55">
        <f t="shared" si="1"/>
        <v>2.1318382535284894</v>
      </c>
      <c r="K52" s="56">
        <v>27.60449820819202</v>
      </c>
      <c r="L52" s="56">
        <v>218.05098515099627</v>
      </c>
      <c r="M52" s="55">
        <f t="shared" si="2"/>
        <v>2.9816902271935803</v>
      </c>
      <c r="N52" s="57" t="s">
        <v>1035</v>
      </c>
      <c r="O52" s="57" t="s">
        <v>1036</v>
      </c>
    </row>
    <row r="53" spans="1:15" x14ac:dyDescent="0.25">
      <c r="A53" s="27" t="s">
        <v>1128</v>
      </c>
      <c r="B53" s="53">
        <v>21</v>
      </c>
      <c r="C53" s="53">
        <v>385</v>
      </c>
      <c r="D53" s="54">
        <v>14.109094080721976</v>
      </c>
      <c r="E53" s="54">
        <v>703.61700941871482</v>
      </c>
      <c r="F53" s="55">
        <f t="shared" si="0"/>
        <v>5.6400930961166509</v>
      </c>
      <c r="G53" s="55"/>
      <c r="H53" s="56">
        <v>34.960701898620329</v>
      </c>
      <c r="I53" s="56">
        <v>187.21003645885506</v>
      </c>
      <c r="J53" s="55">
        <f t="shared" si="1"/>
        <v>2.4208517259431162</v>
      </c>
      <c r="K53" s="56">
        <v>44.516973352303907</v>
      </c>
      <c r="L53" s="56">
        <v>206.92926186783365</v>
      </c>
      <c r="M53" s="55">
        <f t="shared" si="2"/>
        <v>2.2167102568577777</v>
      </c>
      <c r="N53" s="57" t="s">
        <v>1035</v>
      </c>
      <c r="O53" s="57" t="s">
        <v>1036</v>
      </c>
    </row>
    <row r="54" spans="1:15" x14ac:dyDescent="0.25">
      <c r="A54" s="27" t="s">
        <v>1129</v>
      </c>
      <c r="B54" s="53">
        <v>378</v>
      </c>
      <c r="C54" s="53">
        <v>474</v>
      </c>
      <c r="D54" s="54">
        <v>1214.0234134003044</v>
      </c>
      <c r="E54" s="54">
        <v>1094.4379423730702</v>
      </c>
      <c r="F54" s="55">
        <f t="shared" si="0"/>
        <v>-0.1496060932947175</v>
      </c>
      <c r="G54" s="55"/>
      <c r="H54" s="56">
        <v>30.121452151130224</v>
      </c>
      <c r="I54" s="56">
        <v>90.326028813294485</v>
      </c>
      <c r="J54" s="55">
        <f t="shared" si="1"/>
        <v>1.5843504582259955</v>
      </c>
      <c r="K54" s="56">
        <v>21.943455489477959</v>
      </c>
      <c r="L54" s="56">
        <v>66.353113101289765</v>
      </c>
      <c r="M54" s="55">
        <f t="shared" si="2"/>
        <v>1.5963734260347364</v>
      </c>
      <c r="N54" s="57" t="s">
        <v>1130</v>
      </c>
      <c r="O54" s="57" t="s">
        <v>1131</v>
      </c>
    </row>
    <row r="55" spans="1:15" x14ac:dyDescent="0.25">
      <c r="A55" s="27" t="s">
        <v>1132</v>
      </c>
      <c r="B55" s="53">
        <v>79</v>
      </c>
      <c r="C55" s="53">
        <v>127</v>
      </c>
      <c r="D55" s="54">
        <v>57.077698781102534</v>
      </c>
      <c r="E55" s="54">
        <v>98.227721116870086</v>
      </c>
      <c r="F55" s="55">
        <f t="shared" si="0"/>
        <v>0.78320305854718719</v>
      </c>
      <c r="G55" s="55"/>
      <c r="H55" s="56">
        <v>45.796001741171125</v>
      </c>
      <c r="I55" s="56">
        <v>17.835030222314792</v>
      </c>
      <c r="J55" s="55">
        <f t="shared" si="1"/>
        <v>-1.3605079875815436</v>
      </c>
      <c r="K55" s="56">
        <v>62.952645090698539</v>
      </c>
      <c r="L55" s="56">
        <v>37.687824593999359</v>
      </c>
      <c r="M55" s="55">
        <f t="shared" si="2"/>
        <v>-0.7401684745824173</v>
      </c>
      <c r="N55" s="57" t="s">
        <v>1133</v>
      </c>
      <c r="O55" s="57" t="s">
        <v>1134</v>
      </c>
    </row>
    <row r="56" spans="1:15" x14ac:dyDescent="0.25">
      <c r="A56" s="27" t="s">
        <v>1135</v>
      </c>
      <c r="B56" s="53">
        <v>199</v>
      </c>
      <c r="C56" s="53">
        <v>322</v>
      </c>
      <c r="D56" s="54">
        <v>375.17363805556164</v>
      </c>
      <c r="E56" s="54">
        <v>507.8582176893496</v>
      </c>
      <c r="F56" s="55">
        <f t="shared" si="0"/>
        <v>0.43686732697096159</v>
      </c>
      <c r="G56" s="55"/>
      <c r="H56" s="56">
        <v>246.44111166185965</v>
      </c>
      <c r="I56" s="56">
        <v>86.332915219571603</v>
      </c>
      <c r="J56" s="55">
        <f t="shared" si="1"/>
        <v>-1.5132603384004266</v>
      </c>
      <c r="K56" s="56">
        <v>123.17545017201221</v>
      </c>
      <c r="L56" s="56">
        <v>75.779901060750774</v>
      </c>
      <c r="M56" s="55">
        <f t="shared" si="2"/>
        <v>-0.70082758295024961</v>
      </c>
      <c r="N56" s="57" t="s">
        <v>1136</v>
      </c>
      <c r="O56" s="57" t="s">
        <v>1137</v>
      </c>
    </row>
    <row r="57" spans="1:15" x14ac:dyDescent="0.25">
      <c r="A57" s="27" t="s">
        <v>1138</v>
      </c>
      <c r="B57" s="53">
        <v>199</v>
      </c>
      <c r="C57" s="53">
        <v>322</v>
      </c>
      <c r="D57" s="54">
        <v>375.17363805556164</v>
      </c>
      <c r="E57" s="54">
        <v>507.8582176893496</v>
      </c>
      <c r="F57" s="55">
        <f t="shared" si="0"/>
        <v>0.43686732697096159</v>
      </c>
      <c r="G57" s="55"/>
      <c r="H57" s="56">
        <v>206.34419538224074</v>
      </c>
      <c r="I57" s="56">
        <v>127.78946193819965</v>
      </c>
      <c r="J57" s="55">
        <f t="shared" si="1"/>
        <v>-0.69128398438743177</v>
      </c>
      <c r="K57" s="56">
        <v>126.19709171155357</v>
      </c>
      <c r="L57" s="56">
        <v>58.762975331298854</v>
      </c>
      <c r="M57" s="55">
        <f t="shared" si="2"/>
        <v>-1.1026993124422586</v>
      </c>
      <c r="N57" s="57" t="s">
        <v>1136</v>
      </c>
      <c r="O57" s="57" t="s">
        <v>1137</v>
      </c>
    </row>
    <row r="58" spans="1:15" x14ac:dyDescent="0.25">
      <c r="A58" s="27" t="s">
        <v>1139</v>
      </c>
      <c r="B58" s="53">
        <v>136</v>
      </c>
      <c r="C58" s="53">
        <v>199</v>
      </c>
      <c r="D58" s="54">
        <v>180.85293321652713</v>
      </c>
      <c r="E58" s="54">
        <v>272.39034721061137</v>
      </c>
      <c r="F58" s="55">
        <f t="shared" si="0"/>
        <v>0.59085858202335007</v>
      </c>
      <c r="G58" s="55"/>
      <c r="H58" s="56">
        <v>45.182178226695335</v>
      </c>
      <c r="I58" s="56">
        <v>12.15927310948195</v>
      </c>
      <c r="J58" s="55">
        <f t="shared" si="1"/>
        <v>-1.8936968385786486</v>
      </c>
      <c r="K58" s="56">
        <v>30.333600235454828</v>
      </c>
      <c r="L58" s="56">
        <v>13.411799456643674</v>
      </c>
      <c r="M58" s="55">
        <f t="shared" si="2"/>
        <v>-1.1774139226266138</v>
      </c>
      <c r="N58" s="57" t="s">
        <v>1140</v>
      </c>
      <c r="O58" s="57" t="s">
        <v>1141</v>
      </c>
    </row>
    <row r="59" spans="1:15" x14ac:dyDescent="0.25">
      <c r="A59" s="27" t="s">
        <v>1142</v>
      </c>
      <c r="B59" s="53">
        <v>15</v>
      </c>
      <c r="C59" s="53">
        <v>148</v>
      </c>
      <c r="D59" s="54">
        <v>11.543804247863434</v>
      </c>
      <c r="E59" s="54">
        <v>162.31956751936687</v>
      </c>
      <c r="F59" s="55">
        <f t="shared" si="0"/>
        <v>3.813646280326759</v>
      </c>
      <c r="G59" s="55"/>
      <c r="H59" s="56">
        <v>80.013865442714831</v>
      </c>
      <c r="I59" s="56">
        <v>251.93677293971595</v>
      </c>
      <c r="J59" s="55">
        <f t="shared" si="1"/>
        <v>1.6547397861173938</v>
      </c>
      <c r="K59" s="56">
        <v>40.117263831974562</v>
      </c>
      <c r="L59" s="56">
        <v>156.00773172368326</v>
      </c>
      <c r="M59" s="55">
        <f t="shared" si="2"/>
        <v>1.9593224141651262</v>
      </c>
      <c r="N59" s="57" t="s">
        <v>1143</v>
      </c>
      <c r="O59" s="57" t="s">
        <v>1036</v>
      </c>
    </row>
    <row r="60" spans="1:15" x14ac:dyDescent="0.25">
      <c r="A60" s="27" t="s">
        <v>1144</v>
      </c>
      <c r="B60" s="53">
        <v>162</v>
      </c>
      <c r="C60" s="53">
        <v>142</v>
      </c>
      <c r="D60" s="54">
        <v>276.40997949050779</v>
      </c>
      <c r="E60" s="54">
        <v>146.99325642311766</v>
      </c>
      <c r="F60" s="55">
        <f t="shared" si="0"/>
        <v>-0.91105973326712175</v>
      </c>
      <c r="G60" s="55"/>
      <c r="H60" s="56">
        <v>11.636051154729664</v>
      </c>
      <c r="I60" s="56">
        <v>190.32734905130809</v>
      </c>
      <c r="J60" s="55">
        <f t="shared" si="1"/>
        <v>4.0318094351972169</v>
      </c>
      <c r="K60" s="56">
        <v>21.214801916634308</v>
      </c>
      <c r="L60" s="56">
        <v>60.58591662862505</v>
      </c>
      <c r="M60" s="55">
        <f t="shared" si="2"/>
        <v>1.5139112658427634</v>
      </c>
      <c r="N60" s="57" t="s">
        <v>1145</v>
      </c>
      <c r="O60" s="57" t="s">
        <v>1146</v>
      </c>
    </row>
    <row r="61" spans="1:15" x14ac:dyDescent="0.25">
      <c r="A61" s="27" t="s">
        <v>1147</v>
      </c>
      <c r="B61" s="53">
        <v>162</v>
      </c>
      <c r="C61" s="53">
        <v>144</v>
      </c>
      <c r="D61" s="54">
        <v>276.40997949050779</v>
      </c>
      <c r="E61" s="54">
        <v>148.38655743186757</v>
      </c>
      <c r="F61" s="55">
        <f t="shared" si="0"/>
        <v>-0.89744930174846871</v>
      </c>
      <c r="G61" s="55"/>
      <c r="H61" s="56">
        <v>12.04375370465864</v>
      </c>
      <c r="I61" s="56">
        <v>177.29641407364753</v>
      </c>
      <c r="J61" s="55">
        <f t="shared" si="1"/>
        <v>3.8798063417521669</v>
      </c>
      <c r="K61" s="56">
        <v>28.057602345447698</v>
      </c>
      <c r="L61" s="56">
        <v>66.71140279969292</v>
      </c>
      <c r="M61" s="55">
        <f t="shared" si="2"/>
        <v>1.2495416493251501</v>
      </c>
      <c r="N61" s="57" t="s">
        <v>1145</v>
      </c>
      <c r="O61" s="57" t="s">
        <v>1146</v>
      </c>
    </row>
    <row r="62" spans="1:15" x14ac:dyDescent="0.25">
      <c r="A62" s="27" t="s">
        <v>1148</v>
      </c>
      <c r="B62" s="53">
        <v>292</v>
      </c>
      <c r="C62" s="53">
        <v>164</v>
      </c>
      <c r="D62" s="54">
        <v>1125.5209141666849</v>
      </c>
      <c r="E62" s="54">
        <v>434.01326422560328</v>
      </c>
      <c r="F62" s="55">
        <f t="shared" si="0"/>
        <v>-1.3747818250531298</v>
      </c>
      <c r="G62" s="55"/>
      <c r="H62" s="56">
        <v>1.309400176270928</v>
      </c>
      <c r="I62" s="56">
        <v>19.632672000101902</v>
      </c>
      <c r="J62" s="55">
        <f t="shared" si="1"/>
        <v>3.9062785531133581</v>
      </c>
      <c r="K62" s="56">
        <v>1.4589013775563922</v>
      </c>
      <c r="L62" s="56">
        <v>14.360706052282707</v>
      </c>
      <c r="M62" s="55">
        <f t="shared" si="2"/>
        <v>3.2991724170497507</v>
      </c>
      <c r="N62" s="57" t="s">
        <v>1149</v>
      </c>
      <c r="O62" s="57" t="s">
        <v>1150</v>
      </c>
    </row>
    <row r="63" spans="1:15" x14ac:dyDescent="0.25">
      <c r="A63" s="27" t="s">
        <v>1151</v>
      </c>
      <c r="B63" s="53">
        <v>160</v>
      </c>
      <c r="C63" s="53">
        <v>148</v>
      </c>
      <c r="D63" s="54">
        <v>244.34385657977603</v>
      </c>
      <c r="E63" s="54">
        <v>176.94922811124115</v>
      </c>
      <c r="F63" s="55">
        <f t="shared" si="0"/>
        <v>-0.46557736360636487</v>
      </c>
      <c r="G63" s="55"/>
      <c r="H63" s="56">
        <v>14.983157956551569</v>
      </c>
      <c r="I63" s="56">
        <v>52.418810208479421</v>
      </c>
      <c r="J63" s="55">
        <f t="shared" si="1"/>
        <v>1.8067428795624434</v>
      </c>
      <c r="K63" s="56">
        <v>20.867331258892456</v>
      </c>
      <c r="L63" s="56">
        <v>68.469241059209665</v>
      </c>
      <c r="M63" s="55">
        <f t="shared" si="2"/>
        <v>1.7142099163285944</v>
      </c>
      <c r="N63" s="57" t="s">
        <v>1152</v>
      </c>
      <c r="O63" s="57" t="s">
        <v>1153</v>
      </c>
    </row>
    <row r="64" spans="1:15" x14ac:dyDescent="0.25">
      <c r="A64" s="27" t="s">
        <v>1154</v>
      </c>
      <c r="B64" s="53">
        <v>23</v>
      </c>
      <c r="C64" s="53">
        <v>242</v>
      </c>
      <c r="D64" s="54">
        <v>17.315706371795152</v>
      </c>
      <c r="E64" s="54">
        <v>289.10995931561052</v>
      </c>
      <c r="F64" s="55">
        <f t="shared" si="0"/>
        <v>4.0614651611856099</v>
      </c>
      <c r="G64" s="55"/>
      <c r="H64" s="56">
        <v>156.9675979521073</v>
      </c>
      <c r="I64" s="56">
        <v>321.45575002021155</v>
      </c>
      <c r="J64" s="55">
        <f t="shared" si="1"/>
        <v>1.0341533756655164</v>
      </c>
      <c r="K64" s="56">
        <v>42.655957496102459</v>
      </c>
      <c r="L64" s="56">
        <v>163.28830777991061</v>
      </c>
      <c r="M64" s="55">
        <f t="shared" si="2"/>
        <v>1.9366023376650423</v>
      </c>
      <c r="N64" s="57" t="s">
        <v>1035</v>
      </c>
      <c r="O64" s="57" t="s">
        <v>1036</v>
      </c>
    </row>
    <row r="65" spans="1:15" x14ac:dyDescent="0.25">
      <c r="A65" s="27" t="s">
        <v>1155</v>
      </c>
      <c r="B65" s="53">
        <v>67</v>
      </c>
      <c r="C65" s="53">
        <v>111</v>
      </c>
      <c r="D65" s="54">
        <v>69.262825487180606</v>
      </c>
      <c r="E65" s="54">
        <v>106.58752716936966</v>
      </c>
      <c r="F65" s="55">
        <f t="shared" si="0"/>
        <v>0.6218854776439745</v>
      </c>
      <c r="G65" s="55"/>
      <c r="H65" s="56">
        <v>37.429805752091376</v>
      </c>
      <c r="I65" s="56">
        <v>104.63217730424678</v>
      </c>
      <c r="J65" s="55">
        <f t="shared" si="1"/>
        <v>1.4830671223888139</v>
      </c>
      <c r="K65" s="56">
        <v>34.281580765180401</v>
      </c>
      <c r="L65" s="56">
        <v>78.081441722952519</v>
      </c>
      <c r="M65" s="55">
        <f t="shared" si="2"/>
        <v>1.1875460561721054</v>
      </c>
      <c r="N65" s="57" t="s">
        <v>1156</v>
      </c>
      <c r="O65" s="57" t="s">
        <v>1157</v>
      </c>
    </row>
    <row r="66" spans="1:15" x14ac:dyDescent="0.25">
      <c r="A66" s="27" t="s">
        <v>1158</v>
      </c>
      <c r="B66" s="53">
        <v>67</v>
      </c>
      <c r="C66" s="53">
        <v>111</v>
      </c>
      <c r="D66" s="54">
        <v>69.262825487180606</v>
      </c>
      <c r="E66" s="54">
        <v>106.58752716936966</v>
      </c>
      <c r="F66" s="55">
        <f t="shared" si="0"/>
        <v>0.6218854776439745</v>
      </c>
      <c r="G66" s="55"/>
      <c r="H66" s="56">
        <v>30.401324059746376</v>
      </c>
      <c r="I66" s="56">
        <v>101.61131105130801</v>
      </c>
      <c r="J66" s="55">
        <f t="shared" si="1"/>
        <v>1.7408549439059864</v>
      </c>
      <c r="K66" s="56">
        <v>32.108217581700572</v>
      </c>
      <c r="L66" s="56">
        <v>67.533646876928245</v>
      </c>
      <c r="M66" s="55">
        <f t="shared" si="2"/>
        <v>1.0726638872410708</v>
      </c>
      <c r="N66" s="57" t="s">
        <v>1159</v>
      </c>
      <c r="O66" s="57" t="s">
        <v>1157</v>
      </c>
    </row>
    <row r="67" spans="1:15" x14ac:dyDescent="0.25">
      <c r="A67" s="27" t="s">
        <v>1160</v>
      </c>
      <c r="B67" s="53">
        <v>3</v>
      </c>
      <c r="C67" s="53">
        <v>103</v>
      </c>
      <c r="D67" s="54">
        <v>1.9239673746439057</v>
      </c>
      <c r="E67" s="54">
        <v>84.991361533745746</v>
      </c>
      <c r="F67" s="55">
        <f t="shared" si="0"/>
        <v>5.4651599739565215</v>
      </c>
      <c r="G67" s="55"/>
      <c r="H67" s="56">
        <v>105.94664613500508</v>
      </c>
      <c r="I67" s="56">
        <v>303.89186157289208</v>
      </c>
      <c r="J67" s="55">
        <f t="shared" si="1"/>
        <v>1.52022012080628</v>
      </c>
      <c r="K67" s="56">
        <v>15.396931271501526</v>
      </c>
      <c r="L67" s="56">
        <v>151.55980212150155</v>
      </c>
      <c r="M67" s="55">
        <f t="shared" si="2"/>
        <v>3.2991724170497507</v>
      </c>
      <c r="N67" s="57" t="s">
        <v>1035</v>
      </c>
      <c r="O67" s="57" t="s">
        <v>1036</v>
      </c>
    </row>
    <row r="68" spans="1:15" x14ac:dyDescent="0.25">
      <c r="A68" s="27" t="s">
        <v>1161</v>
      </c>
      <c r="B68" s="53">
        <v>167</v>
      </c>
      <c r="C68" s="53">
        <v>224</v>
      </c>
      <c r="D68" s="54">
        <v>168.66780651044905</v>
      </c>
      <c r="E68" s="54">
        <v>423.56350665997883</v>
      </c>
      <c r="F68" s="55">
        <f t="shared" si="0"/>
        <v>1.3283936612660747</v>
      </c>
      <c r="G68" s="55"/>
      <c r="H68" s="56">
        <v>3.9174261807989379</v>
      </c>
      <c r="I68" s="56">
        <v>21.816402893433661</v>
      </c>
      <c r="J68" s="55">
        <f t="shared" si="1"/>
        <v>2.477435254309484</v>
      </c>
      <c r="K68" s="56">
        <v>1.2470570342519791</v>
      </c>
      <c r="L68" s="56">
        <v>13.639349730198591</v>
      </c>
      <c r="M68" s="55">
        <f t="shared" si="2"/>
        <v>3.4511755104948008</v>
      </c>
      <c r="N68" s="57" t="s">
        <v>1162</v>
      </c>
      <c r="O68" s="57" t="s">
        <v>1036</v>
      </c>
    </row>
    <row r="69" spans="1:15" x14ac:dyDescent="0.25">
      <c r="A69" s="27" t="s">
        <v>1163</v>
      </c>
      <c r="B69" s="53">
        <v>307</v>
      </c>
      <c r="C69" s="53">
        <v>386</v>
      </c>
      <c r="D69" s="54">
        <v>335.41164564625421</v>
      </c>
      <c r="E69" s="54">
        <v>399.18073900685505</v>
      </c>
      <c r="F69" s="55">
        <f t="shared" si="0"/>
        <v>0.25110932962475485</v>
      </c>
      <c r="G69" s="55"/>
      <c r="H69" s="56">
        <v>5.0238376719618909</v>
      </c>
      <c r="I69" s="56">
        <v>34.434561144312809</v>
      </c>
      <c r="J69" s="55">
        <f t="shared" si="1"/>
        <v>2.7769955361683913</v>
      </c>
      <c r="K69" s="56">
        <v>5.597436011592837</v>
      </c>
      <c r="L69" s="56">
        <v>25.362756043920495</v>
      </c>
      <c r="M69" s="55">
        <f t="shared" si="2"/>
        <v>2.1798734886774063</v>
      </c>
      <c r="N69" s="57" t="s">
        <v>1164</v>
      </c>
      <c r="O69" s="57" t="s">
        <v>1165</v>
      </c>
    </row>
    <row r="70" spans="1:15" x14ac:dyDescent="0.25">
      <c r="A70" s="27" t="s">
        <v>1166</v>
      </c>
      <c r="B70" s="53">
        <v>311</v>
      </c>
      <c r="C70" s="53">
        <v>395</v>
      </c>
      <c r="D70" s="54">
        <v>337.9769354791128</v>
      </c>
      <c r="E70" s="54">
        <v>410.32714707685449</v>
      </c>
      <c r="F70" s="55">
        <f t="shared" ref="F70:F113" si="3">LOG(E70/D70,2)</f>
        <v>0.27984980930803732</v>
      </c>
      <c r="G70" s="55"/>
      <c r="H70" s="56">
        <v>1.2629168275775307</v>
      </c>
      <c r="I70" s="56">
        <v>11.361430503172024</v>
      </c>
      <c r="J70" s="55">
        <f t="shared" ref="J70:J113" si="4">LOG(I70/H70,2)</f>
        <v>3.1693129589471525</v>
      </c>
      <c r="K70" s="56">
        <v>2.8142215540847499</v>
      </c>
      <c r="L70" s="56">
        <v>13.081410191808709</v>
      </c>
      <c r="M70" s="55">
        <f t="shared" ref="M70:M113" si="5">LOG(L70/K70,2)</f>
        <v>2.2167102568577781</v>
      </c>
      <c r="N70" s="57" t="s">
        <v>1164</v>
      </c>
      <c r="O70" s="57" t="s">
        <v>1165</v>
      </c>
    </row>
    <row r="71" spans="1:15" x14ac:dyDescent="0.25">
      <c r="A71" s="27" t="s">
        <v>1167</v>
      </c>
      <c r="B71" s="53">
        <v>308</v>
      </c>
      <c r="C71" s="53">
        <v>389</v>
      </c>
      <c r="D71" s="54">
        <v>336.05296810446885</v>
      </c>
      <c r="E71" s="54">
        <v>401.27069051997995</v>
      </c>
      <c r="F71" s="55">
        <f t="shared" si="3"/>
        <v>0.25588713701965365</v>
      </c>
      <c r="G71" s="55"/>
      <c r="H71" s="56">
        <v>2.4306945108210849</v>
      </c>
      <c r="I71" s="56">
        <v>24.296635425494014</v>
      </c>
      <c r="J71" s="55">
        <f t="shared" si="4"/>
        <v>3.3213160523922016</v>
      </c>
      <c r="K71" s="56">
        <v>1.8054799108371329</v>
      </c>
      <c r="L71" s="56">
        <v>13.82286445677169</v>
      </c>
      <c r="M71" s="55">
        <f t="shared" si="5"/>
        <v>2.9366023376650423</v>
      </c>
      <c r="N71" s="57" t="s">
        <v>1164</v>
      </c>
      <c r="O71" s="57" t="s">
        <v>1165</v>
      </c>
    </row>
    <row r="72" spans="1:15" x14ac:dyDescent="0.25">
      <c r="A72" s="27" t="s">
        <v>1168</v>
      </c>
      <c r="B72" s="53">
        <v>227</v>
      </c>
      <c r="C72" s="53">
        <v>232</v>
      </c>
      <c r="D72" s="54">
        <v>261.01824049335653</v>
      </c>
      <c r="E72" s="54">
        <v>327.42573705623363</v>
      </c>
      <c r="F72" s="55">
        <f t="shared" si="3"/>
        <v>0.32701709941354423</v>
      </c>
      <c r="G72" s="55"/>
      <c r="H72" s="56">
        <v>5168.6268863123178</v>
      </c>
      <c r="I72" s="56">
        <v>2453.0286468933646</v>
      </c>
      <c r="J72" s="55">
        <f t="shared" si="4"/>
        <v>-1.0752169784995684</v>
      </c>
      <c r="K72" s="56">
        <v>1242.3842671829241</v>
      </c>
      <c r="L72" s="56">
        <v>885.46334985609803</v>
      </c>
      <c r="M72" s="55">
        <f t="shared" si="5"/>
        <v>-0.48860696667109249</v>
      </c>
      <c r="N72" s="57" t="s">
        <v>1035</v>
      </c>
      <c r="O72" s="57" t="s">
        <v>1036</v>
      </c>
    </row>
    <row r="73" spans="1:15" x14ac:dyDescent="0.25">
      <c r="A73" s="27" t="s">
        <v>1169</v>
      </c>
      <c r="B73" s="53">
        <v>143</v>
      </c>
      <c r="C73" s="53">
        <v>132</v>
      </c>
      <c r="D73" s="54">
        <v>131.47110393400021</v>
      </c>
      <c r="E73" s="54">
        <v>160.229616006242</v>
      </c>
      <c r="F73" s="55">
        <f t="shared" si="3"/>
        <v>0.28539508855372064</v>
      </c>
      <c r="G73" s="55"/>
      <c r="H73" s="56">
        <v>25468.084546311573</v>
      </c>
      <c r="I73" s="56">
        <v>12182.449493060492</v>
      </c>
      <c r="J73" s="55">
        <f t="shared" si="4"/>
        <v>-1.063886217345879</v>
      </c>
      <c r="K73" s="56">
        <v>6185.1722697533451</v>
      </c>
      <c r="L73" s="56">
        <v>4912.0062808830335</v>
      </c>
      <c r="M73" s="55">
        <f t="shared" si="5"/>
        <v>-0.33250137232748977</v>
      </c>
      <c r="N73" s="57" t="s">
        <v>1035</v>
      </c>
      <c r="O73" s="57" t="s">
        <v>1036</v>
      </c>
    </row>
    <row r="74" spans="1:15" x14ac:dyDescent="0.25">
      <c r="A74" s="27" t="s">
        <v>1170</v>
      </c>
      <c r="B74" s="53">
        <v>118</v>
      </c>
      <c r="C74" s="53">
        <v>170</v>
      </c>
      <c r="D74" s="54">
        <v>169.30912896866371</v>
      </c>
      <c r="E74" s="54">
        <v>192.2755392074904</v>
      </c>
      <c r="F74" s="55">
        <f t="shared" si="3"/>
        <v>0.18351547453450701</v>
      </c>
      <c r="G74" s="55"/>
      <c r="H74" s="56">
        <v>2446.3507524974916</v>
      </c>
      <c r="I74" s="56">
        <v>3445.9888393934957</v>
      </c>
      <c r="J74" s="55">
        <f t="shared" si="4"/>
        <v>0.49428675987881221</v>
      </c>
      <c r="K74" s="56">
        <v>722.65434333640906</v>
      </c>
      <c r="L74" s="56">
        <v>1408.9448271295144</v>
      </c>
      <c r="M74" s="55">
        <f t="shared" si="5"/>
        <v>0.96323746416850897</v>
      </c>
      <c r="N74" s="57" t="s">
        <v>1035</v>
      </c>
      <c r="O74" s="57" t="s">
        <v>1036</v>
      </c>
    </row>
    <row r="75" spans="1:15" x14ac:dyDescent="0.25">
      <c r="A75" s="27" t="s">
        <v>1171</v>
      </c>
      <c r="B75" s="53">
        <v>94</v>
      </c>
      <c r="C75" s="53">
        <v>208</v>
      </c>
      <c r="D75" s="54">
        <v>92.350433982907475</v>
      </c>
      <c r="E75" s="54">
        <v>259.85063813186201</v>
      </c>
      <c r="F75" s="55">
        <f t="shared" si="3"/>
        <v>1.4924919559277168</v>
      </c>
      <c r="G75" s="55"/>
      <c r="H75" s="56">
        <v>3478.6114596312746</v>
      </c>
      <c r="I75" s="56">
        <v>5388.3100658149806</v>
      </c>
      <c r="J75" s="55">
        <f t="shared" si="4"/>
        <v>0.63132132443817712</v>
      </c>
      <c r="K75" s="56">
        <v>1165.5232576792187</v>
      </c>
      <c r="L75" s="56">
        <v>4495.2049246513079</v>
      </c>
      <c r="M75" s="55">
        <f t="shared" si="5"/>
        <v>1.9474090926216252</v>
      </c>
      <c r="N75" s="57" t="s">
        <v>1035</v>
      </c>
      <c r="O75" s="57" t="s">
        <v>1036</v>
      </c>
    </row>
    <row r="76" spans="1:15" x14ac:dyDescent="0.25">
      <c r="A76" s="27" t="s">
        <v>1172</v>
      </c>
      <c r="B76" s="53">
        <v>404</v>
      </c>
      <c r="C76" s="53">
        <v>436</v>
      </c>
      <c r="D76" s="54">
        <v>1174.9027434492118</v>
      </c>
      <c r="E76" s="54">
        <v>1315.2761522599342</v>
      </c>
      <c r="F76" s="55">
        <f t="shared" si="3"/>
        <v>0.16282439837968868</v>
      </c>
      <c r="G76" s="55"/>
      <c r="H76" s="56">
        <v>4483.0736370579671</v>
      </c>
      <c r="I76" s="56">
        <v>1610.5377484883593</v>
      </c>
      <c r="J76" s="55">
        <f t="shared" si="4"/>
        <v>-1.4769457210428776</v>
      </c>
      <c r="K76" s="56">
        <v>1861.6711049653802</v>
      </c>
      <c r="L76" s="56">
        <v>1372.5849606229463</v>
      </c>
      <c r="M76" s="55">
        <f t="shared" si="5"/>
        <v>-0.43970276712508705</v>
      </c>
      <c r="N76" s="57" t="s">
        <v>1173</v>
      </c>
      <c r="O76" s="57" t="s">
        <v>1036</v>
      </c>
    </row>
    <row r="77" spans="1:15" x14ac:dyDescent="0.25">
      <c r="A77" s="27" t="s">
        <v>1174</v>
      </c>
      <c r="B77" s="53">
        <v>71</v>
      </c>
      <c r="C77" s="53">
        <v>104</v>
      </c>
      <c r="D77" s="54">
        <v>46.175216991453738</v>
      </c>
      <c r="E77" s="54">
        <v>73.14830295937135</v>
      </c>
      <c r="F77" s="55">
        <f t="shared" si="3"/>
        <v>0.66370565333860176</v>
      </c>
      <c r="G77" s="55"/>
      <c r="H77" s="56">
        <v>155.80004792409474</v>
      </c>
      <c r="I77" s="56">
        <v>393.43317732970166</v>
      </c>
      <c r="J77" s="55">
        <f t="shared" si="4"/>
        <v>1.3364229447824101</v>
      </c>
      <c r="K77" s="56">
        <v>82.226164875465599</v>
      </c>
      <c r="L77" s="56">
        <v>529.60337473662594</v>
      </c>
      <c r="M77" s="55">
        <f t="shared" si="5"/>
        <v>2.6872428687283247</v>
      </c>
      <c r="N77" s="57" t="s">
        <v>1175</v>
      </c>
      <c r="O77" s="57" t="s">
        <v>1036</v>
      </c>
    </row>
    <row r="78" spans="1:15" x14ac:dyDescent="0.25">
      <c r="A78" s="27" t="s">
        <v>1176</v>
      </c>
      <c r="B78" s="53">
        <v>784</v>
      </c>
      <c r="C78" s="53">
        <v>909</v>
      </c>
      <c r="D78" s="54">
        <v>26566.141509083049</v>
      </c>
      <c r="E78" s="54">
        <v>15558.295714206097</v>
      </c>
      <c r="F78" s="55">
        <f t="shared" si="3"/>
        <v>-0.77190467130911455</v>
      </c>
      <c r="G78" s="55"/>
      <c r="H78" s="56">
        <v>48.175014818634558</v>
      </c>
      <c r="I78" s="56">
        <v>371.47820091621384</v>
      </c>
      <c r="J78" s="55">
        <f t="shared" si="4"/>
        <v>2.9469205376107039</v>
      </c>
      <c r="K78" s="56">
        <v>7.6679161689422282</v>
      </c>
      <c r="L78" s="56">
        <v>92.252339871575344</v>
      </c>
      <c r="M78" s="55">
        <f t="shared" si="5"/>
        <v>3.5886790342447354</v>
      </c>
      <c r="N78" s="57" t="s">
        <v>1035</v>
      </c>
      <c r="O78" s="57" t="s">
        <v>1036</v>
      </c>
    </row>
    <row r="79" spans="1:15" x14ac:dyDescent="0.25">
      <c r="A79" s="27" t="s">
        <v>1177</v>
      </c>
      <c r="B79" s="53">
        <v>112</v>
      </c>
      <c r="C79" s="53">
        <v>104</v>
      </c>
      <c r="D79" s="54">
        <v>553.46128143923022</v>
      </c>
      <c r="E79" s="54">
        <v>447.24962380872762</v>
      </c>
      <c r="F79" s="55">
        <f t="shared" si="3"/>
        <v>-0.3074021249418607</v>
      </c>
      <c r="G79" s="55"/>
      <c r="H79" s="56">
        <v>63.102484199056533</v>
      </c>
      <c r="I79" s="56">
        <v>201.43536246865116</v>
      </c>
      <c r="J79" s="55">
        <f t="shared" si="4"/>
        <v>1.6745482671975738</v>
      </c>
      <c r="K79" s="56">
        <v>27.215702458780868</v>
      </c>
      <c r="L79" s="56">
        <v>89.299320029335419</v>
      </c>
      <c r="M79" s="55">
        <f t="shared" si="5"/>
        <v>1.7142099163285944</v>
      </c>
      <c r="N79" s="57" t="s">
        <v>1035</v>
      </c>
      <c r="O79" s="57" t="s">
        <v>1036</v>
      </c>
    </row>
    <row r="80" spans="1:15" x14ac:dyDescent="0.25">
      <c r="A80" s="27" t="s">
        <v>1178</v>
      </c>
      <c r="B80" s="53">
        <v>248</v>
      </c>
      <c r="C80" s="53">
        <v>352</v>
      </c>
      <c r="D80" s="54">
        <v>320.66122910731764</v>
      </c>
      <c r="E80" s="54">
        <v>758.65239926433708</v>
      </c>
      <c r="F80" s="55">
        <f t="shared" si="3"/>
        <v>1.2423890911696109</v>
      </c>
      <c r="G80" s="55"/>
      <c r="H80" s="56">
        <v>972.09201876072791</v>
      </c>
      <c r="I80" s="56">
        <v>242.9199275630443</v>
      </c>
      <c r="J80" s="55">
        <f t="shared" si="4"/>
        <v>-2.0006120424951606</v>
      </c>
      <c r="K80" s="56">
        <v>582.56626791810766</v>
      </c>
      <c r="L80" s="56">
        <v>233.32844270934635</v>
      </c>
      <c r="M80" s="55">
        <f t="shared" si="5"/>
        <v>-1.3200599857561519</v>
      </c>
      <c r="N80" s="57" t="s">
        <v>1035</v>
      </c>
      <c r="O80" s="57" t="s">
        <v>1036</v>
      </c>
    </row>
    <row r="81" spans="1:15" x14ac:dyDescent="0.25">
      <c r="A81" s="27" t="s">
        <v>1179</v>
      </c>
      <c r="B81" s="53">
        <v>383</v>
      </c>
      <c r="C81" s="53">
        <v>503</v>
      </c>
      <c r="D81" s="54">
        <v>661.84477687750359</v>
      </c>
      <c r="E81" s="54">
        <v>1371.0081926099315</v>
      </c>
      <c r="F81" s="55">
        <f t="shared" si="3"/>
        <v>1.0506723870307773</v>
      </c>
      <c r="G81" s="55"/>
      <c r="H81" s="56">
        <v>15653.174045685568</v>
      </c>
      <c r="I81" s="56">
        <v>3933.8588968819568</v>
      </c>
      <c r="J81" s="55">
        <f t="shared" si="4"/>
        <v>-1.9924381110494604</v>
      </c>
      <c r="K81" s="56">
        <v>6589.6891876478903</v>
      </c>
      <c r="L81" s="56">
        <v>3833.9556353620442</v>
      </c>
      <c r="M81" s="55">
        <f t="shared" si="5"/>
        <v>-0.78137677706186914</v>
      </c>
      <c r="N81" s="57" t="s">
        <v>1035</v>
      </c>
      <c r="O81" s="57" t="s">
        <v>1036</v>
      </c>
    </row>
    <row r="82" spans="1:15" x14ac:dyDescent="0.25">
      <c r="A82" s="27" t="s">
        <v>1180</v>
      </c>
      <c r="B82" s="53">
        <v>325</v>
      </c>
      <c r="C82" s="53">
        <v>441</v>
      </c>
      <c r="D82" s="54">
        <v>931.84153178586496</v>
      </c>
      <c r="E82" s="54">
        <v>1021.289639413699</v>
      </c>
      <c r="F82" s="55">
        <f t="shared" si="3"/>
        <v>0.13223553761576209</v>
      </c>
      <c r="G82" s="55"/>
      <c r="H82" s="56">
        <v>16424.846228753289</v>
      </c>
      <c r="I82" s="56">
        <v>3161.2066509340548</v>
      </c>
      <c r="J82" s="55">
        <f t="shared" si="4"/>
        <v>-2.3773326102229024</v>
      </c>
      <c r="K82" s="56">
        <v>4938.138012798795</v>
      </c>
      <c r="L82" s="56">
        <v>3232.2851916500626</v>
      </c>
      <c r="M82" s="55">
        <f t="shared" si="5"/>
        <v>-0.61141266211650946</v>
      </c>
      <c r="N82" s="57" t="s">
        <v>1035</v>
      </c>
      <c r="O82" s="57" t="s">
        <v>1036</v>
      </c>
    </row>
    <row r="83" spans="1:15" x14ac:dyDescent="0.25">
      <c r="A83" s="27" t="s">
        <v>1181</v>
      </c>
      <c r="B83" s="53">
        <v>250</v>
      </c>
      <c r="C83" s="53">
        <v>209</v>
      </c>
      <c r="D83" s="54">
        <v>164.81987176116127</v>
      </c>
      <c r="E83" s="54">
        <v>174.1626260937413</v>
      </c>
      <c r="F83" s="55">
        <f t="shared" si="3"/>
        <v>7.9544872583000345E-2</v>
      </c>
      <c r="G83" s="55"/>
      <c r="H83" s="56">
        <v>224.09501275185065</v>
      </c>
      <c r="I83" s="56">
        <v>798.60856676369565</v>
      </c>
      <c r="J83" s="55">
        <f t="shared" si="4"/>
        <v>1.8333780060659102</v>
      </c>
      <c r="K83" s="56">
        <v>108.55701542547425</v>
      </c>
      <c r="L83" s="56">
        <v>478.88293281649226</v>
      </c>
      <c r="M83" s="55">
        <f t="shared" si="5"/>
        <v>2.1412200572735145</v>
      </c>
      <c r="N83" s="57" t="s">
        <v>1035</v>
      </c>
      <c r="O83" s="57" t="s">
        <v>1036</v>
      </c>
    </row>
    <row r="84" spans="1:15" x14ac:dyDescent="0.25">
      <c r="A84" s="27" t="s">
        <v>1182</v>
      </c>
      <c r="B84" s="53">
        <v>126</v>
      </c>
      <c r="C84" s="53">
        <v>101</v>
      </c>
      <c r="D84" s="54">
        <v>81.447952193258672</v>
      </c>
      <c r="E84" s="54">
        <v>71.058351446246448</v>
      </c>
      <c r="F84" s="55">
        <f t="shared" si="3"/>
        <v>-0.19687420768587877</v>
      </c>
      <c r="G84" s="55"/>
      <c r="H84" s="56">
        <v>16119.67076486234</v>
      </c>
      <c r="I84" s="56">
        <v>3332.9183961772992</v>
      </c>
      <c r="J84" s="55">
        <f t="shared" si="4"/>
        <v>-2.2739643781713497</v>
      </c>
      <c r="K84" s="56">
        <v>7396.8182295499482</v>
      </c>
      <c r="L84" s="56">
        <v>3417.8274516174029</v>
      </c>
      <c r="M84" s="55">
        <f t="shared" si="5"/>
        <v>-1.1138252585686845</v>
      </c>
      <c r="N84" s="57" t="s">
        <v>1183</v>
      </c>
      <c r="O84" s="57" t="s">
        <v>1036</v>
      </c>
    </row>
    <row r="85" spans="1:15" x14ac:dyDescent="0.25">
      <c r="A85" s="27" t="s">
        <v>1184</v>
      </c>
      <c r="B85" s="53">
        <v>511</v>
      </c>
      <c r="C85" s="53">
        <v>422</v>
      </c>
      <c r="D85" s="54">
        <v>5823.2079205888876</v>
      </c>
      <c r="E85" s="54">
        <v>2418.7705511898789</v>
      </c>
      <c r="F85" s="55">
        <f t="shared" si="3"/>
        <v>-1.2675402126190067</v>
      </c>
      <c r="G85" s="55"/>
      <c r="H85" s="56">
        <v>69780.603419400824</v>
      </c>
      <c r="I85" s="56">
        <v>30656.727317717014</v>
      </c>
      <c r="J85" s="55">
        <f t="shared" si="4"/>
        <v>-1.1866223792043049</v>
      </c>
      <c r="K85" s="56">
        <v>16175.267371116026</v>
      </c>
      <c r="L85" s="56">
        <v>11716.488562445436</v>
      </c>
      <c r="M85" s="55">
        <f t="shared" si="5"/>
        <v>-0.46524930151926924</v>
      </c>
      <c r="N85" s="57" t="s">
        <v>1035</v>
      </c>
      <c r="O85" s="57" t="s">
        <v>1036</v>
      </c>
    </row>
    <row r="86" spans="1:15" x14ac:dyDescent="0.25">
      <c r="A86" s="27" t="s">
        <v>1185</v>
      </c>
      <c r="B86" s="53">
        <v>144</v>
      </c>
      <c r="C86" s="53">
        <v>98</v>
      </c>
      <c r="D86" s="54">
        <v>109.02481789648799</v>
      </c>
      <c r="E86" s="54">
        <v>73.14830295937135</v>
      </c>
      <c r="F86" s="55">
        <f t="shared" si="3"/>
        <v>-0.5757602813567877</v>
      </c>
      <c r="G86" s="55"/>
      <c r="H86" s="56">
        <v>464.55637185376895</v>
      </c>
      <c r="I86" s="56">
        <v>108.95582099450492</v>
      </c>
      <c r="J86" s="55">
        <f t="shared" si="4"/>
        <v>-2.0921103969806567</v>
      </c>
      <c r="K86" s="56">
        <v>213.978751542738</v>
      </c>
      <c r="L86" s="56">
        <v>135.99243000352214</v>
      </c>
      <c r="M86" s="55">
        <f t="shared" si="5"/>
        <v>-0.65394119531941386</v>
      </c>
      <c r="N86" s="57" t="s">
        <v>1183</v>
      </c>
      <c r="O86" s="57" t="s">
        <v>1036</v>
      </c>
    </row>
    <row r="87" spans="1:15" x14ac:dyDescent="0.25">
      <c r="A87" s="27" t="s">
        <v>1186</v>
      </c>
      <c r="B87" s="53">
        <v>194</v>
      </c>
      <c r="C87" s="53">
        <v>278</v>
      </c>
      <c r="D87" s="54">
        <v>236.6479870812004</v>
      </c>
      <c r="E87" s="54">
        <v>344.84199966560777</v>
      </c>
      <c r="F87" s="55">
        <f t="shared" si="3"/>
        <v>0.5431928460213673</v>
      </c>
      <c r="G87" s="55"/>
      <c r="H87" s="56">
        <v>64.869326884498022</v>
      </c>
      <c r="I87" s="56">
        <v>137.31207426605923</v>
      </c>
      <c r="J87" s="55">
        <f t="shared" si="4"/>
        <v>1.0818501176968123</v>
      </c>
      <c r="K87" s="56">
        <v>127.54553627547469</v>
      </c>
      <c r="L87" s="56">
        <v>292.94892445267129</v>
      </c>
      <c r="M87" s="55">
        <f t="shared" si="5"/>
        <v>1.199636743498836</v>
      </c>
      <c r="N87" s="57" t="s">
        <v>1035</v>
      </c>
      <c r="O87" s="57" t="s">
        <v>1036</v>
      </c>
    </row>
    <row r="88" spans="1:15" x14ac:dyDescent="0.25">
      <c r="A88" s="27" t="s">
        <v>1187</v>
      </c>
      <c r="B88" s="53">
        <v>173</v>
      </c>
      <c r="C88" s="53">
        <v>290</v>
      </c>
      <c r="D88" s="54">
        <v>375.81496051377627</v>
      </c>
      <c r="E88" s="54">
        <v>1442.7631945605528</v>
      </c>
      <c r="F88" s="55">
        <f t="shared" si="3"/>
        <v>1.9407401209130553</v>
      </c>
      <c r="G88" s="55"/>
      <c r="H88" s="56">
        <v>1696.419325237388</v>
      </c>
      <c r="I88" s="56">
        <v>286.4580238784099</v>
      </c>
      <c r="J88" s="55">
        <f t="shared" si="4"/>
        <v>-2.5660971687170129</v>
      </c>
      <c r="K88" s="56">
        <v>510.1458073422761</v>
      </c>
      <c r="L88" s="56">
        <v>337.18337743270433</v>
      </c>
      <c r="M88" s="55">
        <f t="shared" si="5"/>
        <v>-0.5973762343373088</v>
      </c>
      <c r="N88" s="57" t="s">
        <v>1188</v>
      </c>
      <c r="O88" s="57" t="s">
        <v>1036</v>
      </c>
    </row>
    <row r="89" spans="1:15" x14ac:dyDescent="0.25">
      <c r="A89" s="27" t="s">
        <v>1189</v>
      </c>
      <c r="B89" s="53">
        <v>173</v>
      </c>
      <c r="C89" s="53">
        <v>290</v>
      </c>
      <c r="D89" s="54">
        <v>375.81496051377627</v>
      </c>
      <c r="E89" s="54">
        <v>1442.7631945605528</v>
      </c>
      <c r="F89" s="55">
        <f t="shared" si="3"/>
        <v>1.9407401209130553</v>
      </c>
      <c r="G89" s="55"/>
      <c r="H89" s="56">
        <v>1398.9720838671201</v>
      </c>
      <c r="I89" s="56">
        <v>273.00235237936977</v>
      </c>
      <c r="J89" s="55">
        <f t="shared" si="4"/>
        <v>-2.3573818865948235</v>
      </c>
      <c r="K89" s="56">
        <v>473.35797452367768</v>
      </c>
      <c r="L89" s="56">
        <v>306.93548727493356</v>
      </c>
      <c r="M89" s="55">
        <f t="shared" si="5"/>
        <v>-0.62499616999060337</v>
      </c>
      <c r="N89" s="57" t="s">
        <v>1188</v>
      </c>
      <c r="O89" s="57" t="s">
        <v>1036</v>
      </c>
    </row>
    <row r="90" spans="1:15" x14ac:dyDescent="0.25">
      <c r="A90" s="27" t="s">
        <v>1190</v>
      </c>
      <c r="B90" s="53">
        <v>168</v>
      </c>
      <c r="C90" s="53">
        <v>290</v>
      </c>
      <c r="D90" s="54">
        <v>372.60834822270306</v>
      </c>
      <c r="E90" s="54">
        <v>1442.7631945605528</v>
      </c>
      <c r="F90" s="55">
        <f t="shared" si="3"/>
        <v>1.9531026219307746</v>
      </c>
      <c r="G90" s="55"/>
      <c r="H90" s="56">
        <v>1477.533960982953</v>
      </c>
      <c r="I90" s="56">
        <v>180.11064286846732</v>
      </c>
      <c r="J90" s="55">
        <f t="shared" si="4"/>
        <v>-3.0362359522258817</v>
      </c>
      <c r="K90" s="56">
        <v>582.20396220914085</v>
      </c>
      <c r="L90" s="56">
        <v>344.00211363681649</v>
      </c>
      <c r="M90" s="55">
        <f t="shared" si="5"/>
        <v>-0.75910722856365309</v>
      </c>
      <c r="N90" s="57" t="s">
        <v>1188</v>
      </c>
      <c r="O90" s="57" t="s">
        <v>1036</v>
      </c>
    </row>
    <row r="91" spans="1:15" x14ac:dyDescent="0.25">
      <c r="A91" s="27" t="s">
        <v>1191</v>
      </c>
      <c r="B91" s="53">
        <v>6</v>
      </c>
      <c r="C91" s="53">
        <v>144</v>
      </c>
      <c r="D91" s="54">
        <v>3.8479347492878113</v>
      </c>
      <c r="E91" s="54">
        <v>117.03728473499415</v>
      </c>
      <c r="F91" s="55">
        <f t="shared" si="3"/>
        <v>4.9267400591723955</v>
      </c>
      <c r="G91" s="55"/>
      <c r="H91" s="56">
        <v>37.296785666039661</v>
      </c>
      <c r="I91" s="56">
        <v>335.52869760174156</v>
      </c>
      <c r="J91" s="55">
        <f t="shared" si="4"/>
        <v>3.1693129589471525</v>
      </c>
      <c r="K91" s="56">
        <v>51.943948241221548</v>
      </c>
      <c r="L91" s="56">
        <v>443.13587304879889</v>
      </c>
      <c r="M91" s="55">
        <f t="shared" si="5"/>
        <v>3.0927215395823242</v>
      </c>
      <c r="N91" s="57" t="s">
        <v>1192</v>
      </c>
      <c r="O91" s="57" t="s">
        <v>1036</v>
      </c>
    </row>
    <row r="92" spans="1:15" x14ac:dyDescent="0.25">
      <c r="A92" s="27" t="s">
        <v>1193</v>
      </c>
      <c r="B92" s="53">
        <v>11</v>
      </c>
      <c r="C92" s="53">
        <v>152</v>
      </c>
      <c r="D92" s="54">
        <v>8.9785144150048932</v>
      </c>
      <c r="E92" s="54">
        <v>326.03243604748371</v>
      </c>
      <c r="F92" s="55">
        <f t="shared" si="3"/>
        <v>5.182394934640592</v>
      </c>
      <c r="G92" s="55"/>
      <c r="H92" s="56">
        <v>176.49164307387613</v>
      </c>
      <c r="I92" s="56">
        <v>421.24007829751349</v>
      </c>
      <c r="J92" s="55">
        <f t="shared" si="4"/>
        <v>1.2550428329730356</v>
      </c>
      <c r="K92" s="56">
        <v>16.052460017224853</v>
      </c>
      <c r="L92" s="56">
        <v>179.95868508507817</v>
      </c>
      <c r="M92" s="55">
        <f t="shared" si="5"/>
        <v>3.4867994202255219</v>
      </c>
      <c r="N92" s="57" t="s">
        <v>1194</v>
      </c>
      <c r="O92" s="57" t="s">
        <v>1036</v>
      </c>
    </row>
    <row r="93" spans="1:15" x14ac:dyDescent="0.25">
      <c r="A93" s="27" t="s">
        <v>1195</v>
      </c>
      <c r="B93" s="53">
        <v>19</v>
      </c>
      <c r="C93" s="53">
        <v>273</v>
      </c>
      <c r="D93" s="54">
        <v>12.185126706078069</v>
      </c>
      <c r="E93" s="54">
        <v>293.28986234186033</v>
      </c>
      <c r="F93" s="55">
        <f t="shared" si="3"/>
        <v>4.5891340467376018</v>
      </c>
      <c r="G93" s="55"/>
      <c r="H93" s="56">
        <v>731.38431588290644</v>
      </c>
      <c r="I93" s="56">
        <v>1365.8390417525438</v>
      </c>
      <c r="J93" s="55">
        <f t="shared" si="4"/>
        <v>0.90108588389303579</v>
      </c>
      <c r="K93" s="56">
        <v>234.21998479678078</v>
      </c>
      <c r="L93" s="56">
        <v>864.57978028402022</v>
      </c>
      <c r="M93" s="55">
        <f t="shared" si="5"/>
        <v>1.884134917770907</v>
      </c>
      <c r="N93" s="57" t="s">
        <v>1192</v>
      </c>
      <c r="O93" s="57" t="s">
        <v>1036</v>
      </c>
    </row>
    <row r="94" spans="1:15" x14ac:dyDescent="0.25">
      <c r="A94" s="27" t="s">
        <v>1196</v>
      </c>
      <c r="B94" s="53">
        <v>31</v>
      </c>
      <c r="C94" s="53">
        <v>348</v>
      </c>
      <c r="D94" s="54">
        <v>22.446286037512234</v>
      </c>
      <c r="E94" s="54">
        <v>561.50030652622195</v>
      </c>
      <c r="F94" s="55">
        <f t="shared" si="3"/>
        <v>4.6447381486977921</v>
      </c>
      <c r="G94" s="55"/>
      <c r="H94" s="56">
        <v>89.467884663178467</v>
      </c>
      <c r="I94" s="56">
        <v>257.97097285848184</v>
      </c>
      <c r="J94" s="55">
        <f t="shared" si="4"/>
        <v>1.5277669298596281</v>
      </c>
      <c r="K94" s="56">
        <v>11.501874253413343</v>
      </c>
      <c r="L94" s="56">
        <v>109.02549257549813</v>
      </c>
      <c r="M94" s="55">
        <f t="shared" si="5"/>
        <v>3.2447246330273738</v>
      </c>
      <c r="N94" s="57" t="s">
        <v>1035</v>
      </c>
      <c r="O94" s="57" t="s">
        <v>1036</v>
      </c>
    </row>
    <row r="95" spans="1:15" x14ac:dyDescent="0.25">
      <c r="A95" s="27" t="s">
        <v>1197</v>
      </c>
      <c r="B95" s="53">
        <v>130</v>
      </c>
      <c r="C95" s="53">
        <v>121</v>
      </c>
      <c r="D95" s="54">
        <v>199.45128450475156</v>
      </c>
      <c r="E95" s="54">
        <v>239.64777350498801</v>
      </c>
      <c r="F95" s="55">
        <f t="shared" si="3"/>
        <v>0.26487912168628663</v>
      </c>
      <c r="G95" s="55"/>
      <c r="H95" s="56">
        <v>3.2323185788292688</v>
      </c>
      <c r="I95" s="56">
        <v>15.50854850530834</v>
      </c>
      <c r="J95" s="55">
        <f t="shared" si="4"/>
        <v>2.2624223633386333</v>
      </c>
      <c r="K95" s="56">
        <v>1E-3</v>
      </c>
      <c r="L95" s="56">
        <v>4.7266809968001606</v>
      </c>
      <c r="M95" s="55">
        <f t="shared" si="5"/>
        <v>12.206611785308652</v>
      </c>
      <c r="N95" s="57" t="s">
        <v>1198</v>
      </c>
      <c r="O95" s="57" t="s">
        <v>1036</v>
      </c>
    </row>
    <row r="96" spans="1:15" x14ac:dyDescent="0.25">
      <c r="A96" s="27" t="s">
        <v>1199</v>
      </c>
      <c r="B96" s="53">
        <v>77</v>
      </c>
      <c r="C96" s="53">
        <v>172</v>
      </c>
      <c r="D96" s="54">
        <v>69.262825487180606</v>
      </c>
      <c r="E96" s="54">
        <v>236.86117148748815</v>
      </c>
      <c r="F96" s="55">
        <f t="shared" si="3"/>
        <v>1.7738885710890244</v>
      </c>
      <c r="G96" s="55"/>
      <c r="H96" s="56">
        <v>15.051128890082277</v>
      </c>
      <c r="I96" s="56">
        <v>75.907577149743105</v>
      </c>
      <c r="J96" s="55">
        <f t="shared" si="4"/>
        <v>2.3343722052176483</v>
      </c>
      <c r="K96" s="56">
        <v>18.294105321405365</v>
      </c>
      <c r="L96" s="56">
        <v>66.695613118556892</v>
      </c>
      <c r="M96" s="55">
        <f t="shared" si="5"/>
        <v>1.8662130097736442</v>
      </c>
      <c r="N96" s="57" t="s">
        <v>1200</v>
      </c>
      <c r="O96" s="57" t="s">
        <v>1072</v>
      </c>
    </row>
    <row r="97" spans="1:15" x14ac:dyDescent="0.25">
      <c r="A97" s="27" t="s">
        <v>1201</v>
      </c>
      <c r="B97" s="53">
        <v>111</v>
      </c>
      <c r="C97" s="53">
        <v>102</v>
      </c>
      <c r="D97" s="54">
        <v>145.58019801472219</v>
      </c>
      <c r="E97" s="54">
        <v>123.30713927436884</v>
      </c>
      <c r="F97" s="55">
        <f t="shared" si="3"/>
        <v>-0.23955780009312605</v>
      </c>
      <c r="G97" s="55"/>
      <c r="H97" s="56">
        <v>11.24823694690085</v>
      </c>
      <c r="I97" s="56">
        <v>28.404545828718859</v>
      </c>
      <c r="J97" s="55">
        <f t="shared" si="4"/>
        <v>1.3364229447824101</v>
      </c>
      <c r="K97" s="56">
        <v>6.5960569195201959</v>
      </c>
      <c r="L97" s="56">
        <v>17.314222145984818</v>
      </c>
      <c r="M97" s="55">
        <f t="shared" si="5"/>
        <v>1.3922818214412322</v>
      </c>
      <c r="N97" s="57" t="s">
        <v>1202</v>
      </c>
      <c r="O97" s="57" t="s">
        <v>1203</v>
      </c>
    </row>
    <row r="98" spans="1:15" x14ac:dyDescent="0.25">
      <c r="A98" s="27" t="s">
        <v>1204</v>
      </c>
      <c r="B98" s="53">
        <v>71</v>
      </c>
      <c r="C98" s="53">
        <v>115</v>
      </c>
      <c r="D98" s="54">
        <v>161.61325947008808</v>
      </c>
      <c r="E98" s="54">
        <v>191.57888870311541</v>
      </c>
      <c r="F98" s="55">
        <f t="shared" si="3"/>
        <v>0.24539302202689675</v>
      </c>
      <c r="G98" s="55"/>
      <c r="H98" s="56">
        <v>232.95507783745165</v>
      </c>
      <c r="I98" s="56">
        <v>167.14223131458817</v>
      </c>
      <c r="J98" s="55">
        <f t="shared" si="4"/>
        <v>-0.47897547714283356</v>
      </c>
      <c r="K98" s="56">
        <v>194.79729679122457</v>
      </c>
      <c r="L98" s="56">
        <v>125.97487741537067</v>
      </c>
      <c r="M98" s="55">
        <f t="shared" si="5"/>
        <v>-0.62883760479129536</v>
      </c>
      <c r="N98" s="57" t="s">
        <v>1205</v>
      </c>
      <c r="O98" s="57" t="s">
        <v>1206</v>
      </c>
    </row>
    <row r="99" spans="1:15" x14ac:dyDescent="0.25">
      <c r="A99" s="27" t="s">
        <v>1207</v>
      </c>
      <c r="B99" s="53">
        <v>11</v>
      </c>
      <c r="C99" s="53">
        <v>306</v>
      </c>
      <c r="D99" s="54">
        <v>7.0545470403609878</v>
      </c>
      <c r="E99" s="54">
        <v>300.25636738560996</v>
      </c>
      <c r="F99" s="55">
        <f t="shared" si="3"/>
        <v>5.4114975775665926</v>
      </c>
      <c r="G99" s="55"/>
      <c r="H99" s="56">
        <v>438.55875559032842</v>
      </c>
      <c r="I99" s="56">
        <v>737.26324932796467</v>
      </c>
      <c r="J99" s="55">
        <f t="shared" si="4"/>
        <v>0.74940970449649202</v>
      </c>
      <c r="K99" s="56">
        <v>81.43855793221401</v>
      </c>
      <c r="L99" s="56">
        <v>558.71950041342814</v>
      </c>
      <c r="M99" s="55">
        <f t="shared" si="5"/>
        <v>2.7783402537483104</v>
      </c>
      <c r="N99" s="57" t="s">
        <v>1035</v>
      </c>
      <c r="O99" s="57" t="s">
        <v>1036</v>
      </c>
    </row>
    <row r="100" spans="1:15" x14ac:dyDescent="0.25">
      <c r="A100" s="27" t="s">
        <v>1208</v>
      </c>
      <c r="B100" s="53">
        <v>51</v>
      </c>
      <c r="C100" s="53">
        <v>109</v>
      </c>
      <c r="D100" s="54">
        <v>50.023151740741547</v>
      </c>
      <c r="E100" s="54">
        <v>190.88223819874045</v>
      </c>
      <c r="F100" s="55">
        <f t="shared" si="3"/>
        <v>1.9320150012130697</v>
      </c>
      <c r="G100" s="55"/>
      <c r="H100" s="56">
        <v>16.9200052045936</v>
      </c>
      <c r="I100" s="56">
        <v>80.335936133099906</v>
      </c>
      <c r="J100" s="55">
        <f t="shared" si="4"/>
        <v>2.2473154709484251</v>
      </c>
      <c r="K100" s="56">
        <v>10.996913920336659</v>
      </c>
      <c r="L100" s="56">
        <v>37.800958776645508</v>
      </c>
      <c r="M100" s="55">
        <f t="shared" si="5"/>
        <v>1.7813241121871313</v>
      </c>
      <c r="N100" s="57" t="s">
        <v>1209</v>
      </c>
      <c r="O100" s="57" t="s">
        <v>1210</v>
      </c>
    </row>
    <row r="101" spans="1:15" x14ac:dyDescent="0.25">
      <c r="A101" s="27" t="s">
        <v>1211</v>
      </c>
      <c r="B101" s="53">
        <v>52</v>
      </c>
      <c r="C101" s="53">
        <v>109</v>
      </c>
      <c r="D101" s="54">
        <v>50.664474198956185</v>
      </c>
      <c r="E101" s="54">
        <v>190.88223819874045</v>
      </c>
      <c r="F101" s="55">
        <f t="shared" si="3"/>
        <v>1.9136364718982151</v>
      </c>
      <c r="G101" s="55"/>
      <c r="H101" s="56">
        <v>20.879464661800981</v>
      </c>
      <c r="I101" s="56">
        <v>86.091261009927663</v>
      </c>
      <c r="J101" s="55">
        <f t="shared" si="4"/>
        <v>2.0437820768632933</v>
      </c>
      <c r="K101" s="56">
        <v>21.809422963582861</v>
      </c>
      <c r="L101" s="56">
        <v>63.609247274470178</v>
      </c>
      <c r="M101" s="55">
        <f t="shared" si="5"/>
        <v>1.5442849148862823</v>
      </c>
      <c r="N101" s="57" t="s">
        <v>1209</v>
      </c>
      <c r="O101" s="57" t="s">
        <v>1210</v>
      </c>
    </row>
    <row r="102" spans="1:15" x14ac:dyDescent="0.25">
      <c r="A102" s="27" t="s">
        <v>1212</v>
      </c>
      <c r="B102" s="53">
        <v>278</v>
      </c>
      <c r="C102" s="53">
        <v>272</v>
      </c>
      <c r="D102" s="54">
        <v>430.32736946202021</v>
      </c>
      <c r="E102" s="54">
        <v>420.77690464247894</v>
      </c>
      <c r="F102" s="55">
        <f t="shared" si="3"/>
        <v>-3.2379079760313324E-2</v>
      </c>
      <c r="G102" s="55"/>
      <c r="H102" s="56">
        <v>299.92227124441746</v>
      </c>
      <c r="I102" s="56">
        <v>494.66184990140016</v>
      </c>
      <c r="J102" s="55">
        <f t="shared" si="4"/>
        <v>0.72185398197593054</v>
      </c>
      <c r="K102" s="56">
        <v>101.92062892259398</v>
      </c>
      <c r="L102" s="56">
        <v>248.52982683477816</v>
      </c>
      <c r="M102" s="55">
        <f t="shared" si="5"/>
        <v>1.2859729192948912</v>
      </c>
      <c r="N102" s="57" t="s">
        <v>1213</v>
      </c>
      <c r="O102" s="57" t="s">
        <v>1214</v>
      </c>
    </row>
    <row r="103" spans="1:15" x14ac:dyDescent="0.25">
      <c r="A103" s="27" t="s">
        <v>1215</v>
      </c>
      <c r="B103" s="53">
        <v>159</v>
      </c>
      <c r="C103" s="53">
        <v>157</v>
      </c>
      <c r="D103" s="54">
        <v>181.49425567474177</v>
      </c>
      <c r="E103" s="54">
        <v>156.74636348436715</v>
      </c>
      <c r="F103" s="55">
        <f t="shared" si="3"/>
        <v>-0.21149191450005395</v>
      </c>
      <c r="G103" s="55"/>
      <c r="H103" s="56">
        <v>3.1105739995889947</v>
      </c>
      <c r="I103" s="56">
        <v>13.991645985544777</v>
      </c>
      <c r="J103" s="55">
        <f t="shared" si="4"/>
        <v>2.169312958947152</v>
      </c>
      <c r="K103" s="56">
        <v>12.130036877422734</v>
      </c>
      <c r="L103" s="56">
        <v>27.291909484348949</v>
      </c>
      <c r="M103" s="55">
        <f t="shared" si="5"/>
        <v>1.1698894001047841</v>
      </c>
      <c r="N103" s="57" t="s">
        <v>1216</v>
      </c>
      <c r="O103" s="57" t="s">
        <v>1217</v>
      </c>
    </row>
    <row r="104" spans="1:15" x14ac:dyDescent="0.25">
      <c r="A104" s="27" t="s">
        <v>1218</v>
      </c>
      <c r="B104" s="53">
        <v>217</v>
      </c>
      <c r="C104" s="53">
        <v>242</v>
      </c>
      <c r="D104" s="54">
        <v>237.93063199762966</v>
      </c>
      <c r="E104" s="54">
        <v>266.12049267123672</v>
      </c>
      <c r="F104" s="55">
        <f t="shared" si="3"/>
        <v>0.16153858852973693</v>
      </c>
      <c r="G104" s="55"/>
      <c r="H104" s="56">
        <v>4.905092417897337</v>
      </c>
      <c r="I104" s="56">
        <v>23.114199168119971</v>
      </c>
      <c r="J104" s="55">
        <f t="shared" si="4"/>
        <v>2.2364271548056887</v>
      </c>
      <c r="K104" s="56">
        <v>17.566498859758561</v>
      </c>
      <c r="L104" s="56">
        <v>31.594520365934567</v>
      </c>
      <c r="M104" s="55">
        <f t="shared" si="5"/>
        <v>0.84684768490671314</v>
      </c>
      <c r="N104" s="57" t="s">
        <v>1216</v>
      </c>
      <c r="O104" s="57" t="s">
        <v>1217</v>
      </c>
    </row>
    <row r="105" spans="1:15" x14ac:dyDescent="0.25">
      <c r="A105" s="27" t="s">
        <v>1219</v>
      </c>
      <c r="B105" s="53">
        <v>158</v>
      </c>
      <c r="C105" s="53">
        <v>154</v>
      </c>
      <c r="D105" s="54">
        <v>180.2116107583125</v>
      </c>
      <c r="E105" s="54">
        <v>153.95976146686729</v>
      </c>
      <c r="F105" s="55">
        <f t="shared" si="3"/>
        <v>-0.22713862371470325</v>
      </c>
      <c r="G105" s="55"/>
      <c r="H105" s="56">
        <v>8.2194338079186924</v>
      </c>
      <c r="I105" s="56">
        <v>25.821549510763678</v>
      </c>
      <c r="J105" s="55">
        <f t="shared" si="4"/>
        <v>1.6514646540845326</v>
      </c>
      <c r="K105" s="56">
        <v>21.368410935251326</v>
      </c>
      <c r="L105" s="56">
        <v>35.295164931477345</v>
      </c>
      <c r="M105" s="55">
        <f t="shared" si="5"/>
        <v>0.72399093712118012</v>
      </c>
      <c r="N105" s="57" t="s">
        <v>1216</v>
      </c>
      <c r="O105" s="57" t="s">
        <v>1217</v>
      </c>
    </row>
    <row r="106" spans="1:15" x14ac:dyDescent="0.25">
      <c r="A106" s="27" t="s">
        <v>1220</v>
      </c>
      <c r="B106" s="53">
        <v>84</v>
      </c>
      <c r="C106" s="53">
        <v>144</v>
      </c>
      <c r="D106" s="54">
        <v>101.970270856127</v>
      </c>
      <c r="E106" s="54">
        <v>187.39898567686564</v>
      </c>
      <c r="F106" s="55">
        <f t="shared" si="3"/>
        <v>0.87796454438706029</v>
      </c>
      <c r="G106" s="55"/>
      <c r="H106" s="56">
        <v>59.29232593062715</v>
      </c>
      <c r="I106" s="56">
        <v>192.02565462745824</v>
      </c>
      <c r="J106" s="55">
        <f t="shared" si="4"/>
        <v>1.6953817706147394</v>
      </c>
      <c r="K106" s="56">
        <v>56.813360414808876</v>
      </c>
      <c r="L106" s="56">
        <v>108.38037131765496</v>
      </c>
      <c r="M106" s="55">
        <f t="shared" si="5"/>
        <v>0.93180135140122144</v>
      </c>
      <c r="N106" s="57" t="s">
        <v>1221</v>
      </c>
      <c r="O106" s="57" t="s">
        <v>1222</v>
      </c>
    </row>
    <row r="107" spans="1:15" x14ac:dyDescent="0.25">
      <c r="A107" s="27" t="s">
        <v>1223</v>
      </c>
      <c r="B107" s="53">
        <v>674</v>
      </c>
      <c r="C107" s="53">
        <v>760</v>
      </c>
      <c r="D107" s="54">
        <v>1359.6036114150268</v>
      </c>
      <c r="E107" s="54">
        <v>1559.103828791172</v>
      </c>
      <c r="F107" s="55">
        <f t="shared" si="3"/>
        <v>0.1975309086406237</v>
      </c>
      <c r="G107" s="55"/>
      <c r="H107" s="56">
        <v>57.563317848724083</v>
      </c>
      <c r="I107" s="56">
        <v>9.8638118782873274</v>
      </c>
      <c r="J107" s="55">
        <f t="shared" si="4"/>
        <v>-2.5449325587189708</v>
      </c>
      <c r="K107" s="56">
        <v>25.654251535351523</v>
      </c>
      <c r="L107" s="56">
        <v>9.0188502447835202</v>
      </c>
      <c r="M107" s="55">
        <f t="shared" si="5"/>
        <v>-1.5081825050078537</v>
      </c>
      <c r="N107" s="57" t="s">
        <v>1224</v>
      </c>
      <c r="O107" s="57" t="s">
        <v>1225</v>
      </c>
    </row>
    <row r="108" spans="1:15" x14ac:dyDescent="0.25">
      <c r="A108" s="27" t="s">
        <v>1226</v>
      </c>
      <c r="B108" s="53">
        <v>57</v>
      </c>
      <c r="C108" s="53">
        <v>388</v>
      </c>
      <c r="D108" s="54">
        <v>38.479347492878112</v>
      </c>
      <c r="E108" s="54">
        <v>418.68695312935404</v>
      </c>
      <c r="F108" s="55">
        <f t="shared" si="3"/>
        <v>3.4437157222174584</v>
      </c>
      <c r="G108" s="55"/>
      <c r="H108" s="56">
        <v>154.30913837458186</v>
      </c>
      <c r="I108" s="56">
        <v>308.48737767897063</v>
      </c>
      <c r="J108" s="55">
        <f t="shared" si="4"/>
        <v>0.99938795750483955</v>
      </c>
      <c r="K108" s="56">
        <v>34.883827522924797</v>
      </c>
      <c r="L108" s="56">
        <v>179.86529708036355</v>
      </c>
      <c r="M108" s="55">
        <f t="shared" si="5"/>
        <v>2.3662866129082878</v>
      </c>
      <c r="N108" s="57" t="s">
        <v>1227</v>
      </c>
      <c r="O108" s="57" t="s">
        <v>1036</v>
      </c>
    </row>
    <row r="109" spans="1:15" x14ac:dyDescent="0.25">
      <c r="A109" s="27" t="s">
        <v>1228</v>
      </c>
      <c r="B109" s="53">
        <v>3160</v>
      </c>
      <c r="C109" s="53">
        <v>3724</v>
      </c>
      <c r="D109" s="54">
        <v>6867.2808825623142</v>
      </c>
      <c r="E109" s="54">
        <v>7468.0934068996266</v>
      </c>
      <c r="F109" s="55">
        <f t="shared" si="3"/>
        <v>0.12100099881914832</v>
      </c>
      <c r="G109" s="55"/>
      <c r="H109" s="56">
        <v>660.2071596014614</v>
      </c>
      <c r="I109" s="56">
        <v>241.1916434934258</v>
      </c>
      <c r="J109" s="55">
        <f t="shared" si="4"/>
        <v>-1.4527388605092244</v>
      </c>
      <c r="K109" s="56">
        <v>288.37519644321594</v>
      </c>
      <c r="L109" s="56">
        <v>211.420260570382</v>
      </c>
      <c r="M109" s="55">
        <f t="shared" si="5"/>
        <v>-0.44783344373301653</v>
      </c>
      <c r="N109" s="57" t="s">
        <v>1229</v>
      </c>
      <c r="O109" s="57" t="s">
        <v>1036</v>
      </c>
    </row>
    <row r="110" spans="1:15" x14ac:dyDescent="0.25">
      <c r="A110" s="27" t="s">
        <v>1230</v>
      </c>
      <c r="B110" s="53">
        <v>2645</v>
      </c>
      <c r="C110" s="53">
        <v>2938</v>
      </c>
      <c r="D110" s="54">
        <v>7374.5669470100902</v>
      </c>
      <c r="E110" s="54">
        <v>7879.1172044808563</v>
      </c>
      <c r="F110" s="55">
        <f t="shared" si="3"/>
        <v>9.5475662470300246E-2</v>
      </c>
      <c r="G110" s="55"/>
      <c r="H110" s="56">
        <v>327.83140674433963</v>
      </c>
      <c r="I110" s="56">
        <v>89.934495868803111</v>
      </c>
      <c r="J110" s="55">
        <f t="shared" si="4"/>
        <v>-1.8660075767858393</v>
      </c>
      <c r="K110" s="56">
        <v>85.554191673868829</v>
      </c>
      <c r="L110" s="56">
        <v>27.095092829413741</v>
      </c>
      <c r="M110" s="55">
        <f t="shared" si="5"/>
        <v>-1.6588069504912297</v>
      </c>
      <c r="N110" s="57" t="s">
        <v>1231</v>
      </c>
      <c r="O110" s="57" t="s">
        <v>1036</v>
      </c>
    </row>
    <row r="111" spans="1:15" x14ac:dyDescent="0.25">
      <c r="A111" s="27" t="s">
        <v>1232</v>
      </c>
      <c r="B111" s="53">
        <v>5208</v>
      </c>
      <c r="C111" s="53">
        <v>5865</v>
      </c>
      <c r="D111" s="54">
        <v>12739.870632433729</v>
      </c>
      <c r="E111" s="54">
        <v>15467.731148637351</v>
      </c>
      <c r="F111" s="55">
        <f t="shared" si="3"/>
        <v>0.27991096588176556</v>
      </c>
      <c r="G111" s="55"/>
      <c r="H111" s="56">
        <v>665.24448680742194</v>
      </c>
      <c r="I111" s="56">
        <v>843.61105627210145</v>
      </c>
      <c r="J111" s="55">
        <f t="shared" si="4"/>
        <v>0.34269335404761214</v>
      </c>
      <c r="K111" s="56">
        <v>260.51175784265706</v>
      </c>
      <c r="L111" s="56">
        <v>324.3363092154575</v>
      </c>
      <c r="M111" s="55">
        <f t="shared" si="5"/>
        <v>0.3161420534571483</v>
      </c>
      <c r="N111" s="57" t="s">
        <v>1233</v>
      </c>
      <c r="O111" s="57" t="s">
        <v>1234</v>
      </c>
    </row>
    <row r="112" spans="1:15" x14ac:dyDescent="0.25">
      <c r="A112" s="27" t="s">
        <v>1235</v>
      </c>
      <c r="B112" s="53">
        <v>3268</v>
      </c>
      <c r="C112" s="53">
        <v>3849</v>
      </c>
      <c r="D112" s="54">
        <v>8650.7986388572153</v>
      </c>
      <c r="E112" s="54">
        <v>14602.491222203646</v>
      </c>
      <c r="F112" s="55">
        <f t="shared" si="3"/>
        <v>0.75530928441464462</v>
      </c>
      <c r="G112" s="55"/>
      <c r="H112" s="56">
        <v>265.27838910857173</v>
      </c>
      <c r="I112" s="56">
        <v>73.35107900490992</v>
      </c>
      <c r="J112" s="55">
        <f t="shared" si="4"/>
        <v>-1.8546170578515861</v>
      </c>
      <c r="K112" s="56">
        <v>149.318729878639</v>
      </c>
      <c r="L112" s="56">
        <v>73.470007374155259</v>
      </c>
      <c r="M112" s="55">
        <f t="shared" si="5"/>
        <v>-1.0231678175464249</v>
      </c>
      <c r="N112" s="57" t="s">
        <v>1236</v>
      </c>
      <c r="O112" s="57" t="s">
        <v>1036</v>
      </c>
    </row>
    <row r="113" spans="1:15" x14ac:dyDescent="0.25">
      <c r="A113" s="28" t="s">
        <v>1237</v>
      </c>
      <c r="B113" s="61">
        <v>3653</v>
      </c>
      <c r="C113" s="61">
        <v>4320</v>
      </c>
      <c r="D113" s="62">
        <v>7933.8001305732523</v>
      </c>
      <c r="E113" s="62">
        <v>8813.3255308476837</v>
      </c>
      <c r="F113" s="63">
        <f t="shared" si="3"/>
        <v>0.15167444042517575</v>
      </c>
      <c r="G113" s="63"/>
      <c r="H113" s="62">
        <v>441.94781443943049</v>
      </c>
      <c r="I113" s="62">
        <v>181.89179033967324</v>
      </c>
      <c r="J113" s="63">
        <f t="shared" si="4"/>
        <v>-1.2807955964380187</v>
      </c>
      <c r="K113" s="62">
        <v>181.06134608150637</v>
      </c>
      <c r="L113" s="62">
        <v>137.35680387922744</v>
      </c>
      <c r="M113" s="63">
        <f t="shared" si="5"/>
        <v>-0.39855020997690049</v>
      </c>
      <c r="N113" s="61" t="s">
        <v>1238</v>
      </c>
      <c r="O113" s="61" t="s">
        <v>1239</v>
      </c>
    </row>
  </sheetData>
  <mergeCells count="6">
    <mergeCell ref="A2:O2"/>
    <mergeCell ref="B3:F3"/>
    <mergeCell ref="H3:M3"/>
    <mergeCell ref="A3:A4"/>
    <mergeCell ref="N3:N4"/>
    <mergeCell ref="O3:O4"/>
  </mergeCells>
  <pageMargins left="0.511811024" right="0.511811024" top="0.78740157499999996" bottom="0.78740157499999996" header="0.31496062000000002" footer="0.31496062000000002"/>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T42"/>
  <sheetViews>
    <sheetView showGridLines="0" workbookViewId="0">
      <selection activeCell="A2" sqref="A2:T3"/>
    </sheetView>
  </sheetViews>
  <sheetFormatPr defaultRowHeight="15" x14ac:dyDescent="0.25"/>
  <cols>
    <col min="1" max="1" width="9.140625" style="35"/>
    <col min="2" max="2" width="6.7109375" style="35" customWidth="1"/>
    <col min="3" max="3" width="8.7109375" style="35" customWidth="1"/>
    <col min="4" max="4" width="1.140625" style="50" customWidth="1"/>
    <col min="5" max="5" width="6.7109375" style="35" customWidth="1"/>
    <col min="6" max="6" width="8.7109375" style="35" customWidth="1"/>
    <col min="7" max="7" width="1" style="50" customWidth="1"/>
    <col min="8" max="8" width="7.5703125" style="35" customWidth="1"/>
    <col min="9" max="9" width="8.42578125" style="35" customWidth="1"/>
    <col min="10" max="10" width="1.28515625" style="50" customWidth="1"/>
    <col min="11" max="11" width="6.7109375" style="35" customWidth="1"/>
    <col min="12" max="12" width="8.5703125" style="35" customWidth="1"/>
    <col min="13" max="13" width="1.140625" style="50" customWidth="1"/>
    <col min="14" max="14" width="16.28515625" style="35" customWidth="1"/>
    <col min="15" max="15" width="1.140625" style="50" customWidth="1"/>
    <col min="16" max="16" width="16.28515625" style="35" customWidth="1"/>
    <col min="17" max="17" width="1.140625" style="50" customWidth="1"/>
    <col min="18" max="18" width="9.42578125" style="44" customWidth="1"/>
    <col min="19" max="19" width="1.140625" style="45" customWidth="1"/>
    <col min="20" max="20" width="10.140625" style="44" customWidth="1"/>
    <col min="21" max="257" width="9.140625" style="35"/>
    <col min="258" max="258" width="6.7109375" style="35" customWidth="1"/>
    <col min="259" max="259" width="8.7109375" style="35" customWidth="1"/>
    <col min="260" max="260" width="1.140625" style="35" customWidth="1"/>
    <col min="261" max="261" width="6.7109375" style="35" customWidth="1"/>
    <col min="262" max="262" width="8.7109375" style="35" customWidth="1"/>
    <col min="263" max="263" width="1" style="35" customWidth="1"/>
    <col min="264" max="264" width="7.5703125" style="35" customWidth="1"/>
    <col min="265" max="265" width="8.42578125" style="35" customWidth="1"/>
    <col min="266" max="266" width="1.28515625" style="35" customWidth="1"/>
    <col min="267" max="267" width="6.7109375" style="35" customWidth="1"/>
    <col min="268" max="268" width="8.5703125" style="35" customWidth="1"/>
    <col min="269" max="269" width="1.140625" style="35" customWidth="1"/>
    <col min="270" max="270" width="16.28515625" style="35" customWidth="1"/>
    <col min="271" max="271" width="1.140625" style="35" customWidth="1"/>
    <col min="272" max="272" width="16.28515625" style="35" customWidth="1"/>
    <col min="273" max="273" width="1.140625" style="35" customWidth="1"/>
    <col min="274" max="274" width="9.42578125" style="35" customWidth="1"/>
    <col min="275" max="275" width="1.140625" style="35" customWidth="1"/>
    <col min="276" max="276" width="10.140625" style="35" customWidth="1"/>
    <col min="277" max="513" width="9.140625" style="35"/>
    <col min="514" max="514" width="6.7109375" style="35" customWidth="1"/>
    <col min="515" max="515" width="8.7109375" style="35" customWidth="1"/>
    <col min="516" max="516" width="1.140625" style="35" customWidth="1"/>
    <col min="517" max="517" width="6.7109375" style="35" customWidth="1"/>
    <col min="518" max="518" width="8.7109375" style="35" customWidth="1"/>
    <col min="519" max="519" width="1" style="35" customWidth="1"/>
    <col min="520" max="520" width="7.5703125" style="35" customWidth="1"/>
    <col min="521" max="521" width="8.42578125" style="35" customWidth="1"/>
    <col min="522" max="522" width="1.28515625" style="35" customWidth="1"/>
    <col min="523" max="523" width="6.7109375" style="35" customWidth="1"/>
    <col min="524" max="524" width="8.5703125" style="35" customWidth="1"/>
    <col min="525" max="525" width="1.140625" style="35" customWidth="1"/>
    <col min="526" max="526" width="16.28515625" style="35" customWidth="1"/>
    <col min="527" max="527" width="1.140625" style="35" customWidth="1"/>
    <col min="528" max="528" width="16.28515625" style="35" customWidth="1"/>
    <col min="529" max="529" width="1.140625" style="35" customWidth="1"/>
    <col min="530" max="530" width="9.42578125" style="35" customWidth="1"/>
    <col min="531" max="531" width="1.140625" style="35" customWidth="1"/>
    <col min="532" max="532" width="10.140625" style="35" customWidth="1"/>
    <col min="533" max="769" width="9.140625" style="35"/>
    <col min="770" max="770" width="6.7109375" style="35" customWidth="1"/>
    <col min="771" max="771" width="8.7109375" style="35" customWidth="1"/>
    <col min="772" max="772" width="1.140625" style="35" customWidth="1"/>
    <col min="773" max="773" width="6.7109375" style="35" customWidth="1"/>
    <col min="774" max="774" width="8.7109375" style="35" customWidth="1"/>
    <col min="775" max="775" width="1" style="35" customWidth="1"/>
    <col min="776" max="776" width="7.5703125" style="35" customWidth="1"/>
    <col min="777" max="777" width="8.42578125" style="35" customWidth="1"/>
    <col min="778" max="778" width="1.28515625" style="35" customWidth="1"/>
    <col min="779" max="779" width="6.7109375" style="35" customWidth="1"/>
    <col min="780" max="780" width="8.5703125" style="35" customWidth="1"/>
    <col min="781" max="781" width="1.140625" style="35" customWidth="1"/>
    <col min="782" max="782" width="16.28515625" style="35" customWidth="1"/>
    <col min="783" max="783" width="1.140625" style="35" customWidth="1"/>
    <col min="784" max="784" width="16.28515625" style="35" customWidth="1"/>
    <col min="785" max="785" width="1.140625" style="35" customWidth="1"/>
    <col min="786" max="786" width="9.42578125" style="35" customWidth="1"/>
    <col min="787" max="787" width="1.140625" style="35" customWidth="1"/>
    <col min="788" max="788" width="10.140625" style="35" customWidth="1"/>
    <col min="789" max="1025" width="9.140625" style="35"/>
    <col min="1026" max="1026" width="6.7109375" style="35" customWidth="1"/>
    <col min="1027" max="1027" width="8.7109375" style="35" customWidth="1"/>
    <col min="1028" max="1028" width="1.140625" style="35" customWidth="1"/>
    <col min="1029" max="1029" width="6.7109375" style="35" customWidth="1"/>
    <col min="1030" max="1030" width="8.7109375" style="35" customWidth="1"/>
    <col min="1031" max="1031" width="1" style="35" customWidth="1"/>
    <col min="1032" max="1032" width="7.5703125" style="35" customWidth="1"/>
    <col min="1033" max="1033" width="8.42578125" style="35" customWidth="1"/>
    <col min="1034" max="1034" width="1.28515625" style="35" customWidth="1"/>
    <col min="1035" max="1035" width="6.7109375" style="35" customWidth="1"/>
    <col min="1036" max="1036" width="8.5703125" style="35" customWidth="1"/>
    <col min="1037" max="1037" width="1.140625" style="35" customWidth="1"/>
    <col min="1038" max="1038" width="16.28515625" style="35" customWidth="1"/>
    <col min="1039" max="1039" width="1.140625" style="35" customWidth="1"/>
    <col min="1040" max="1040" width="16.28515625" style="35" customWidth="1"/>
    <col min="1041" max="1041" width="1.140625" style="35" customWidth="1"/>
    <col min="1042" max="1042" width="9.42578125" style="35" customWidth="1"/>
    <col min="1043" max="1043" width="1.140625" style="35" customWidth="1"/>
    <col min="1044" max="1044" width="10.140625" style="35" customWidth="1"/>
    <col min="1045" max="1281" width="9.140625" style="35"/>
    <col min="1282" max="1282" width="6.7109375" style="35" customWidth="1"/>
    <col min="1283" max="1283" width="8.7109375" style="35" customWidth="1"/>
    <col min="1284" max="1284" width="1.140625" style="35" customWidth="1"/>
    <col min="1285" max="1285" width="6.7109375" style="35" customWidth="1"/>
    <col min="1286" max="1286" width="8.7109375" style="35" customWidth="1"/>
    <col min="1287" max="1287" width="1" style="35" customWidth="1"/>
    <col min="1288" max="1288" width="7.5703125" style="35" customWidth="1"/>
    <col min="1289" max="1289" width="8.42578125" style="35" customWidth="1"/>
    <col min="1290" max="1290" width="1.28515625" style="35" customWidth="1"/>
    <col min="1291" max="1291" width="6.7109375" style="35" customWidth="1"/>
    <col min="1292" max="1292" width="8.5703125" style="35" customWidth="1"/>
    <col min="1293" max="1293" width="1.140625" style="35" customWidth="1"/>
    <col min="1294" max="1294" width="16.28515625" style="35" customWidth="1"/>
    <col min="1295" max="1295" width="1.140625" style="35" customWidth="1"/>
    <col min="1296" max="1296" width="16.28515625" style="35" customWidth="1"/>
    <col min="1297" max="1297" width="1.140625" style="35" customWidth="1"/>
    <col min="1298" max="1298" width="9.42578125" style="35" customWidth="1"/>
    <col min="1299" max="1299" width="1.140625" style="35" customWidth="1"/>
    <col min="1300" max="1300" width="10.140625" style="35" customWidth="1"/>
    <col min="1301" max="1537" width="9.140625" style="35"/>
    <col min="1538" max="1538" width="6.7109375" style="35" customWidth="1"/>
    <col min="1539" max="1539" width="8.7109375" style="35" customWidth="1"/>
    <col min="1540" max="1540" width="1.140625" style="35" customWidth="1"/>
    <col min="1541" max="1541" width="6.7109375" style="35" customWidth="1"/>
    <col min="1542" max="1542" width="8.7109375" style="35" customWidth="1"/>
    <col min="1543" max="1543" width="1" style="35" customWidth="1"/>
    <col min="1544" max="1544" width="7.5703125" style="35" customWidth="1"/>
    <col min="1545" max="1545" width="8.42578125" style="35" customWidth="1"/>
    <col min="1546" max="1546" width="1.28515625" style="35" customWidth="1"/>
    <col min="1547" max="1547" width="6.7109375" style="35" customWidth="1"/>
    <col min="1548" max="1548" width="8.5703125" style="35" customWidth="1"/>
    <col min="1549" max="1549" width="1.140625" style="35" customWidth="1"/>
    <col min="1550" max="1550" width="16.28515625" style="35" customWidth="1"/>
    <col min="1551" max="1551" width="1.140625" style="35" customWidth="1"/>
    <col min="1552" max="1552" width="16.28515625" style="35" customWidth="1"/>
    <col min="1553" max="1553" width="1.140625" style="35" customWidth="1"/>
    <col min="1554" max="1554" width="9.42578125" style="35" customWidth="1"/>
    <col min="1555" max="1555" width="1.140625" style="35" customWidth="1"/>
    <col min="1556" max="1556" width="10.140625" style="35" customWidth="1"/>
    <col min="1557" max="1793" width="9.140625" style="35"/>
    <col min="1794" max="1794" width="6.7109375" style="35" customWidth="1"/>
    <col min="1795" max="1795" width="8.7109375" style="35" customWidth="1"/>
    <col min="1796" max="1796" width="1.140625" style="35" customWidth="1"/>
    <col min="1797" max="1797" width="6.7109375" style="35" customWidth="1"/>
    <col min="1798" max="1798" width="8.7109375" style="35" customWidth="1"/>
    <col min="1799" max="1799" width="1" style="35" customWidth="1"/>
    <col min="1800" max="1800" width="7.5703125" style="35" customWidth="1"/>
    <col min="1801" max="1801" width="8.42578125" style="35" customWidth="1"/>
    <col min="1802" max="1802" width="1.28515625" style="35" customWidth="1"/>
    <col min="1803" max="1803" width="6.7109375" style="35" customWidth="1"/>
    <col min="1804" max="1804" width="8.5703125" style="35" customWidth="1"/>
    <col min="1805" max="1805" width="1.140625" style="35" customWidth="1"/>
    <col min="1806" max="1806" width="16.28515625" style="35" customWidth="1"/>
    <col min="1807" max="1807" width="1.140625" style="35" customWidth="1"/>
    <col min="1808" max="1808" width="16.28515625" style="35" customWidth="1"/>
    <col min="1809" max="1809" width="1.140625" style="35" customWidth="1"/>
    <col min="1810" max="1810" width="9.42578125" style="35" customWidth="1"/>
    <col min="1811" max="1811" width="1.140625" style="35" customWidth="1"/>
    <col min="1812" max="1812" width="10.140625" style="35" customWidth="1"/>
    <col min="1813" max="2049" width="9.140625" style="35"/>
    <col min="2050" max="2050" width="6.7109375" style="35" customWidth="1"/>
    <col min="2051" max="2051" width="8.7109375" style="35" customWidth="1"/>
    <col min="2052" max="2052" width="1.140625" style="35" customWidth="1"/>
    <col min="2053" max="2053" width="6.7109375" style="35" customWidth="1"/>
    <col min="2054" max="2054" width="8.7109375" style="35" customWidth="1"/>
    <col min="2055" max="2055" width="1" style="35" customWidth="1"/>
    <col min="2056" max="2056" width="7.5703125" style="35" customWidth="1"/>
    <col min="2057" max="2057" width="8.42578125" style="35" customWidth="1"/>
    <col min="2058" max="2058" width="1.28515625" style="35" customWidth="1"/>
    <col min="2059" max="2059" width="6.7109375" style="35" customWidth="1"/>
    <col min="2060" max="2060" width="8.5703125" style="35" customWidth="1"/>
    <col min="2061" max="2061" width="1.140625" style="35" customWidth="1"/>
    <col min="2062" max="2062" width="16.28515625" style="35" customWidth="1"/>
    <col min="2063" max="2063" width="1.140625" style="35" customWidth="1"/>
    <col min="2064" max="2064" width="16.28515625" style="35" customWidth="1"/>
    <col min="2065" max="2065" width="1.140625" style="35" customWidth="1"/>
    <col min="2066" max="2066" width="9.42578125" style="35" customWidth="1"/>
    <col min="2067" max="2067" width="1.140625" style="35" customWidth="1"/>
    <col min="2068" max="2068" width="10.140625" style="35" customWidth="1"/>
    <col min="2069" max="2305" width="9.140625" style="35"/>
    <col min="2306" max="2306" width="6.7109375" style="35" customWidth="1"/>
    <col min="2307" max="2307" width="8.7109375" style="35" customWidth="1"/>
    <col min="2308" max="2308" width="1.140625" style="35" customWidth="1"/>
    <col min="2309" max="2309" width="6.7109375" style="35" customWidth="1"/>
    <col min="2310" max="2310" width="8.7109375" style="35" customWidth="1"/>
    <col min="2311" max="2311" width="1" style="35" customWidth="1"/>
    <col min="2312" max="2312" width="7.5703125" style="35" customWidth="1"/>
    <col min="2313" max="2313" width="8.42578125" style="35" customWidth="1"/>
    <col min="2314" max="2314" width="1.28515625" style="35" customWidth="1"/>
    <col min="2315" max="2315" width="6.7109375" style="35" customWidth="1"/>
    <col min="2316" max="2316" width="8.5703125" style="35" customWidth="1"/>
    <col min="2317" max="2317" width="1.140625" style="35" customWidth="1"/>
    <col min="2318" max="2318" width="16.28515625" style="35" customWidth="1"/>
    <col min="2319" max="2319" width="1.140625" style="35" customWidth="1"/>
    <col min="2320" max="2320" width="16.28515625" style="35" customWidth="1"/>
    <col min="2321" max="2321" width="1.140625" style="35" customWidth="1"/>
    <col min="2322" max="2322" width="9.42578125" style="35" customWidth="1"/>
    <col min="2323" max="2323" width="1.140625" style="35" customWidth="1"/>
    <col min="2324" max="2324" width="10.140625" style="35" customWidth="1"/>
    <col min="2325" max="2561" width="9.140625" style="35"/>
    <col min="2562" max="2562" width="6.7109375" style="35" customWidth="1"/>
    <col min="2563" max="2563" width="8.7109375" style="35" customWidth="1"/>
    <col min="2564" max="2564" width="1.140625" style="35" customWidth="1"/>
    <col min="2565" max="2565" width="6.7109375" style="35" customWidth="1"/>
    <col min="2566" max="2566" width="8.7109375" style="35" customWidth="1"/>
    <col min="2567" max="2567" width="1" style="35" customWidth="1"/>
    <col min="2568" max="2568" width="7.5703125" style="35" customWidth="1"/>
    <col min="2569" max="2569" width="8.42578125" style="35" customWidth="1"/>
    <col min="2570" max="2570" width="1.28515625" style="35" customWidth="1"/>
    <col min="2571" max="2571" width="6.7109375" style="35" customWidth="1"/>
    <col min="2572" max="2572" width="8.5703125" style="35" customWidth="1"/>
    <col min="2573" max="2573" width="1.140625" style="35" customWidth="1"/>
    <col min="2574" max="2574" width="16.28515625" style="35" customWidth="1"/>
    <col min="2575" max="2575" width="1.140625" style="35" customWidth="1"/>
    <col min="2576" max="2576" width="16.28515625" style="35" customWidth="1"/>
    <col min="2577" max="2577" width="1.140625" style="35" customWidth="1"/>
    <col min="2578" max="2578" width="9.42578125" style="35" customWidth="1"/>
    <col min="2579" max="2579" width="1.140625" style="35" customWidth="1"/>
    <col min="2580" max="2580" width="10.140625" style="35" customWidth="1"/>
    <col min="2581" max="2817" width="9.140625" style="35"/>
    <col min="2818" max="2818" width="6.7109375" style="35" customWidth="1"/>
    <col min="2819" max="2819" width="8.7109375" style="35" customWidth="1"/>
    <col min="2820" max="2820" width="1.140625" style="35" customWidth="1"/>
    <col min="2821" max="2821" width="6.7109375" style="35" customWidth="1"/>
    <col min="2822" max="2822" width="8.7109375" style="35" customWidth="1"/>
    <col min="2823" max="2823" width="1" style="35" customWidth="1"/>
    <col min="2824" max="2824" width="7.5703125" style="35" customWidth="1"/>
    <col min="2825" max="2825" width="8.42578125" style="35" customWidth="1"/>
    <col min="2826" max="2826" width="1.28515625" style="35" customWidth="1"/>
    <col min="2827" max="2827" width="6.7109375" style="35" customWidth="1"/>
    <col min="2828" max="2828" width="8.5703125" style="35" customWidth="1"/>
    <col min="2829" max="2829" width="1.140625" style="35" customWidth="1"/>
    <col min="2830" max="2830" width="16.28515625" style="35" customWidth="1"/>
    <col min="2831" max="2831" width="1.140625" style="35" customWidth="1"/>
    <col min="2832" max="2832" width="16.28515625" style="35" customWidth="1"/>
    <col min="2833" max="2833" width="1.140625" style="35" customWidth="1"/>
    <col min="2834" max="2834" width="9.42578125" style="35" customWidth="1"/>
    <col min="2835" max="2835" width="1.140625" style="35" customWidth="1"/>
    <col min="2836" max="2836" width="10.140625" style="35" customWidth="1"/>
    <col min="2837" max="3073" width="9.140625" style="35"/>
    <col min="3074" max="3074" width="6.7109375" style="35" customWidth="1"/>
    <col min="3075" max="3075" width="8.7109375" style="35" customWidth="1"/>
    <col min="3076" max="3076" width="1.140625" style="35" customWidth="1"/>
    <col min="3077" max="3077" width="6.7109375" style="35" customWidth="1"/>
    <col min="3078" max="3078" width="8.7109375" style="35" customWidth="1"/>
    <col min="3079" max="3079" width="1" style="35" customWidth="1"/>
    <col min="3080" max="3080" width="7.5703125" style="35" customWidth="1"/>
    <col min="3081" max="3081" width="8.42578125" style="35" customWidth="1"/>
    <col min="3082" max="3082" width="1.28515625" style="35" customWidth="1"/>
    <col min="3083" max="3083" width="6.7109375" style="35" customWidth="1"/>
    <col min="3084" max="3084" width="8.5703125" style="35" customWidth="1"/>
    <col min="3085" max="3085" width="1.140625" style="35" customWidth="1"/>
    <col min="3086" max="3086" width="16.28515625" style="35" customWidth="1"/>
    <col min="3087" max="3087" width="1.140625" style="35" customWidth="1"/>
    <col min="3088" max="3088" width="16.28515625" style="35" customWidth="1"/>
    <col min="3089" max="3089" width="1.140625" style="35" customWidth="1"/>
    <col min="3090" max="3090" width="9.42578125" style="35" customWidth="1"/>
    <col min="3091" max="3091" width="1.140625" style="35" customWidth="1"/>
    <col min="3092" max="3092" width="10.140625" style="35" customWidth="1"/>
    <col min="3093" max="3329" width="9.140625" style="35"/>
    <col min="3330" max="3330" width="6.7109375" style="35" customWidth="1"/>
    <col min="3331" max="3331" width="8.7109375" style="35" customWidth="1"/>
    <col min="3332" max="3332" width="1.140625" style="35" customWidth="1"/>
    <col min="3333" max="3333" width="6.7109375" style="35" customWidth="1"/>
    <col min="3334" max="3334" width="8.7109375" style="35" customWidth="1"/>
    <col min="3335" max="3335" width="1" style="35" customWidth="1"/>
    <col min="3336" max="3336" width="7.5703125" style="35" customWidth="1"/>
    <col min="3337" max="3337" width="8.42578125" style="35" customWidth="1"/>
    <col min="3338" max="3338" width="1.28515625" style="35" customWidth="1"/>
    <col min="3339" max="3339" width="6.7109375" style="35" customWidth="1"/>
    <col min="3340" max="3340" width="8.5703125" style="35" customWidth="1"/>
    <col min="3341" max="3341" width="1.140625" style="35" customWidth="1"/>
    <col min="3342" max="3342" width="16.28515625" style="35" customWidth="1"/>
    <col min="3343" max="3343" width="1.140625" style="35" customWidth="1"/>
    <col min="3344" max="3344" width="16.28515625" style="35" customWidth="1"/>
    <col min="3345" max="3345" width="1.140625" style="35" customWidth="1"/>
    <col min="3346" max="3346" width="9.42578125" style="35" customWidth="1"/>
    <col min="3347" max="3347" width="1.140625" style="35" customWidth="1"/>
    <col min="3348" max="3348" width="10.140625" style="35" customWidth="1"/>
    <col min="3349" max="3585" width="9.140625" style="35"/>
    <col min="3586" max="3586" width="6.7109375" style="35" customWidth="1"/>
    <col min="3587" max="3587" width="8.7109375" style="35" customWidth="1"/>
    <col min="3588" max="3588" width="1.140625" style="35" customWidth="1"/>
    <col min="3589" max="3589" width="6.7109375" style="35" customWidth="1"/>
    <col min="3590" max="3590" width="8.7109375" style="35" customWidth="1"/>
    <col min="3591" max="3591" width="1" style="35" customWidth="1"/>
    <col min="3592" max="3592" width="7.5703125" style="35" customWidth="1"/>
    <col min="3593" max="3593" width="8.42578125" style="35" customWidth="1"/>
    <col min="3594" max="3594" width="1.28515625" style="35" customWidth="1"/>
    <col min="3595" max="3595" width="6.7109375" style="35" customWidth="1"/>
    <col min="3596" max="3596" width="8.5703125" style="35" customWidth="1"/>
    <col min="3597" max="3597" width="1.140625" style="35" customWidth="1"/>
    <col min="3598" max="3598" width="16.28515625" style="35" customWidth="1"/>
    <col min="3599" max="3599" width="1.140625" style="35" customWidth="1"/>
    <col min="3600" max="3600" width="16.28515625" style="35" customWidth="1"/>
    <col min="3601" max="3601" width="1.140625" style="35" customWidth="1"/>
    <col min="3602" max="3602" width="9.42578125" style="35" customWidth="1"/>
    <col min="3603" max="3603" width="1.140625" style="35" customWidth="1"/>
    <col min="3604" max="3604" width="10.140625" style="35" customWidth="1"/>
    <col min="3605" max="3841" width="9.140625" style="35"/>
    <col min="3842" max="3842" width="6.7109375" style="35" customWidth="1"/>
    <col min="3843" max="3843" width="8.7109375" style="35" customWidth="1"/>
    <col min="3844" max="3844" width="1.140625" style="35" customWidth="1"/>
    <col min="3845" max="3845" width="6.7109375" style="35" customWidth="1"/>
    <col min="3846" max="3846" width="8.7109375" style="35" customWidth="1"/>
    <col min="3847" max="3847" width="1" style="35" customWidth="1"/>
    <col min="3848" max="3848" width="7.5703125" style="35" customWidth="1"/>
    <col min="3849" max="3849" width="8.42578125" style="35" customWidth="1"/>
    <col min="3850" max="3850" width="1.28515625" style="35" customWidth="1"/>
    <col min="3851" max="3851" width="6.7109375" style="35" customWidth="1"/>
    <col min="3852" max="3852" width="8.5703125" style="35" customWidth="1"/>
    <col min="3853" max="3853" width="1.140625" style="35" customWidth="1"/>
    <col min="3854" max="3854" width="16.28515625" style="35" customWidth="1"/>
    <col min="3855" max="3855" width="1.140625" style="35" customWidth="1"/>
    <col min="3856" max="3856" width="16.28515625" style="35" customWidth="1"/>
    <col min="3857" max="3857" width="1.140625" style="35" customWidth="1"/>
    <col min="3858" max="3858" width="9.42578125" style="35" customWidth="1"/>
    <col min="3859" max="3859" width="1.140625" style="35" customWidth="1"/>
    <col min="3860" max="3860" width="10.140625" style="35" customWidth="1"/>
    <col min="3861" max="4097" width="9.140625" style="35"/>
    <col min="4098" max="4098" width="6.7109375" style="35" customWidth="1"/>
    <col min="4099" max="4099" width="8.7109375" style="35" customWidth="1"/>
    <col min="4100" max="4100" width="1.140625" style="35" customWidth="1"/>
    <col min="4101" max="4101" width="6.7109375" style="35" customWidth="1"/>
    <col min="4102" max="4102" width="8.7109375" style="35" customWidth="1"/>
    <col min="4103" max="4103" width="1" style="35" customWidth="1"/>
    <col min="4104" max="4104" width="7.5703125" style="35" customWidth="1"/>
    <col min="4105" max="4105" width="8.42578125" style="35" customWidth="1"/>
    <col min="4106" max="4106" width="1.28515625" style="35" customWidth="1"/>
    <col min="4107" max="4107" width="6.7109375" style="35" customWidth="1"/>
    <col min="4108" max="4108" width="8.5703125" style="35" customWidth="1"/>
    <col min="4109" max="4109" width="1.140625" style="35" customWidth="1"/>
    <col min="4110" max="4110" width="16.28515625" style="35" customWidth="1"/>
    <col min="4111" max="4111" width="1.140625" style="35" customWidth="1"/>
    <col min="4112" max="4112" width="16.28515625" style="35" customWidth="1"/>
    <col min="4113" max="4113" width="1.140625" style="35" customWidth="1"/>
    <col min="4114" max="4114" width="9.42578125" style="35" customWidth="1"/>
    <col min="4115" max="4115" width="1.140625" style="35" customWidth="1"/>
    <col min="4116" max="4116" width="10.140625" style="35" customWidth="1"/>
    <col min="4117" max="4353" width="9.140625" style="35"/>
    <col min="4354" max="4354" width="6.7109375" style="35" customWidth="1"/>
    <col min="4355" max="4355" width="8.7109375" style="35" customWidth="1"/>
    <col min="4356" max="4356" width="1.140625" style="35" customWidth="1"/>
    <col min="4357" max="4357" width="6.7109375" style="35" customWidth="1"/>
    <col min="4358" max="4358" width="8.7109375" style="35" customWidth="1"/>
    <col min="4359" max="4359" width="1" style="35" customWidth="1"/>
    <col min="4360" max="4360" width="7.5703125" style="35" customWidth="1"/>
    <col min="4361" max="4361" width="8.42578125" style="35" customWidth="1"/>
    <col min="4362" max="4362" width="1.28515625" style="35" customWidth="1"/>
    <col min="4363" max="4363" width="6.7109375" style="35" customWidth="1"/>
    <col min="4364" max="4364" width="8.5703125" style="35" customWidth="1"/>
    <col min="4365" max="4365" width="1.140625" style="35" customWidth="1"/>
    <col min="4366" max="4366" width="16.28515625" style="35" customWidth="1"/>
    <col min="4367" max="4367" width="1.140625" style="35" customWidth="1"/>
    <col min="4368" max="4368" width="16.28515625" style="35" customWidth="1"/>
    <col min="4369" max="4369" width="1.140625" style="35" customWidth="1"/>
    <col min="4370" max="4370" width="9.42578125" style="35" customWidth="1"/>
    <col min="4371" max="4371" width="1.140625" style="35" customWidth="1"/>
    <col min="4372" max="4372" width="10.140625" style="35" customWidth="1"/>
    <col min="4373" max="4609" width="9.140625" style="35"/>
    <col min="4610" max="4610" width="6.7109375" style="35" customWidth="1"/>
    <col min="4611" max="4611" width="8.7109375" style="35" customWidth="1"/>
    <col min="4612" max="4612" width="1.140625" style="35" customWidth="1"/>
    <col min="4613" max="4613" width="6.7109375" style="35" customWidth="1"/>
    <col min="4614" max="4614" width="8.7109375" style="35" customWidth="1"/>
    <col min="4615" max="4615" width="1" style="35" customWidth="1"/>
    <col min="4616" max="4616" width="7.5703125" style="35" customWidth="1"/>
    <col min="4617" max="4617" width="8.42578125" style="35" customWidth="1"/>
    <col min="4618" max="4618" width="1.28515625" style="35" customWidth="1"/>
    <col min="4619" max="4619" width="6.7109375" style="35" customWidth="1"/>
    <col min="4620" max="4620" width="8.5703125" style="35" customWidth="1"/>
    <col min="4621" max="4621" width="1.140625" style="35" customWidth="1"/>
    <col min="4622" max="4622" width="16.28515625" style="35" customWidth="1"/>
    <col min="4623" max="4623" width="1.140625" style="35" customWidth="1"/>
    <col min="4624" max="4624" width="16.28515625" style="35" customWidth="1"/>
    <col min="4625" max="4625" width="1.140625" style="35" customWidth="1"/>
    <col min="4626" max="4626" width="9.42578125" style="35" customWidth="1"/>
    <col min="4627" max="4627" width="1.140625" style="35" customWidth="1"/>
    <col min="4628" max="4628" width="10.140625" style="35" customWidth="1"/>
    <col min="4629" max="4865" width="9.140625" style="35"/>
    <col min="4866" max="4866" width="6.7109375" style="35" customWidth="1"/>
    <col min="4867" max="4867" width="8.7109375" style="35" customWidth="1"/>
    <col min="4868" max="4868" width="1.140625" style="35" customWidth="1"/>
    <col min="4869" max="4869" width="6.7109375" style="35" customWidth="1"/>
    <col min="4870" max="4870" width="8.7109375" style="35" customWidth="1"/>
    <col min="4871" max="4871" width="1" style="35" customWidth="1"/>
    <col min="4872" max="4872" width="7.5703125" style="35" customWidth="1"/>
    <col min="4873" max="4873" width="8.42578125" style="35" customWidth="1"/>
    <col min="4874" max="4874" width="1.28515625" style="35" customWidth="1"/>
    <col min="4875" max="4875" width="6.7109375" style="35" customWidth="1"/>
    <col min="4876" max="4876" width="8.5703125" style="35" customWidth="1"/>
    <col min="4877" max="4877" width="1.140625" style="35" customWidth="1"/>
    <col min="4878" max="4878" width="16.28515625" style="35" customWidth="1"/>
    <col min="4879" max="4879" width="1.140625" style="35" customWidth="1"/>
    <col min="4880" max="4880" width="16.28515625" style="35" customWidth="1"/>
    <col min="4881" max="4881" width="1.140625" style="35" customWidth="1"/>
    <col min="4882" max="4882" width="9.42578125" style="35" customWidth="1"/>
    <col min="4883" max="4883" width="1.140625" style="35" customWidth="1"/>
    <col min="4884" max="4884" width="10.140625" style="35" customWidth="1"/>
    <col min="4885" max="5121" width="9.140625" style="35"/>
    <col min="5122" max="5122" width="6.7109375" style="35" customWidth="1"/>
    <col min="5123" max="5123" width="8.7109375" style="35" customWidth="1"/>
    <col min="5124" max="5124" width="1.140625" style="35" customWidth="1"/>
    <col min="5125" max="5125" width="6.7109375" style="35" customWidth="1"/>
    <col min="5126" max="5126" width="8.7109375" style="35" customWidth="1"/>
    <col min="5127" max="5127" width="1" style="35" customWidth="1"/>
    <col min="5128" max="5128" width="7.5703125" style="35" customWidth="1"/>
    <col min="5129" max="5129" width="8.42578125" style="35" customWidth="1"/>
    <col min="5130" max="5130" width="1.28515625" style="35" customWidth="1"/>
    <col min="5131" max="5131" width="6.7109375" style="35" customWidth="1"/>
    <col min="5132" max="5132" width="8.5703125" style="35" customWidth="1"/>
    <col min="5133" max="5133" width="1.140625" style="35" customWidth="1"/>
    <col min="5134" max="5134" width="16.28515625" style="35" customWidth="1"/>
    <col min="5135" max="5135" width="1.140625" style="35" customWidth="1"/>
    <col min="5136" max="5136" width="16.28515625" style="35" customWidth="1"/>
    <col min="5137" max="5137" width="1.140625" style="35" customWidth="1"/>
    <col min="5138" max="5138" width="9.42578125" style="35" customWidth="1"/>
    <col min="5139" max="5139" width="1.140625" style="35" customWidth="1"/>
    <col min="5140" max="5140" width="10.140625" style="35" customWidth="1"/>
    <col min="5141" max="5377" width="9.140625" style="35"/>
    <col min="5378" max="5378" width="6.7109375" style="35" customWidth="1"/>
    <col min="5379" max="5379" width="8.7109375" style="35" customWidth="1"/>
    <col min="5380" max="5380" width="1.140625" style="35" customWidth="1"/>
    <col min="5381" max="5381" width="6.7109375" style="35" customWidth="1"/>
    <col min="5382" max="5382" width="8.7109375" style="35" customWidth="1"/>
    <col min="5383" max="5383" width="1" style="35" customWidth="1"/>
    <col min="5384" max="5384" width="7.5703125" style="35" customWidth="1"/>
    <col min="5385" max="5385" width="8.42578125" style="35" customWidth="1"/>
    <col min="5386" max="5386" width="1.28515625" style="35" customWidth="1"/>
    <col min="5387" max="5387" width="6.7109375" style="35" customWidth="1"/>
    <col min="5388" max="5388" width="8.5703125" style="35" customWidth="1"/>
    <col min="5389" max="5389" width="1.140625" style="35" customWidth="1"/>
    <col min="5390" max="5390" width="16.28515625" style="35" customWidth="1"/>
    <col min="5391" max="5391" width="1.140625" style="35" customWidth="1"/>
    <col min="5392" max="5392" width="16.28515625" style="35" customWidth="1"/>
    <col min="5393" max="5393" width="1.140625" style="35" customWidth="1"/>
    <col min="5394" max="5394" width="9.42578125" style="35" customWidth="1"/>
    <col min="5395" max="5395" width="1.140625" style="35" customWidth="1"/>
    <col min="5396" max="5396" width="10.140625" style="35" customWidth="1"/>
    <col min="5397" max="5633" width="9.140625" style="35"/>
    <col min="5634" max="5634" width="6.7109375" style="35" customWidth="1"/>
    <col min="5635" max="5635" width="8.7109375" style="35" customWidth="1"/>
    <col min="5636" max="5636" width="1.140625" style="35" customWidth="1"/>
    <col min="5637" max="5637" width="6.7109375" style="35" customWidth="1"/>
    <col min="5638" max="5638" width="8.7109375" style="35" customWidth="1"/>
    <col min="5639" max="5639" width="1" style="35" customWidth="1"/>
    <col min="5640" max="5640" width="7.5703125" style="35" customWidth="1"/>
    <col min="5641" max="5641" width="8.42578125" style="35" customWidth="1"/>
    <col min="5642" max="5642" width="1.28515625" style="35" customWidth="1"/>
    <col min="5643" max="5643" width="6.7109375" style="35" customWidth="1"/>
    <col min="5644" max="5644" width="8.5703125" style="35" customWidth="1"/>
    <col min="5645" max="5645" width="1.140625" style="35" customWidth="1"/>
    <col min="5646" max="5646" width="16.28515625" style="35" customWidth="1"/>
    <col min="5647" max="5647" width="1.140625" style="35" customWidth="1"/>
    <col min="5648" max="5648" width="16.28515625" style="35" customWidth="1"/>
    <col min="5649" max="5649" width="1.140625" style="35" customWidth="1"/>
    <col min="5650" max="5650" width="9.42578125" style="35" customWidth="1"/>
    <col min="5651" max="5651" width="1.140625" style="35" customWidth="1"/>
    <col min="5652" max="5652" width="10.140625" style="35" customWidth="1"/>
    <col min="5653" max="5889" width="9.140625" style="35"/>
    <col min="5890" max="5890" width="6.7109375" style="35" customWidth="1"/>
    <col min="5891" max="5891" width="8.7109375" style="35" customWidth="1"/>
    <col min="5892" max="5892" width="1.140625" style="35" customWidth="1"/>
    <col min="5893" max="5893" width="6.7109375" style="35" customWidth="1"/>
    <col min="5894" max="5894" width="8.7109375" style="35" customWidth="1"/>
    <col min="5895" max="5895" width="1" style="35" customWidth="1"/>
    <col min="5896" max="5896" width="7.5703125" style="35" customWidth="1"/>
    <col min="5897" max="5897" width="8.42578125" style="35" customWidth="1"/>
    <col min="5898" max="5898" width="1.28515625" style="35" customWidth="1"/>
    <col min="5899" max="5899" width="6.7109375" style="35" customWidth="1"/>
    <col min="5900" max="5900" width="8.5703125" style="35" customWidth="1"/>
    <col min="5901" max="5901" width="1.140625" style="35" customWidth="1"/>
    <col min="5902" max="5902" width="16.28515625" style="35" customWidth="1"/>
    <col min="5903" max="5903" width="1.140625" style="35" customWidth="1"/>
    <col min="5904" max="5904" width="16.28515625" style="35" customWidth="1"/>
    <col min="5905" max="5905" width="1.140625" style="35" customWidth="1"/>
    <col min="5906" max="5906" width="9.42578125" style="35" customWidth="1"/>
    <col min="5907" max="5907" width="1.140625" style="35" customWidth="1"/>
    <col min="5908" max="5908" width="10.140625" style="35" customWidth="1"/>
    <col min="5909" max="6145" width="9.140625" style="35"/>
    <col min="6146" max="6146" width="6.7109375" style="35" customWidth="1"/>
    <col min="6147" max="6147" width="8.7109375" style="35" customWidth="1"/>
    <col min="6148" max="6148" width="1.140625" style="35" customWidth="1"/>
    <col min="6149" max="6149" width="6.7109375" style="35" customWidth="1"/>
    <col min="6150" max="6150" width="8.7109375" style="35" customWidth="1"/>
    <col min="6151" max="6151" width="1" style="35" customWidth="1"/>
    <col min="6152" max="6152" width="7.5703125" style="35" customWidth="1"/>
    <col min="6153" max="6153" width="8.42578125" style="35" customWidth="1"/>
    <col min="6154" max="6154" width="1.28515625" style="35" customWidth="1"/>
    <col min="6155" max="6155" width="6.7109375" style="35" customWidth="1"/>
    <col min="6156" max="6156" width="8.5703125" style="35" customWidth="1"/>
    <col min="6157" max="6157" width="1.140625" style="35" customWidth="1"/>
    <col min="6158" max="6158" width="16.28515625" style="35" customWidth="1"/>
    <col min="6159" max="6159" width="1.140625" style="35" customWidth="1"/>
    <col min="6160" max="6160" width="16.28515625" style="35" customWidth="1"/>
    <col min="6161" max="6161" width="1.140625" style="35" customWidth="1"/>
    <col min="6162" max="6162" width="9.42578125" style="35" customWidth="1"/>
    <col min="6163" max="6163" width="1.140625" style="35" customWidth="1"/>
    <col min="6164" max="6164" width="10.140625" style="35" customWidth="1"/>
    <col min="6165" max="6401" width="9.140625" style="35"/>
    <col min="6402" max="6402" width="6.7109375" style="35" customWidth="1"/>
    <col min="6403" max="6403" width="8.7109375" style="35" customWidth="1"/>
    <col min="6404" max="6404" width="1.140625" style="35" customWidth="1"/>
    <col min="6405" max="6405" width="6.7109375" style="35" customWidth="1"/>
    <col min="6406" max="6406" width="8.7109375" style="35" customWidth="1"/>
    <col min="6407" max="6407" width="1" style="35" customWidth="1"/>
    <col min="6408" max="6408" width="7.5703125" style="35" customWidth="1"/>
    <col min="6409" max="6409" width="8.42578125" style="35" customWidth="1"/>
    <col min="6410" max="6410" width="1.28515625" style="35" customWidth="1"/>
    <col min="6411" max="6411" width="6.7109375" style="35" customWidth="1"/>
    <col min="6412" max="6412" width="8.5703125" style="35" customWidth="1"/>
    <col min="6413" max="6413" width="1.140625" style="35" customWidth="1"/>
    <col min="6414" max="6414" width="16.28515625" style="35" customWidth="1"/>
    <col min="6415" max="6415" width="1.140625" style="35" customWidth="1"/>
    <col min="6416" max="6416" width="16.28515625" style="35" customWidth="1"/>
    <col min="6417" max="6417" width="1.140625" style="35" customWidth="1"/>
    <col min="6418" max="6418" width="9.42578125" style="35" customWidth="1"/>
    <col min="6419" max="6419" width="1.140625" style="35" customWidth="1"/>
    <col min="6420" max="6420" width="10.140625" style="35" customWidth="1"/>
    <col min="6421" max="6657" width="9.140625" style="35"/>
    <col min="6658" max="6658" width="6.7109375" style="35" customWidth="1"/>
    <col min="6659" max="6659" width="8.7109375" style="35" customWidth="1"/>
    <col min="6660" max="6660" width="1.140625" style="35" customWidth="1"/>
    <col min="6661" max="6661" width="6.7109375" style="35" customWidth="1"/>
    <col min="6662" max="6662" width="8.7109375" style="35" customWidth="1"/>
    <col min="6663" max="6663" width="1" style="35" customWidth="1"/>
    <col min="6664" max="6664" width="7.5703125" style="35" customWidth="1"/>
    <col min="6665" max="6665" width="8.42578125" style="35" customWidth="1"/>
    <col min="6666" max="6666" width="1.28515625" style="35" customWidth="1"/>
    <col min="6667" max="6667" width="6.7109375" style="35" customWidth="1"/>
    <col min="6668" max="6668" width="8.5703125" style="35" customWidth="1"/>
    <col min="6669" max="6669" width="1.140625" style="35" customWidth="1"/>
    <col min="6670" max="6670" width="16.28515625" style="35" customWidth="1"/>
    <col min="6671" max="6671" width="1.140625" style="35" customWidth="1"/>
    <col min="6672" max="6672" width="16.28515625" style="35" customWidth="1"/>
    <col min="6673" max="6673" width="1.140625" style="35" customWidth="1"/>
    <col min="6674" max="6674" width="9.42578125" style="35" customWidth="1"/>
    <col min="6675" max="6675" width="1.140625" style="35" customWidth="1"/>
    <col min="6676" max="6676" width="10.140625" style="35" customWidth="1"/>
    <col min="6677" max="6913" width="9.140625" style="35"/>
    <col min="6914" max="6914" width="6.7109375" style="35" customWidth="1"/>
    <col min="6915" max="6915" width="8.7109375" style="35" customWidth="1"/>
    <col min="6916" max="6916" width="1.140625" style="35" customWidth="1"/>
    <col min="6917" max="6917" width="6.7109375" style="35" customWidth="1"/>
    <col min="6918" max="6918" width="8.7109375" style="35" customWidth="1"/>
    <col min="6919" max="6919" width="1" style="35" customWidth="1"/>
    <col min="6920" max="6920" width="7.5703125" style="35" customWidth="1"/>
    <col min="6921" max="6921" width="8.42578125" style="35" customWidth="1"/>
    <col min="6922" max="6922" width="1.28515625" style="35" customWidth="1"/>
    <col min="6923" max="6923" width="6.7109375" style="35" customWidth="1"/>
    <col min="6924" max="6924" width="8.5703125" style="35" customWidth="1"/>
    <col min="6925" max="6925" width="1.140625" style="35" customWidth="1"/>
    <col min="6926" max="6926" width="16.28515625" style="35" customWidth="1"/>
    <col min="6927" max="6927" width="1.140625" style="35" customWidth="1"/>
    <col min="6928" max="6928" width="16.28515625" style="35" customWidth="1"/>
    <col min="6929" max="6929" width="1.140625" style="35" customWidth="1"/>
    <col min="6930" max="6930" width="9.42578125" style="35" customWidth="1"/>
    <col min="6931" max="6931" width="1.140625" style="35" customWidth="1"/>
    <col min="6932" max="6932" width="10.140625" style="35" customWidth="1"/>
    <col min="6933" max="7169" width="9.140625" style="35"/>
    <col min="7170" max="7170" width="6.7109375" style="35" customWidth="1"/>
    <col min="7171" max="7171" width="8.7109375" style="35" customWidth="1"/>
    <col min="7172" max="7172" width="1.140625" style="35" customWidth="1"/>
    <col min="7173" max="7173" width="6.7109375" style="35" customWidth="1"/>
    <col min="7174" max="7174" width="8.7109375" style="35" customWidth="1"/>
    <col min="7175" max="7175" width="1" style="35" customWidth="1"/>
    <col min="7176" max="7176" width="7.5703125" style="35" customWidth="1"/>
    <col min="7177" max="7177" width="8.42578125" style="35" customWidth="1"/>
    <col min="7178" max="7178" width="1.28515625" style="35" customWidth="1"/>
    <col min="7179" max="7179" width="6.7109375" style="35" customWidth="1"/>
    <col min="7180" max="7180" width="8.5703125" style="35" customWidth="1"/>
    <col min="7181" max="7181" width="1.140625" style="35" customWidth="1"/>
    <col min="7182" max="7182" width="16.28515625" style="35" customWidth="1"/>
    <col min="7183" max="7183" width="1.140625" style="35" customWidth="1"/>
    <col min="7184" max="7184" width="16.28515625" style="35" customWidth="1"/>
    <col min="7185" max="7185" width="1.140625" style="35" customWidth="1"/>
    <col min="7186" max="7186" width="9.42578125" style="35" customWidth="1"/>
    <col min="7187" max="7187" width="1.140625" style="35" customWidth="1"/>
    <col min="7188" max="7188" width="10.140625" style="35" customWidth="1"/>
    <col min="7189" max="7425" width="9.140625" style="35"/>
    <col min="7426" max="7426" width="6.7109375" style="35" customWidth="1"/>
    <col min="7427" max="7427" width="8.7109375" style="35" customWidth="1"/>
    <col min="7428" max="7428" width="1.140625" style="35" customWidth="1"/>
    <col min="7429" max="7429" width="6.7109375" style="35" customWidth="1"/>
    <col min="7430" max="7430" width="8.7109375" style="35" customWidth="1"/>
    <col min="7431" max="7431" width="1" style="35" customWidth="1"/>
    <col min="7432" max="7432" width="7.5703125" style="35" customWidth="1"/>
    <col min="7433" max="7433" width="8.42578125" style="35" customWidth="1"/>
    <col min="7434" max="7434" width="1.28515625" style="35" customWidth="1"/>
    <col min="7435" max="7435" width="6.7109375" style="35" customWidth="1"/>
    <col min="7436" max="7436" width="8.5703125" style="35" customWidth="1"/>
    <col min="7437" max="7437" width="1.140625" style="35" customWidth="1"/>
    <col min="7438" max="7438" width="16.28515625" style="35" customWidth="1"/>
    <col min="7439" max="7439" width="1.140625" style="35" customWidth="1"/>
    <col min="7440" max="7440" width="16.28515625" style="35" customWidth="1"/>
    <col min="7441" max="7441" width="1.140625" style="35" customWidth="1"/>
    <col min="7442" max="7442" width="9.42578125" style="35" customWidth="1"/>
    <col min="7443" max="7443" width="1.140625" style="35" customWidth="1"/>
    <col min="7444" max="7444" width="10.140625" style="35" customWidth="1"/>
    <col min="7445" max="7681" width="9.140625" style="35"/>
    <col min="7682" max="7682" width="6.7109375" style="35" customWidth="1"/>
    <col min="7683" max="7683" width="8.7109375" style="35" customWidth="1"/>
    <col min="7684" max="7684" width="1.140625" style="35" customWidth="1"/>
    <col min="7685" max="7685" width="6.7109375" style="35" customWidth="1"/>
    <col min="7686" max="7686" width="8.7109375" style="35" customWidth="1"/>
    <col min="7687" max="7687" width="1" style="35" customWidth="1"/>
    <col min="7688" max="7688" width="7.5703125" style="35" customWidth="1"/>
    <col min="7689" max="7689" width="8.42578125" style="35" customWidth="1"/>
    <col min="7690" max="7690" width="1.28515625" style="35" customWidth="1"/>
    <col min="7691" max="7691" width="6.7109375" style="35" customWidth="1"/>
    <col min="7692" max="7692" width="8.5703125" style="35" customWidth="1"/>
    <col min="7693" max="7693" width="1.140625" style="35" customWidth="1"/>
    <col min="7694" max="7694" width="16.28515625" style="35" customWidth="1"/>
    <col min="7695" max="7695" width="1.140625" style="35" customWidth="1"/>
    <col min="7696" max="7696" width="16.28515625" style="35" customWidth="1"/>
    <col min="7697" max="7697" width="1.140625" style="35" customWidth="1"/>
    <col min="7698" max="7698" width="9.42578125" style="35" customWidth="1"/>
    <col min="7699" max="7699" width="1.140625" style="35" customWidth="1"/>
    <col min="7700" max="7700" width="10.140625" style="35" customWidth="1"/>
    <col min="7701" max="7937" width="9.140625" style="35"/>
    <col min="7938" max="7938" width="6.7109375" style="35" customWidth="1"/>
    <col min="7939" max="7939" width="8.7109375" style="35" customWidth="1"/>
    <col min="7940" max="7940" width="1.140625" style="35" customWidth="1"/>
    <col min="7941" max="7941" width="6.7109375" style="35" customWidth="1"/>
    <col min="7942" max="7942" width="8.7109375" style="35" customWidth="1"/>
    <col min="7943" max="7943" width="1" style="35" customWidth="1"/>
    <col min="7944" max="7944" width="7.5703125" style="35" customWidth="1"/>
    <col min="7945" max="7945" width="8.42578125" style="35" customWidth="1"/>
    <col min="7946" max="7946" width="1.28515625" style="35" customWidth="1"/>
    <col min="7947" max="7947" width="6.7109375" style="35" customWidth="1"/>
    <col min="7948" max="7948" width="8.5703125" style="35" customWidth="1"/>
    <col min="7949" max="7949" width="1.140625" style="35" customWidth="1"/>
    <col min="7950" max="7950" width="16.28515625" style="35" customWidth="1"/>
    <col min="7951" max="7951" width="1.140625" style="35" customWidth="1"/>
    <col min="7952" max="7952" width="16.28515625" style="35" customWidth="1"/>
    <col min="7953" max="7953" width="1.140625" style="35" customWidth="1"/>
    <col min="7954" max="7954" width="9.42578125" style="35" customWidth="1"/>
    <col min="7955" max="7955" width="1.140625" style="35" customWidth="1"/>
    <col min="7956" max="7956" width="10.140625" style="35" customWidth="1"/>
    <col min="7957" max="8193" width="9.140625" style="35"/>
    <col min="8194" max="8194" width="6.7109375" style="35" customWidth="1"/>
    <col min="8195" max="8195" width="8.7109375" style="35" customWidth="1"/>
    <col min="8196" max="8196" width="1.140625" style="35" customWidth="1"/>
    <col min="8197" max="8197" width="6.7109375" style="35" customWidth="1"/>
    <col min="8198" max="8198" width="8.7109375" style="35" customWidth="1"/>
    <col min="8199" max="8199" width="1" style="35" customWidth="1"/>
    <col min="8200" max="8200" width="7.5703125" style="35" customWidth="1"/>
    <col min="8201" max="8201" width="8.42578125" style="35" customWidth="1"/>
    <col min="8202" max="8202" width="1.28515625" style="35" customWidth="1"/>
    <col min="8203" max="8203" width="6.7109375" style="35" customWidth="1"/>
    <col min="8204" max="8204" width="8.5703125" style="35" customWidth="1"/>
    <col min="8205" max="8205" width="1.140625" style="35" customWidth="1"/>
    <col min="8206" max="8206" width="16.28515625" style="35" customWidth="1"/>
    <col min="8207" max="8207" width="1.140625" style="35" customWidth="1"/>
    <col min="8208" max="8208" width="16.28515625" style="35" customWidth="1"/>
    <col min="8209" max="8209" width="1.140625" style="35" customWidth="1"/>
    <col min="8210" max="8210" width="9.42578125" style="35" customWidth="1"/>
    <col min="8211" max="8211" width="1.140625" style="35" customWidth="1"/>
    <col min="8212" max="8212" width="10.140625" style="35" customWidth="1"/>
    <col min="8213" max="8449" width="9.140625" style="35"/>
    <col min="8450" max="8450" width="6.7109375" style="35" customWidth="1"/>
    <col min="8451" max="8451" width="8.7109375" style="35" customWidth="1"/>
    <col min="8452" max="8452" width="1.140625" style="35" customWidth="1"/>
    <col min="8453" max="8453" width="6.7109375" style="35" customWidth="1"/>
    <col min="8454" max="8454" width="8.7109375" style="35" customWidth="1"/>
    <col min="8455" max="8455" width="1" style="35" customWidth="1"/>
    <col min="8456" max="8456" width="7.5703125" style="35" customWidth="1"/>
    <col min="8457" max="8457" width="8.42578125" style="35" customWidth="1"/>
    <col min="8458" max="8458" width="1.28515625" style="35" customWidth="1"/>
    <col min="8459" max="8459" width="6.7109375" style="35" customWidth="1"/>
    <col min="8460" max="8460" width="8.5703125" style="35" customWidth="1"/>
    <col min="8461" max="8461" width="1.140625" style="35" customWidth="1"/>
    <col min="8462" max="8462" width="16.28515625" style="35" customWidth="1"/>
    <col min="8463" max="8463" width="1.140625" style="35" customWidth="1"/>
    <col min="8464" max="8464" width="16.28515625" style="35" customWidth="1"/>
    <col min="8465" max="8465" width="1.140625" style="35" customWidth="1"/>
    <col min="8466" max="8466" width="9.42578125" style="35" customWidth="1"/>
    <col min="8467" max="8467" width="1.140625" style="35" customWidth="1"/>
    <col min="8468" max="8468" width="10.140625" style="35" customWidth="1"/>
    <col min="8469" max="8705" width="9.140625" style="35"/>
    <col min="8706" max="8706" width="6.7109375" style="35" customWidth="1"/>
    <col min="8707" max="8707" width="8.7109375" style="35" customWidth="1"/>
    <col min="8708" max="8708" width="1.140625" style="35" customWidth="1"/>
    <col min="8709" max="8709" width="6.7109375" style="35" customWidth="1"/>
    <col min="8710" max="8710" width="8.7109375" style="35" customWidth="1"/>
    <col min="8711" max="8711" width="1" style="35" customWidth="1"/>
    <col min="8712" max="8712" width="7.5703125" style="35" customWidth="1"/>
    <col min="8713" max="8713" width="8.42578125" style="35" customWidth="1"/>
    <col min="8714" max="8714" width="1.28515625" style="35" customWidth="1"/>
    <col min="8715" max="8715" width="6.7109375" style="35" customWidth="1"/>
    <col min="8716" max="8716" width="8.5703125" style="35" customWidth="1"/>
    <col min="8717" max="8717" width="1.140625" style="35" customWidth="1"/>
    <col min="8718" max="8718" width="16.28515625" style="35" customWidth="1"/>
    <col min="8719" max="8719" width="1.140625" style="35" customWidth="1"/>
    <col min="8720" max="8720" width="16.28515625" style="35" customWidth="1"/>
    <col min="8721" max="8721" width="1.140625" style="35" customWidth="1"/>
    <col min="8722" max="8722" width="9.42578125" style="35" customWidth="1"/>
    <col min="8723" max="8723" width="1.140625" style="35" customWidth="1"/>
    <col min="8724" max="8724" width="10.140625" style="35" customWidth="1"/>
    <col min="8725" max="8961" width="9.140625" style="35"/>
    <col min="8962" max="8962" width="6.7109375" style="35" customWidth="1"/>
    <col min="8963" max="8963" width="8.7109375" style="35" customWidth="1"/>
    <col min="8964" max="8964" width="1.140625" style="35" customWidth="1"/>
    <col min="8965" max="8965" width="6.7109375" style="35" customWidth="1"/>
    <col min="8966" max="8966" width="8.7109375" style="35" customWidth="1"/>
    <col min="8967" max="8967" width="1" style="35" customWidth="1"/>
    <col min="8968" max="8968" width="7.5703125" style="35" customWidth="1"/>
    <col min="8969" max="8969" width="8.42578125" style="35" customWidth="1"/>
    <col min="8970" max="8970" width="1.28515625" style="35" customWidth="1"/>
    <col min="8971" max="8971" width="6.7109375" style="35" customWidth="1"/>
    <col min="8972" max="8972" width="8.5703125" style="35" customWidth="1"/>
    <col min="8973" max="8973" width="1.140625" style="35" customWidth="1"/>
    <col min="8974" max="8974" width="16.28515625" style="35" customWidth="1"/>
    <col min="8975" max="8975" width="1.140625" style="35" customWidth="1"/>
    <col min="8976" max="8976" width="16.28515625" style="35" customWidth="1"/>
    <col min="8977" max="8977" width="1.140625" style="35" customWidth="1"/>
    <col min="8978" max="8978" width="9.42578125" style="35" customWidth="1"/>
    <col min="8979" max="8979" width="1.140625" style="35" customWidth="1"/>
    <col min="8980" max="8980" width="10.140625" style="35" customWidth="1"/>
    <col min="8981" max="9217" width="9.140625" style="35"/>
    <col min="9218" max="9218" width="6.7109375" style="35" customWidth="1"/>
    <col min="9219" max="9219" width="8.7109375" style="35" customWidth="1"/>
    <col min="9220" max="9220" width="1.140625" style="35" customWidth="1"/>
    <col min="9221" max="9221" width="6.7109375" style="35" customWidth="1"/>
    <col min="9222" max="9222" width="8.7109375" style="35" customWidth="1"/>
    <col min="9223" max="9223" width="1" style="35" customWidth="1"/>
    <col min="9224" max="9224" width="7.5703125" style="35" customWidth="1"/>
    <col min="9225" max="9225" width="8.42578125" style="35" customWidth="1"/>
    <col min="9226" max="9226" width="1.28515625" style="35" customWidth="1"/>
    <col min="9227" max="9227" width="6.7109375" style="35" customWidth="1"/>
    <col min="9228" max="9228" width="8.5703125" style="35" customWidth="1"/>
    <col min="9229" max="9229" width="1.140625" style="35" customWidth="1"/>
    <col min="9230" max="9230" width="16.28515625" style="35" customWidth="1"/>
    <col min="9231" max="9231" width="1.140625" style="35" customWidth="1"/>
    <col min="9232" max="9232" width="16.28515625" style="35" customWidth="1"/>
    <col min="9233" max="9233" width="1.140625" style="35" customWidth="1"/>
    <col min="9234" max="9234" width="9.42578125" style="35" customWidth="1"/>
    <col min="9235" max="9235" width="1.140625" style="35" customWidth="1"/>
    <col min="9236" max="9236" width="10.140625" style="35" customWidth="1"/>
    <col min="9237" max="9473" width="9.140625" style="35"/>
    <col min="9474" max="9474" width="6.7109375" style="35" customWidth="1"/>
    <col min="9475" max="9475" width="8.7109375" style="35" customWidth="1"/>
    <col min="9476" max="9476" width="1.140625" style="35" customWidth="1"/>
    <col min="9477" max="9477" width="6.7109375" style="35" customWidth="1"/>
    <col min="9478" max="9478" width="8.7109375" style="35" customWidth="1"/>
    <col min="9479" max="9479" width="1" style="35" customWidth="1"/>
    <col min="9480" max="9480" width="7.5703125" style="35" customWidth="1"/>
    <col min="9481" max="9481" width="8.42578125" style="35" customWidth="1"/>
    <col min="9482" max="9482" width="1.28515625" style="35" customWidth="1"/>
    <col min="9483" max="9483" width="6.7109375" style="35" customWidth="1"/>
    <col min="9484" max="9484" width="8.5703125" style="35" customWidth="1"/>
    <col min="9485" max="9485" width="1.140625" style="35" customWidth="1"/>
    <col min="9486" max="9486" width="16.28515625" style="35" customWidth="1"/>
    <col min="9487" max="9487" width="1.140625" style="35" customWidth="1"/>
    <col min="9488" max="9488" width="16.28515625" style="35" customWidth="1"/>
    <col min="9489" max="9489" width="1.140625" style="35" customWidth="1"/>
    <col min="9490" max="9490" width="9.42578125" style="35" customWidth="1"/>
    <col min="9491" max="9491" width="1.140625" style="35" customWidth="1"/>
    <col min="9492" max="9492" width="10.140625" style="35" customWidth="1"/>
    <col min="9493" max="9729" width="9.140625" style="35"/>
    <col min="9730" max="9730" width="6.7109375" style="35" customWidth="1"/>
    <col min="9731" max="9731" width="8.7109375" style="35" customWidth="1"/>
    <col min="9732" max="9732" width="1.140625" style="35" customWidth="1"/>
    <col min="9733" max="9733" width="6.7109375" style="35" customWidth="1"/>
    <col min="9734" max="9734" width="8.7109375" style="35" customWidth="1"/>
    <col min="9735" max="9735" width="1" style="35" customWidth="1"/>
    <col min="9736" max="9736" width="7.5703125" style="35" customWidth="1"/>
    <col min="9737" max="9737" width="8.42578125" style="35" customWidth="1"/>
    <col min="9738" max="9738" width="1.28515625" style="35" customWidth="1"/>
    <col min="9739" max="9739" width="6.7109375" style="35" customWidth="1"/>
    <col min="9740" max="9740" width="8.5703125" style="35" customWidth="1"/>
    <col min="9741" max="9741" width="1.140625" style="35" customWidth="1"/>
    <col min="9742" max="9742" width="16.28515625" style="35" customWidth="1"/>
    <col min="9743" max="9743" width="1.140625" style="35" customWidth="1"/>
    <col min="9744" max="9744" width="16.28515625" style="35" customWidth="1"/>
    <col min="9745" max="9745" width="1.140625" style="35" customWidth="1"/>
    <col min="9746" max="9746" width="9.42578125" style="35" customWidth="1"/>
    <col min="9747" max="9747" width="1.140625" style="35" customWidth="1"/>
    <col min="9748" max="9748" width="10.140625" style="35" customWidth="1"/>
    <col min="9749" max="9985" width="9.140625" style="35"/>
    <col min="9986" max="9986" width="6.7109375" style="35" customWidth="1"/>
    <col min="9987" max="9987" width="8.7109375" style="35" customWidth="1"/>
    <col min="9988" max="9988" width="1.140625" style="35" customWidth="1"/>
    <col min="9989" max="9989" width="6.7109375" style="35" customWidth="1"/>
    <col min="9990" max="9990" width="8.7109375" style="35" customWidth="1"/>
    <col min="9991" max="9991" width="1" style="35" customWidth="1"/>
    <col min="9992" max="9992" width="7.5703125" style="35" customWidth="1"/>
    <col min="9993" max="9993" width="8.42578125" style="35" customWidth="1"/>
    <col min="9994" max="9994" width="1.28515625" style="35" customWidth="1"/>
    <col min="9995" max="9995" width="6.7109375" style="35" customWidth="1"/>
    <col min="9996" max="9996" width="8.5703125" style="35" customWidth="1"/>
    <col min="9997" max="9997" width="1.140625" style="35" customWidth="1"/>
    <col min="9998" max="9998" width="16.28515625" style="35" customWidth="1"/>
    <col min="9999" max="9999" width="1.140625" style="35" customWidth="1"/>
    <col min="10000" max="10000" width="16.28515625" style="35" customWidth="1"/>
    <col min="10001" max="10001" width="1.140625" style="35" customWidth="1"/>
    <col min="10002" max="10002" width="9.42578125" style="35" customWidth="1"/>
    <col min="10003" max="10003" width="1.140625" style="35" customWidth="1"/>
    <col min="10004" max="10004" width="10.140625" style="35" customWidth="1"/>
    <col min="10005" max="10241" width="9.140625" style="35"/>
    <col min="10242" max="10242" width="6.7109375" style="35" customWidth="1"/>
    <col min="10243" max="10243" width="8.7109375" style="35" customWidth="1"/>
    <col min="10244" max="10244" width="1.140625" style="35" customWidth="1"/>
    <col min="10245" max="10245" width="6.7109375" style="35" customWidth="1"/>
    <col min="10246" max="10246" width="8.7109375" style="35" customWidth="1"/>
    <col min="10247" max="10247" width="1" style="35" customWidth="1"/>
    <col min="10248" max="10248" width="7.5703125" style="35" customWidth="1"/>
    <col min="10249" max="10249" width="8.42578125" style="35" customWidth="1"/>
    <col min="10250" max="10250" width="1.28515625" style="35" customWidth="1"/>
    <col min="10251" max="10251" width="6.7109375" style="35" customWidth="1"/>
    <col min="10252" max="10252" width="8.5703125" style="35" customWidth="1"/>
    <col min="10253" max="10253" width="1.140625" style="35" customWidth="1"/>
    <col min="10254" max="10254" width="16.28515625" style="35" customWidth="1"/>
    <col min="10255" max="10255" width="1.140625" style="35" customWidth="1"/>
    <col min="10256" max="10256" width="16.28515625" style="35" customWidth="1"/>
    <col min="10257" max="10257" width="1.140625" style="35" customWidth="1"/>
    <col min="10258" max="10258" width="9.42578125" style="35" customWidth="1"/>
    <col min="10259" max="10259" width="1.140625" style="35" customWidth="1"/>
    <col min="10260" max="10260" width="10.140625" style="35" customWidth="1"/>
    <col min="10261" max="10497" width="9.140625" style="35"/>
    <col min="10498" max="10498" width="6.7109375" style="35" customWidth="1"/>
    <col min="10499" max="10499" width="8.7109375" style="35" customWidth="1"/>
    <col min="10500" max="10500" width="1.140625" style="35" customWidth="1"/>
    <col min="10501" max="10501" width="6.7109375" style="35" customWidth="1"/>
    <col min="10502" max="10502" width="8.7109375" style="35" customWidth="1"/>
    <col min="10503" max="10503" width="1" style="35" customWidth="1"/>
    <col min="10504" max="10504" width="7.5703125" style="35" customWidth="1"/>
    <col min="10505" max="10505" width="8.42578125" style="35" customWidth="1"/>
    <col min="10506" max="10506" width="1.28515625" style="35" customWidth="1"/>
    <col min="10507" max="10507" width="6.7109375" style="35" customWidth="1"/>
    <col min="10508" max="10508" width="8.5703125" style="35" customWidth="1"/>
    <col min="10509" max="10509" width="1.140625" style="35" customWidth="1"/>
    <col min="10510" max="10510" width="16.28515625" style="35" customWidth="1"/>
    <col min="10511" max="10511" width="1.140625" style="35" customWidth="1"/>
    <col min="10512" max="10512" width="16.28515625" style="35" customWidth="1"/>
    <col min="10513" max="10513" width="1.140625" style="35" customWidth="1"/>
    <col min="10514" max="10514" width="9.42578125" style="35" customWidth="1"/>
    <col min="10515" max="10515" width="1.140625" style="35" customWidth="1"/>
    <col min="10516" max="10516" width="10.140625" style="35" customWidth="1"/>
    <col min="10517" max="10753" width="9.140625" style="35"/>
    <col min="10754" max="10754" width="6.7109375" style="35" customWidth="1"/>
    <col min="10755" max="10755" width="8.7109375" style="35" customWidth="1"/>
    <col min="10756" max="10756" width="1.140625" style="35" customWidth="1"/>
    <col min="10757" max="10757" width="6.7109375" style="35" customWidth="1"/>
    <col min="10758" max="10758" width="8.7109375" style="35" customWidth="1"/>
    <col min="10759" max="10759" width="1" style="35" customWidth="1"/>
    <col min="10760" max="10760" width="7.5703125" style="35" customWidth="1"/>
    <col min="10761" max="10761" width="8.42578125" style="35" customWidth="1"/>
    <col min="10762" max="10762" width="1.28515625" style="35" customWidth="1"/>
    <col min="10763" max="10763" width="6.7109375" style="35" customWidth="1"/>
    <col min="10764" max="10764" width="8.5703125" style="35" customWidth="1"/>
    <col min="10765" max="10765" width="1.140625" style="35" customWidth="1"/>
    <col min="10766" max="10766" width="16.28515625" style="35" customWidth="1"/>
    <col min="10767" max="10767" width="1.140625" style="35" customWidth="1"/>
    <col min="10768" max="10768" width="16.28515625" style="35" customWidth="1"/>
    <col min="10769" max="10769" width="1.140625" style="35" customWidth="1"/>
    <col min="10770" max="10770" width="9.42578125" style="35" customWidth="1"/>
    <col min="10771" max="10771" width="1.140625" style="35" customWidth="1"/>
    <col min="10772" max="10772" width="10.140625" style="35" customWidth="1"/>
    <col min="10773" max="11009" width="9.140625" style="35"/>
    <col min="11010" max="11010" width="6.7109375" style="35" customWidth="1"/>
    <col min="11011" max="11011" width="8.7109375" style="35" customWidth="1"/>
    <col min="11012" max="11012" width="1.140625" style="35" customWidth="1"/>
    <col min="11013" max="11013" width="6.7109375" style="35" customWidth="1"/>
    <col min="11014" max="11014" width="8.7109375" style="35" customWidth="1"/>
    <col min="11015" max="11015" width="1" style="35" customWidth="1"/>
    <col min="11016" max="11016" width="7.5703125" style="35" customWidth="1"/>
    <col min="11017" max="11017" width="8.42578125" style="35" customWidth="1"/>
    <col min="11018" max="11018" width="1.28515625" style="35" customWidth="1"/>
    <col min="11019" max="11019" width="6.7109375" style="35" customWidth="1"/>
    <col min="11020" max="11020" width="8.5703125" style="35" customWidth="1"/>
    <col min="11021" max="11021" width="1.140625" style="35" customWidth="1"/>
    <col min="11022" max="11022" width="16.28515625" style="35" customWidth="1"/>
    <col min="11023" max="11023" width="1.140625" style="35" customWidth="1"/>
    <col min="11024" max="11024" width="16.28515625" style="35" customWidth="1"/>
    <col min="11025" max="11025" width="1.140625" style="35" customWidth="1"/>
    <col min="11026" max="11026" width="9.42578125" style="35" customWidth="1"/>
    <col min="11027" max="11027" width="1.140625" style="35" customWidth="1"/>
    <col min="11028" max="11028" width="10.140625" style="35" customWidth="1"/>
    <col min="11029" max="11265" width="9.140625" style="35"/>
    <col min="11266" max="11266" width="6.7109375" style="35" customWidth="1"/>
    <col min="11267" max="11267" width="8.7109375" style="35" customWidth="1"/>
    <col min="11268" max="11268" width="1.140625" style="35" customWidth="1"/>
    <col min="11269" max="11269" width="6.7109375" style="35" customWidth="1"/>
    <col min="11270" max="11270" width="8.7109375" style="35" customWidth="1"/>
    <col min="11271" max="11271" width="1" style="35" customWidth="1"/>
    <col min="11272" max="11272" width="7.5703125" style="35" customWidth="1"/>
    <col min="11273" max="11273" width="8.42578125" style="35" customWidth="1"/>
    <col min="11274" max="11274" width="1.28515625" style="35" customWidth="1"/>
    <col min="11275" max="11275" width="6.7109375" style="35" customWidth="1"/>
    <col min="11276" max="11276" width="8.5703125" style="35" customWidth="1"/>
    <col min="11277" max="11277" width="1.140625" style="35" customWidth="1"/>
    <col min="11278" max="11278" width="16.28515625" style="35" customWidth="1"/>
    <col min="11279" max="11279" width="1.140625" style="35" customWidth="1"/>
    <col min="11280" max="11280" width="16.28515625" style="35" customWidth="1"/>
    <col min="11281" max="11281" width="1.140625" style="35" customWidth="1"/>
    <col min="11282" max="11282" width="9.42578125" style="35" customWidth="1"/>
    <col min="11283" max="11283" width="1.140625" style="35" customWidth="1"/>
    <col min="11284" max="11284" width="10.140625" style="35" customWidth="1"/>
    <col min="11285" max="11521" width="9.140625" style="35"/>
    <col min="11522" max="11522" width="6.7109375" style="35" customWidth="1"/>
    <col min="11523" max="11523" width="8.7109375" style="35" customWidth="1"/>
    <col min="11524" max="11524" width="1.140625" style="35" customWidth="1"/>
    <col min="11525" max="11525" width="6.7109375" style="35" customWidth="1"/>
    <col min="11526" max="11526" width="8.7109375" style="35" customWidth="1"/>
    <col min="11527" max="11527" width="1" style="35" customWidth="1"/>
    <col min="11528" max="11528" width="7.5703125" style="35" customWidth="1"/>
    <col min="11529" max="11529" width="8.42578125" style="35" customWidth="1"/>
    <col min="11530" max="11530" width="1.28515625" style="35" customWidth="1"/>
    <col min="11531" max="11531" width="6.7109375" style="35" customWidth="1"/>
    <col min="11532" max="11532" width="8.5703125" style="35" customWidth="1"/>
    <col min="11533" max="11533" width="1.140625" style="35" customWidth="1"/>
    <col min="11534" max="11534" width="16.28515625" style="35" customWidth="1"/>
    <col min="11535" max="11535" width="1.140625" style="35" customWidth="1"/>
    <col min="11536" max="11536" width="16.28515625" style="35" customWidth="1"/>
    <col min="11537" max="11537" width="1.140625" style="35" customWidth="1"/>
    <col min="11538" max="11538" width="9.42578125" style="35" customWidth="1"/>
    <col min="11539" max="11539" width="1.140625" style="35" customWidth="1"/>
    <col min="11540" max="11540" width="10.140625" style="35" customWidth="1"/>
    <col min="11541" max="11777" width="9.140625" style="35"/>
    <col min="11778" max="11778" width="6.7109375" style="35" customWidth="1"/>
    <col min="11779" max="11779" width="8.7109375" style="35" customWidth="1"/>
    <col min="11780" max="11780" width="1.140625" style="35" customWidth="1"/>
    <col min="11781" max="11781" width="6.7109375" style="35" customWidth="1"/>
    <col min="11782" max="11782" width="8.7109375" style="35" customWidth="1"/>
    <col min="11783" max="11783" width="1" style="35" customWidth="1"/>
    <col min="11784" max="11784" width="7.5703125" style="35" customWidth="1"/>
    <col min="11785" max="11785" width="8.42578125" style="35" customWidth="1"/>
    <col min="11786" max="11786" width="1.28515625" style="35" customWidth="1"/>
    <col min="11787" max="11787" width="6.7109375" style="35" customWidth="1"/>
    <col min="11788" max="11788" width="8.5703125" style="35" customWidth="1"/>
    <col min="11789" max="11789" width="1.140625" style="35" customWidth="1"/>
    <col min="11790" max="11790" width="16.28515625" style="35" customWidth="1"/>
    <col min="11791" max="11791" width="1.140625" style="35" customWidth="1"/>
    <col min="11792" max="11792" width="16.28515625" style="35" customWidth="1"/>
    <col min="11793" max="11793" width="1.140625" style="35" customWidth="1"/>
    <col min="11794" max="11794" width="9.42578125" style="35" customWidth="1"/>
    <col min="11795" max="11795" width="1.140625" style="35" customWidth="1"/>
    <col min="11796" max="11796" width="10.140625" style="35" customWidth="1"/>
    <col min="11797" max="12033" width="9.140625" style="35"/>
    <col min="12034" max="12034" width="6.7109375" style="35" customWidth="1"/>
    <col min="12035" max="12035" width="8.7109375" style="35" customWidth="1"/>
    <col min="12036" max="12036" width="1.140625" style="35" customWidth="1"/>
    <col min="12037" max="12037" width="6.7109375" style="35" customWidth="1"/>
    <col min="12038" max="12038" width="8.7109375" style="35" customWidth="1"/>
    <col min="12039" max="12039" width="1" style="35" customWidth="1"/>
    <col min="12040" max="12040" width="7.5703125" style="35" customWidth="1"/>
    <col min="12041" max="12041" width="8.42578125" style="35" customWidth="1"/>
    <col min="12042" max="12042" width="1.28515625" style="35" customWidth="1"/>
    <col min="12043" max="12043" width="6.7109375" style="35" customWidth="1"/>
    <col min="12044" max="12044" width="8.5703125" style="35" customWidth="1"/>
    <col min="12045" max="12045" width="1.140625" style="35" customWidth="1"/>
    <col min="12046" max="12046" width="16.28515625" style="35" customWidth="1"/>
    <col min="12047" max="12047" width="1.140625" style="35" customWidth="1"/>
    <col min="12048" max="12048" width="16.28515625" style="35" customWidth="1"/>
    <col min="12049" max="12049" width="1.140625" style="35" customWidth="1"/>
    <col min="12050" max="12050" width="9.42578125" style="35" customWidth="1"/>
    <col min="12051" max="12051" width="1.140625" style="35" customWidth="1"/>
    <col min="12052" max="12052" width="10.140625" style="35" customWidth="1"/>
    <col min="12053" max="12289" width="9.140625" style="35"/>
    <col min="12290" max="12290" width="6.7109375" style="35" customWidth="1"/>
    <col min="12291" max="12291" width="8.7109375" style="35" customWidth="1"/>
    <col min="12292" max="12292" width="1.140625" style="35" customWidth="1"/>
    <col min="12293" max="12293" width="6.7109375" style="35" customWidth="1"/>
    <col min="12294" max="12294" width="8.7109375" style="35" customWidth="1"/>
    <col min="12295" max="12295" width="1" style="35" customWidth="1"/>
    <col min="12296" max="12296" width="7.5703125" style="35" customWidth="1"/>
    <col min="12297" max="12297" width="8.42578125" style="35" customWidth="1"/>
    <col min="12298" max="12298" width="1.28515625" style="35" customWidth="1"/>
    <col min="12299" max="12299" width="6.7109375" style="35" customWidth="1"/>
    <col min="12300" max="12300" width="8.5703125" style="35" customWidth="1"/>
    <col min="12301" max="12301" width="1.140625" style="35" customWidth="1"/>
    <col min="12302" max="12302" width="16.28515625" style="35" customWidth="1"/>
    <col min="12303" max="12303" width="1.140625" style="35" customWidth="1"/>
    <col min="12304" max="12304" width="16.28515625" style="35" customWidth="1"/>
    <col min="12305" max="12305" width="1.140625" style="35" customWidth="1"/>
    <col min="12306" max="12306" width="9.42578125" style="35" customWidth="1"/>
    <col min="12307" max="12307" width="1.140625" style="35" customWidth="1"/>
    <col min="12308" max="12308" width="10.140625" style="35" customWidth="1"/>
    <col min="12309" max="12545" width="9.140625" style="35"/>
    <col min="12546" max="12546" width="6.7109375" style="35" customWidth="1"/>
    <col min="12547" max="12547" width="8.7109375" style="35" customWidth="1"/>
    <col min="12548" max="12548" width="1.140625" style="35" customWidth="1"/>
    <col min="12549" max="12549" width="6.7109375" style="35" customWidth="1"/>
    <col min="12550" max="12550" width="8.7109375" style="35" customWidth="1"/>
    <col min="12551" max="12551" width="1" style="35" customWidth="1"/>
    <col min="12552" max="12552" width="7.5703125" style="35" customWidth="1"/>
    <col min="12553" max="12553" width="8.42578125" style="35" customWidth="1"/>
    <col min="12554" max="12554" width="1.28515625" style="35" customWidth="1"/>
    <col min="12555" max="12555" width="6.7109375" style="35" customWidth="1"/>
    <col min="12556" max="12556" width="8.5703125" style="35" customWidth="1"/>
    <col min="12557" max="12557" width="1.140625" style="35" customWidth="1"/>
    <col min="12558" max="12558" width="16.28515625" style="35" customWidth="1"/>
    <col min="12559" max="12559" width="1.140625" style="35" customWidth="1"/>
    <col min="12560" max="12560" width="16.28515625" style="35" customWidth="1"/>
    <col min="12561" max="12561" width="1.140625" style="35" customWidth="1"/>
    <col min="12562" max="12562" width="9.42578125" style="35" customWidth="1"/>
    <col min="12563" max="12563" width="1.140625" style="35" customWidth="1"/>
    <col min="12564" max="12564" width="10.140625" style="35" customWidth="1"/>
    <col min="12565" max="12801" width="9.140625" style="35"/>
    <col min="12802" max="12802" width="6.7109375" style="35" customWidth="1"/>
    <col min="12803" max="12803" width="8.7109375" style="35" customWidth="1"/>
    <col min="12804" max="12804" width="1.140625" style="35" customWidth="1"/>
    <col min="12805" max="12805" width="6.7109375" style="35" customWidth="1"/>
    <col min="12806" max="12806" width="8.7109375" style="35" customWidth="1"/>
    <col min="12807" max="12807" width="1" style="35" customWidth="1"/>
    <col min="12808" max="12808" width="7.5703125" style="35" customWidth="1"/>
    <col min="12809" max="12809" width="8.42578125" style="35" customWidth="1"/>
    <col min="12810" max="12810" width="1.28515625" style="35" customWidth="1"/>
    <col min="12811" max="12811" width="6.7109375" style="35" customWidth="1"/>
    <col min="12812" max="12812" width="8.5703125" style="35" customWidth="1"/>
    <col min="12813" max="12813" width="1.140625" style="35" customWidth="1"/>
    <col min="12814" max="12814" width="16.28515625" style="35" customWidth="1"/>
    <col min="12815" max="12815" width="1.140625" style="35" customWidth="1"/>
    <col min="12816" max="12816" width="16.28515625" style="35" customWidth="1"/>
    <col min="12817" max="12817" width="1.140625" style="35" customWidth="1"/>
    <col min="12818" max="12818" width="9.42578125" style="35" customWidth="1"/>
    <col min="12819" max="12819" width="1.140625" style="35" customWidth="1"/>
    <col min="12820" max="12820" width="10.140625" style="35" customWidth="1"/>
    <col min="12821" max="13057" width="9.140625" style="35"/>
    <col min="13058" max="13058" width="6.7109375" style="35" customWidth="1"/>
    <col min="13059" max="13059" width="8.7109375" style="35" customWidth="1"/>
    <col min="13060" max="13060" width="1.140625" style="35" customWidth="1"/>
    <col min="13061" max="13061" width="6.7109375" style="35" customWidth="1"/>
    <col min="13062" max="13062" width="8.7109375" style="35" customWidth="1"/>
    <col min="13063" max="13063" width="1" style="35" customWidth="1"/>
    <col min="13064" max="13064" width="7.5703125" style="35" customWidth="1"/>
    <col min="13065" max="13065" width="8.42578125" style="35" customWidth="1"/>
    <col min="13066" max="13066" width="1.28515625" style="35" customWidth="1"/>
    <col min="13067" max="13067" width="6.7109375" style="35" customWidth="1"/>
    <col min="13068" max="13068" width="8.5703125" style="35" customWidth="1"/>
    <col min="13069" max="13069" width="1.140625" style="35" customWidth="1"/>
    <col min="13070" max="13070" width="16.28515625" style="35" customWidth="1"/>
    <col min="13071" max="13071" width="1.140625" style="35" customWidth="1"/>
    <col min="13072" max="13072" width="16.28515625" style="35" customWidth="1"/>
    <col min="13073" max="13073" width="1.140625" style="35" customWidth="1"/>
    <col min="13074" max="13074" width="9.42578125" style="35" customWidth="1"/>
    <col min="13075" max="13075" width="1.140625" style="35" customWidth="1"/>
    <col min="13076" max="13076" width="10.140625" style="35" customWidth="1"/>
    <col min="13077" max="13313" width="9.140625" style="35"/>
    <col min="13314" max="13314" width="6.7109375" style="35" customWidth="1"/>
    <col min="13315" max="13315" width="8.7109375" style="35" customWidth="1"/>
    <col min="13316" max="13316" width="1.140625" style="35" customWidth="1"/>
    <col min="13317" max="13317" width="6.7109375" style="35" customWidth="1"/>
    <col min="13318" max="13318" width="8.7109375" style="35" customWidth="1"/>
    <col min="13319" max="13319" width="1" style="35" customWidth="1"/>
    <col min="13320" max="13320" width="7.5703125" style="35" customWidth="1"/>
    <col min="13321" max="13321" width="8.42578125" style="35" customWidth="1"/>
    <col min="13322" max="13322" width="1.28515625" style="35" customWidth="1"/>
    <col min="13323" max="13323" width="6.7109375" style="35" customWidth="1"/>
    <col min="13324" max="13324" width="8.5703125" style="35" customWidth="1"/>
    <col min="13325" max="13325" width="1.140625" style="35" customWidth="1"/>
    <col min="13326" max="13326" width="16.28515625" style="35" customWidth="1"/>
    <col min="13327" max="13327" width="1.140625" style="35" customWidth="1"/>
    <col min="13328" max="13328" width="16.28515625" style="35" customWidth="1"/>
    <col min="13329" max="13329" width="1.140625" style="35" customWidth="1"/>
    <col min="13330" max="13330" width="9.42578125" style="35" customWidth="1"/>
    <col min="13331" max="13331" width="1.140625" style="35" customWidth="1"/>
    <col min="13332" max="13332" width="10.140625" style="35" customWidth="1"/>
    <col min="13333" max="13569" width="9.140625" style="35"/>
    <col min="13570" max="13570" width="6.7109375" style="35" customWidth="1"/>
    <col min="13571" max="13571" width="8.7109375" style="35" customWidth="1"/>
    <col min="13572" max="13572" width="1.140625" style="35" customWidth="1"/>
    <col min="13573" max="13573" width="6.7109375" style="35" customWidth="1"/>
    <col min="13574" max="13574" width="8.7109375" style="35" customWidth="1"/>
    <col min="13575" max="13575" width="1" style="35" customWidth="1"/>
    <col min="13576" max="13576" width="7.5703125" style="35" customWidth="1"/>
    <col min="13577" max="13577" width="8.42578125" style="35" customWidth="1"/>
    <col min="13578" max="13578" width="1.28515625" style="35" customWidth="1"/>
    <col min="13579" max="13579" width="6.7109375" style="35" customWidth="1"/>
    <col min="13580" max="13580" width="8.5703125" style="35" customWidth="1"/>
    <col min="13581" max="13581" width="1.140625" style="35" customWidth="1"/>
    <col min="13582" max="13582" width="16.28515625" style="35" customWidth="1"/>
    <col min="13583" max="13583" width="1.140625" style="35" customWidth="1"/>
    <col min="13584" max="13584" width="16.28515625" style="35" customWidth="1"/>
    <col min="13585" max="13585" width="1.140625" style="35" customWidth="1"/>
    <col min="13586" max="13586" width="9.42578125" style="35" customWidth="1"/>
    <col min="13587" max="13587" width="1.140625" style="35" customWidth="1"/>
    <col min="13588" max="13588" width="10.140625" style="35" customWidth="1"/>
    <col min="13589" max="13825" width="9.140625" style="35"/>
    <col min="13826" max="13826" width="6.7109375" style="35" customWidth="1"/>
    <col min="13827" max="13827" width="8.7109375" style="35" customWidth="1"/>
    <col min="13828" max="13828" width="1.140625" style="35" customWidth="1"/>
    <col min="13829" max="13829" width="6.7109375" style="35" customWidth="1"/>
    <col min="13830" max="13830" width="8.7109375" style="35" customWidth="1"/>
    <col min="13831" max="13831" width="1" style="35" customWidth="1"/>
    <col min="13832" max="13832" width="7.5703125" style="35" customWidth="1"/>
    <col min="13833" max="13833" width="8.42578125" style="35" customWidth="1"/>
    <col min="13834" max="13834" width="1.28515625" style="35" customWidth="1"/>
    <col min="13835" max="13835" width="6.7109375" style="35" customWidth="1"/>
    <col min="13836" max="13836" width="8.5703125" style="35" customWidth="1"/>
    <col min="13837" max="13837" width="1.140625" style="35" customWidth="1"/>
    <col min="13838" max="13838" width="16.28515625" style="35" customWidth="1"/>
    <col min="13839" max="13839" width="1.140625" style="35" customWidth="1"/>
    <col min="13840" max="13840" width="16.28515625" style="35" customWidth="1"/>
    <col min="13841" max="13841" width="1.140625" style="35" customWidth="1"/>
    <col min="13842" max="13842" width="9.42578125" style="35" customWidth="1"/>
    <col min="13843" max="13843" width="1.140625" style="35" customWidth="1"/>
    <col min="13844" max="13844" width="10.140625" style="35" customWidth="1"/>
    <col min="13845" max="14081" width="9.140625" style="35"/>
    <col min="14082" max="14082" width="6.7109375" style="35" customWidth="1"/>
    <col min="14083" max="14083" width="8.7109375" style="35" customWidth="1"/>
    <col min="14084" max="14084" width="1.140625" style="35" customWidth="1"/>
    <col min="14085" max="14085" width="6.7109375" style="35" customWidth="1"/>
    <col min="14086" max="14086" width="8.7109375" style="35" customWidth="1"/>
    <col min="14087" max="14087" width="1" style="35" customWidth="1"/>
    <col min="14088" max="14088" width="7.5703125" style="35" customWidth="1"/>
    <col min="14089" max="14089" width="8.42578125" style="35" customWidth="1"/>
    <col min="14090" max="14090" width="1.28515625" style="35" customWidth="1"/>
    <col min="14091" max="14091" width="6.7109375" style="35" customWidth="1"/>
    <col min="14092" max="14092" width="8.5703125" style="35" customWidth="1"/>
    <col min="14093" max="14093" width="1.140625" style="35" customWidth="1"/>
    <col min="14094" max="14094" width="16.28515625" style="35" customWidth="1"/>
    <col min="14095" max="14095" width="1.140625" style="35" customWidth="1"/>
    <col min="14096" max="14096" width="16.28515625" style="35" customWidth="1"/>
    <col min="14097" max="14097" width="1.140625" style="35" customWidth="1"/>
    <col min="14098" max="14098" width="9.42578125" style="35" customWidth="1"/>
    <col min="14099" max="14099" width="1.140625" style="35" customWidth="1"/>
    <col min="14100" max="14100" width="10.140625" style="35" customWidth="1"/>
    <col min="14101" max="14337" width="9.140625" style="35"/>
    <col min="14338" max="14338" width="6.7109375" style="35" customWidth="1"/>
    <col min="14339" max="14339" width="8.7109375" style="35" customWidth="1"/>
    <col min="14340" max="14340" width="1.140625" style="35" customWidth="1"/>
    <col min="14341" max="14341" width="6.7109375" style="35" customWidth="1"/>
    <col min="14342" max="14342" width="8.7109375" style="35" customWidth="1"/>
    <col min="14343" max="14343" width="1" style="35" customWidth="1"/>
    <col min="14344" max="14344" width="7.5703125" style="35" customWidth="1"/>
    <col min="14345" max="14345" width="8.42578125" style="35" customWidth="1"/>
    <col min="14346" max="14346" width="1.28515625" style="35" customWidth="1"/>
    <col min="14347" max="14347" width="6.7109375" style="35" customWidth="1"/>
    <col min="14348" max="14348" width="8.5703125" style="35" customWidth="1"/>
    <col min="14349" max="14349" width="1.140625" style="35" customWidth="1"/>
    <col min="14350" max="14350" width="16.28515625" style="35" customWidth="1"/>
    <col min="14351" max="14351" width="1.140625" style="35" customWidth="1"/>
    <col min="14352" max="14352" width="16.28515625" style="35" customWidth="1"/>
    <col min="14353" max="14353" width="1.140625" style="35" customWidth="1"/>
    <col min="14354" max="14354" width="9.42578125" style="35" customWidth="1"/>
    <col min="14355" max="14355" width="1.140625" style="35" customWidth="1"/>
    <col min="14356" max="14356" width="10.140625" style="35" customWidth="1"/>
    <col min="14357" max="14593" width="9.140625" style="35"/>
    <col min="14594" max="14594" width="6.7109375" style="35" customWidth="1"/>
    <col min="14595" max="14595" width="8.7109375" style="35" customWidth="1"/>
    <col min="14596" max="14596" width="1.140625" style="35" customWidth="1"/>
    <col min="14597" max="14597" width="6.7109375" style="35" customWidth="1"/>
    <col min="14598" max="14598" width="8.7109375" style="35" customWidth="1"/>
    <col min="14599" max="14599" width="1" style="35" customWidth="1"/>
    <col min="14600" max="14600" width="7.5703125" style="35" customWidth="1"/>
    <col min="14601" max="14601" width="8.42578125" style="35" customWidth="1"/>
    <col min="14602" max="14602" width="1.28515625" style="35" customWidth="1"/>
    <col min="14603" max="14603" width="6.7109375" style="35" customWidth="1"/>
    <col min="14604" max="14604" width="8.5703125" style="35" customWidth="1"/>
    <col min="14605" max="14605" width="1.140625" style="35" customWidth="1"/>
    <col min="14606" max="14606" width="16.28515625" style="35" customWidth="1"/>
    <col min="14607" max="14607" width="1.140625" style="35" customWidth="1"/>
    <col min="14608" max="14608" width="16.28515625" style="35" customWidth="1"/>
    <col min="14609" max="14609" width="1.140625" style="35" customWidth="1"/>
    <col min="14610" max="14610" width="9.42578125" style="35" customWidth="1"/>
    <col min="14611" max="14611" width="1.140625" style="35" customWidth="1"/>
    <col min="14612" max="14612" width="10.140625" style="35" customWidth="1"/>
    <col min="14613" max="14849" width="9.140625" style="35"/>
    <col min="14850" max="14850" width="6.7109375" style="35" customWidth="1"/>
    <col min="14851" max="14851" width="8.7109375" style="35" customWidth="1"/>
    <col min="14852" max="14852" width="1.140625" style="35" customWidth="1"/>
    <col min="14853" max="14853" width="6.7109375" style="35" customWidth="1"/>
    <col min="14854" max="14854" width="8.7109375" style="35" customWidth="1"/>
    <col min="14855" max="14855" width="1" style="35" customWidth="1"/>
    <col min="14856" max="14856" width="7.5703125" style="35" customWidth="1"/>
    <col min="14857" max="14857" width="8.42578125" style="35" customWidth="1"/>
    <col min="14858" max="14858" width="1.28515625" style="35" customWidth="1"/>
    <col min="14859" max="14859" width="6.7109375" style="35" customWidth="1"/>
    <col min="14860" max="14860" width="8.5703125" style="35" customWidth="1"/>
    <col min="14861" max="14861" width="1.140625" style="35" customWidth="1"/>
    <col min="14862" max="14862" width="16.28515625" style="35" customWidth="1"/>
    <col min="14863" max="14863" width="1.140625" style="35" customWidth="1"/>
    <col min="14864" max="14864" width="16.28515625" style="35" customWidth="1"/>
    <col min="14865" max="14865" width="1.140625" style="35" customWidth="1"/>
    <col min="14866" max="14866" width="9.42578125" style="35" customWidth="1"/>
    <col min="14867" max="14867" width="1.140625" style="35" customWidth="1"/>
    <col min="14868" max="14868" width="10.140625" style="35" customWidth="1"/>
    <col min="14869" max="15105" width="9.140625" style="35"/>
    <col min="15106" max="15106" width="6.7109375" style="35" customWidth="1"/>
    <col min="15107" max="15107" width="8.7109375" style="35" customWidth="1"/>
    <col min="15108" max="15108" width="1.140625" style="35" customWidth="1"/>
    <col min="15109" max="15109" width="6.7109375" style="35" customWidth="1"/>
    <col min="15110" max="15110" width="8.7109375" style="35" customWidth="1"/>
    <col min="15111" max="15111" width="1" style="35" customWidth="1"/>
    <col min="15112" max="15112" width="7.5703125" style="35" customWidth="1"/>
    <col min="15113" max="15113" width="8.42578125" style="35" customWidth="1"/>
    <col min="15114" max="15114" width="1.28515625" style="35" customWidth="1"/>
    <col min="15115" max="15115" width="6.7109375" style="35" customWidth="1"/>
    <col min="15116" max="15116" width="8.5703125" style="35" customWidth="1"/>
    <col min="15117" max="15117" width="1.140625" style="35" customWidth="1"/>
    <col min="15118" max="15118" width="16.28515625" style="35" customWidth="1"/>
    <col min="15119" max="15119" width="1.140625" style="35" customWidth="1"/>
    <col min="15120" max="15120" width="16.28515625" style="35" customWidth="1"/>
    <col min="15121" max="15121" width="1.140625" style="35" customWidth="1"/>
    <col min="15122" max="15122" width="9.42578125" style="35" customWidth="1"/>
    <col min="15123" max="15123" width="1.140625" style="35" customWidth="1"/>
    <col min="15124" max="15124" width="10.140625" style="35" customWidth="1"/>
    <col min="15125" max="15361" width="9.140625" style="35"/>
    <col min="15362" max="15362" width="6.7109375" style="35" customWidth="1"/>
    <col min="15363" max="15363" width="8.7109375" style="35" customWidth="1"/>
    <col min="15364" max="15364" width="1.140625" style="35" customWidth="1"/>
    <col min="15365" max="15365" width="6.7109375" style="35" customWidth="1"/>
    <col min="15366" max="15366" width="8.7109375" style="35" customWidth="1"/>
    <col min="15367" max="15367" width="1" style="35" customWidth="1"/>
    <col min="15368" max="15368" width="7.5703125" style="35" customWidth="1"/>
    <col min="15369" max="15369" width="8.42578125" style="35" customWidth="1"/>
    <col min="15370" max="15370" width="1.28515625" style="35" customWidth="1"/>
    <col min="15371" max="15371" width="6.7109375" style="35" customWidth="1"/>
    <col min="15372" max="15372" width="8.5703125" style="35" customWidth="1"/>
    <col min="15373" max="15373" width="1.140625" style="35" customWidth="1"/>
    <col min="15374" max="15374" width="16.28515625" style="35" customWidth="1"/>
    <col min="15375" max="15375" width="1.140625" style="35" customWidth="1"/>
    <col min="15376" max="15376" width="16.28515625" style="35" customWidth="1"/>
    <col min="15377" max="15377" width="1.140625" style="35" customWidth="1"/>
    <col min="15378" max="15378" width="9.42578125" style="35" customWidth="1"/>
    <col min="15379" max="15379" width="1.140625" style="35" customWidth="1"/>
    <col min="15380" max="15380" width="10.140625" style="35" customWidth="1"/>
    <col min="15381" max="15617" width="9.140625" style="35"/>
    <col min="15618" max="15618" width="6.7109375" style="35" customWidth="1"/>
    <col min="15619" max="15619" width="8.7109375" style="35" customWidth="1"/>
    <col min="15620" max="15620" width="1.140625" style="35" customWidth="1"/>
    <col min="15621" max="15621" width="6.7109375" style="35" customWidth="1"/>
    <col min="15622" max="15622" width="8.7109375" style="35" customWidth="1"/>
    <col min="15623" max="15623" width="1" style="35" customWidth="1"/>
    <col min="15624" max="15624" width="7.5703125" style="35" customWidth="1"/>
    <col min="15625" max="15625" width="8.42578125" style="35" customWidth="1"/>
    <col min="15626" max="15626" width="1.28515625" style="35" customWidth="1"/>
    <col min="15627" max="15627" width="6.7109375" style="35" customWidth="1"/>
    <col min="15628" max="15628" width="8.5703125" style="35" customWidth="1"/>
    <col min="15629" max="15629" width="1.140625" style="35" customWidth="1"/>
    <col min="15630" max="15630" width="16.28515625" style="35" customWidth="1"/>
    <col min="15631" max="15631" width="1.140625" style="35" customWidth="1"/>
    <col min="15632" max="15632" width="16.28515625" style="35" customWidth="1"/>
    <col min="15633" max="15633" width="1.140625" style="35" customWidth="1"/>
    <col min="15634" max="15634" width="9.42578125" style="35" customWidth="1"/>
    <col min="15635" max="15635" width="1.140625" style="35" customWidth="1"/>
    <col min="15636" max="15636" width="10.140625" style="35" customWidth="1"/>
    <col min="15637" max="15873" width="9.140625" style="35"/>
    <col min="15874" max="15874" width="6.7109375" style="35" customWidth="1"/>
    <col min="15875" max="15875" width="8.7109375" style="35" customWidth="1"/>
    <col min="15876" max="15876" width="1.140625" style="35" customWidth="1"/>
    <col min="15877" max="15877" width="6.7109375" style="35" customWidth="1"/>
    <col min="15878" max="15878" width="8.7109375" style="35" customWidth="1"/>
    <col min="15879" max="15879" width="1" style="35" customWidth="1"/>
    <col min="15880" max="15880" width="7.5703125" style="35" customWidth="1"/>
    <col min="15881" max="15881" width="8.42578125" style="35" customWidth="1"/>
    <col min="15882" max="15882" width="1.28515625" style="35" customWidth="1"/>
    <col min="15883" max="15883" width="6.7109375" style="35" customWidth="1"/>
    <col min="15884" max="15884" width="8.5703125" style="35" customWidth="1"/>
    <col min="15885" max="15885" width="1.140625" style="35" customWidth="1"/>
    <col min="15886" max="15886" width="16.28515625" style="35" customWidth="1"/>
    <col min="15887" max="15887" width="1.140625" style="35" customWidth="1"/>
    <col min="15888" max="15888" width="16.28515625" style="35" customWidth="1"/>
    <col min="15889" max="15889" width="1.140625" style="35" customWidth="1"/>
    <col min="15890" max="15890" width="9.42578125" style="35" customWidth="1"/>
    <col min="15891" max="15891" width="1.140625" style="35" customWidth="1"/>
    <col min="15892" max="15892" width="10.140625" style="35" customWidth="1"/>
    <col min="15893" max="16129" width="9.140625" style="35"/>
    <col min="16130" max="16130" width="6.7109375" style="35" customWidth="1"/>
    <col min="16131" max="16131" width="8.7109375" style="35" customWidth="1"/>
    <col min="16132" max="16132" width="1.140625" style="35" customWidth="1"/>
    <col min="16133" max="16133" width="6.7109375" style="35" customWidth="1"/>
    <col min="16134" max="16134" width="8.7109375" style="35" customWidth="1"/>
    <col min="16135" max="16135" width="1" style="35" customWidth="1"/>
    <col min="16136" max="16136" width="7.5703125" style="35" customWidth="1"/>
    <col min="16137" max="16137" width="8.42578125" style="35" customWidth="1"/>
    <col min="16138" max="16138" width="1.28515625" style="35" customWidth="1"/>
    <col min="16139" max="16139" width="6.7109375" style="35" customWidth="1"/>
    <col min="16140" max="16140" width="8.5703125" style="35" customWidth="1"/>
    <col min="16141" max="16141" width="1.140625" style="35" customWidth="1"/>
    <col min="16142" max="16142" width="16.28515625" style="35" customWidth="1"/>
    <col min="16143" max="16143" width="1.140625" style="35" customWidth="1"/>
    <col min="16144" max="16144" width="16.28515625" style="35" customWidth="1"/>
    <col min="16145" max="16145" width="1.140625" style="35" customWidth="1"/>
    <col min="16146" max="16146" width="9.42578125" style="35" customWidth="1"/>
    <col min="16147" max="16147" width="1.140625" style="35" customWidth="1"/>
    <col min="16148" max="16148" width="10.140625" style="35" customWidth="1"/>
    <col min="16149" max="16384" width="9.140625" style="35"/>
  </cols>
  <sheetData>
    <row r="2" spans="1:20" ht="33" customHeight="1" x14ac:dyDescent="0.25">
      <c r="A2" s="98" t="s">
        <v>1920</v>
      </c>
      <c r="B2" s="98"/>
      <c r="C2" s="98"/>
      <c r="D2" s="98"/>
      <c r="E2" s="98"/>
      <c r="F2" s="98"/>
      <c r="G2" s="98"/>
      <c r="H2" s="98"/>
      <c r="I2" s="98"/>
      <c r="J2" s="98"/>
      <c r="K2" s="98"/>
      <c r="L2" s="98"/>
      <c r="M2" s="98"/>
      <c r="N2" s="98"/>
      <c r="O2" s="98"/>
      <c r="P2" s="98"/>
      <c r="Q2" s="98"/>
      <c r="R2" s="98"/>
      <c r="S2" s="98"/>
      <c r="T2" s="98"/>
    </row>
    <row r="3" spans="1:20" ht="25.5" customHeight="1" x14ac:dyDescent="0.25">
      <c r="A3" s="99"/>
      <c r="B3" s="99"/>
      <c r="C3" s="99"/>
      <c r="D3" s="99"/>
      <c r="E3" s="99"/>
      <c r="F3" s="99"/>
      <c r="G3" s="99"/>
      <c r="H3" s="99"/>
      <c r="I3" s="99"/>
      <c r="J3" s="99"/>
      <c r="K3" s="99"/>
      <c r="L3" s="99"/>
      <c r="M3" s="99"/>
      <c r="N3" s="99"/>
      <c r="O3" s="99"/>
      <c r="P3" s="99"/>
      <c r="Q3" s="99"/>
      <c r="R3" s="99"/>
      <c r="S3" s="99"/>
      <c r="T3" s="99"/>
    </row>
    <row r="4" spans="1:20" x14ac:dyDescent="0.25">
      <c r="A4" s="100" t="s">
        <v>745</v>
      </c>
      <c r="B4" s="102" t="s">
        <v>746</v>
      </c>
      <c r="C4" s="102"/>
      <c r="D4" s="36"/>
      <c r="E4" s="102" t="s">
        <v>747</v>
      </c>
      <c r="F4" s="102"/>
      <c r="G4" s="36"/>
      <c r="H4" s="102" t="s">
        <v>746</v>
      </c>
      <c r="I4" s="102"/>
      <c r="J4" s="36"/>
      <c r="K4" s="102" t="s">
        <v>747</v>
      </c>
      <c r="L4" s="102"/>
      <c r="M4" s="36"/>
      <c r="N4" s="37" t="s">
        <v>746</v>
      </c>
      <c r="O4" s="36"/>
      <c r="P4" s="37" t="s">
        <v>747</v>
      </c>
      <c r="Q4" s="36"/>
      <c r="R4" s="37" t="s">
        <v>746</v>
      </c>
      <c r="S4" s="36"/>
      <c r="T4" s="37" t="s">
        <v>747</v>
      </c>
    </row>
    <row r="5" spans="1:20" ht="43.5" x14ac:dyDescent="0.25">
      <c r="A5" s="101"/>
      <c r="B5" s="38" t="s">
        <v>748</v>
      </c>
      <c r="C5" s="38" t="s">
        <v>749</v>
      </c>
      <c r="D5" s="38"/>
      <c r="E5" s="38" t="s">
        <v>748</v>
      </c>
      <c r="F5" s="38" t="s">
        <v>749</v>
      </c>
      <c r="G5" s="38"/>
      <c r="H5" s="38" t="s">
        <v>750</v>
      </c>
      <c r="I5" s="38" t="s">
        <v>751</v>
      </c>
      <c r="J5" s="38"/>
      <c r="K5" s="38" t="s">
        <v>750</v>
      </c>
      <c r="L5" s="38" t="s">
        <v>751</v>
      </c>
      <c r="M5" s="38"/>
      <c r="N5" s="38" t="s">
        <v>752</v>
      </c>
      <c r="O5" s="38"/>
      <c r="P5" s="38" t="s">
        <v>752</v>
      </c>
      <c r="Q5" s="38"/>
      <c r="R5" s="38" t="s">
        <v>753</v>
      </c>
      <c r="S5" s="38"/>
      <c r="T5" s="38" t="s">
        <v>753</v>
      </c>
    </row>
    <row r="6" spans="1:20" x14ac:dyDescent="0.25">
      <c r="A6" s="39" t="s">
        <v>754</v>
      </c>
      <c r="B6" s="40">
        <v>469</v>
      </c>
      <c r="C6" s="40">
        <v>1031</v>
      </c>
      <c r="D6" s="41"/>
      <c r="E6" s="40">
        <v>609</v>
      </c>
      <c r="F6" s="40">
        <v>864</v>
      </c>
      <c r="G6" s="41"/>
      <c r="H6" s="42" t="s">
        <v>755</v>
      </c>
      <c r="I6" s="42" t="s">
        <v>756</v>
      </c>
      <c r="J6" s="43"/>
      <c r="K6" s="42" t="s">
        <v>757</v>
      </c>
      <c r="L6" s="42" t="s">
        <v>758</v>
      </c>
      <c r="M6" s="43"/>
      <c r="N6" s="42" t="s">
        <v>759</v>
      </c>
      <c r="O6" s="43"/>
      <c r="P6" s="42" t="s">
        <v>760</v>
      </c>
      <c r="Q6" s="43"/>
      <c r="R6" s="44" t="s">
        <v>761</v>
      </c>
      <c r="T6" s="44" t="s">
        <v>761</v>
      </c>
    </row>
    <row r="7" spans="1:20" x14ac:dyDescent="0.25">
      <c r="A7" s="39" t="s">
        <v>762</v>
      </c>
      <c r="B7" s="40">
        <v>3476</v>
      </c>
      <c r="C7" s="40">
        <v>10553</v>
      </c>
      <c r="D7" s="41"/>
      <c r="E7" s="40">
        <v>13666</v>
      </c>
      <c r="F7" s="40">
        <v>1683</v>
      </c>
      <c r="G7" s="41"/>
      <c r="H7" s="42" t="s">
        <v>763</v>
      </c>
      <c r="I7" s="42" t="s">
        <v>764</v>
      </c>
      <c r="J7" s="43"/>
      <c r="K7" s="42" t="s">
        <v>765</v>
      </c>
      <c r="L7" s="42" t="s">
        <v>766</v>
      </c>
      <c r="M7" s="43"/>
      <c r="N7" s="42" t="s">
        <v>767</v>
      </c>
      <c r="O7" s="43"/>
      <c r="P7" s="42" t="s">
        <v>768</v>
      </c>
      <c r="Q7" s="43"/>
      <c r="R7" s="44" t="s">
        <v>761</v>
      </c>
      <c r="T7" s="44" t="s">
        <v>761</v>
      </c>
    </row>
    <row r="8" spans="1:20" x14ac:dyDescent="0.25">
      <c r="A8" s="39" t="s">
        <v>769</v>
      </c>
      <c r="B8" s="40">
        <v>23151</v>
      </c>
      <c r="C8" s="40">
        <v>6674</v>
      </c>
      <c r="D8" s="41"/>
      <c r="E8" s="40">
        <v>11565</v>
      </c>
      <c r="F8" s="40">
        <v>22957</v>
      </c>
      <c r="G8" s="41"/>
      <c r="H8" s="42" t="s">
        <v>770</v>
      </c>
      <c r="I8" s="42" t="s">
        <v>771</v>
      </c>
      <c r="J8" s="43"/>
      <c r="K8" s="42" t="s">
        <v>772</v>
      </c>
      <c r="L8" s="42" t="s">
        <v>773</v>
      </c>
      <c r="M8" s="43"/>
      <c r="N8" s="42" t="s">
        <v>774</v>
      </c>
      <c r="O8" s="43"/>
      <c r="P8" s="42" t="s">
        <v>775</v>
      </c>
      <c r="Q8" s="43"/>
      <c r="R8" s="44" t="s">
        <v>761</v>
      </c>
      <c r="T8" s="44" t="s">
        <v>761</v>
      </c>
    </row>
    <row r="9" spans="1:20" x14ac:dyDescent="0.25">
      <c r="A9" s="39" t="s">
        <v>776</v>
      </c>
      <c r="B9" s="40">
        <v>49</v>
      </c>
      <c r="C9" s="40">
        <v>92</v>
      </c>
      <c r="D9" s="41"/>
      <c r="E9" s="40">
        <v>1874</v>
      </c>
      <c r="F9" s="40">
        <v>0</v>
      </c>
      <c r="G9" s="41"/>
      <c r="H9" s="42" t="s">
        <v>777</v>
      </c>
      <c r="I9" s="42" t="s">
        <v>778</v>
      </c>
      <c r="J9" s="43"/>
      <c r="K9" s="42" t="s">
        <v>779</v>
      </c>
      <c r="L9" s="42" t="s">
        <v>780</v>
      </c>
      <c r="M9" s="43"/>
      <c r="N9" s="42" t="s">
        <v>781</v>
      </c>
      <c r="O9" s="43"/>
      <c r="P9" s="42" t="s">
        <v>782</v>
      </c>
      <c r="Q9" s="43"/>
      <c r="R9" s="44" t="s">
        <v>783</v>
      </c>
      <c r="T9" s="44" t="s">
        <v>761</v>
      </c>
    </row>
    <row r="10" spans="1:20" x14ac:dyDescent="0.25">
      <c r="A10" s="39" t="s">
        <v>784</v>
      </c>
      <c r="B10" s="40">
        <v>83</v>
      </c>
      <c r="C10" s="40">
        <v>202</v>
      </c>
      <c r="D10" s="41"/>
      <c r="E10" s="40">
        <v>113</v>
      </c>
      <c r="F10" s="40">
        <v>49</v>
      </c>
      <c r="G10" s="41"/>
      <c r="H10" s="42" t="s">
        <v>785</v>
      </c>
      <c r="I10" s="42" t="s">
        <v>786</v>
      </c>
      <c r="J10" s="43"/>
      <c r="K10" s="42" t="s">
        <v>787</v>
      </c>
      <c r="L10" s="42" t="s">
        <v>788</v>
      </c>
      <c r="M10" s="43"/>
      <c r="N10" s="42" t="s">
        <v>789</v>
      </c>
      <c r="O10" s="43"/>
      <c r="P10" s="42" t="s">
        <v>790</v>
      </c>
      <c r="Q10" s="43"/>
      <c r="R10" s="44" t="s">
        <v>761</v>
      </c>
      <c r="T10" s="44" t="s">
        <v>791</v>
      </c>
    </row>
    <row r="11" spans="1:20" x14ac:dyDescent="0.25">
      <c r="A11" s="39" t="s">
        <v>792</v>
      </c>
      <c r="B11" s="40">
        <v>39</v>
      </c>
      <c r="C11" s="40">
        <v>83</v>
      </c>
      <c r="D11" s="41"/>
      <c r="E11" s="40">
        <v>14</v>
      </c>
      <c r="F11" s="40">
        <v>17</v>
      </c>
      <c r="G11" s="41"/>
      <c r="H11" s="42" t="s">
        <v>793</v>
      </c>
      <c r="I11" s="42" t="s">
        <v>794</v>
      </c>
      <c r="J11" s="43"/>
      <c r="K11" s="42" t="s">
        <v>795</v>
      </c>
      <c r="L11" s="42" t="s">
        <v>796</v>
      </c>
      <c r="M11" s="43"/>
      <c r="N11" s="42" t="s">
        <v>797</v>
      </c>
      <c r="O11" s="43"/>
      <c r="P11" s="42" t="s">
        <v>798</v>
      </c>
      <c r="Q11" s="43"/>
      <c r="R11" s="44" t="s">
        <v>799</v>
      </c>
      <c r="T11" s="44" t="s">
        <v>800</v>
      </c>
    </row>
    <row r="12" spans="1:20" x14ac:dyDescent="0.25">
      <c r="A12" s="39" t="s">
        <v>801</v>
      </c>
      <c r="B12" s="40">
        <v>1372</v>
      </c>
      <c r="C12" s="40">
        <v>1344</v>
      </c>
      <c r="D12" s="41"/>
      <c r="E12" s="40">
        <v>1407</v>
      </c>
      <c r="F12" s="40">
        <v>582</v>
      </c>
      <c r="G12" s="41"/>
      <c r="H12" s="42" t="s">
        <v>802</v>
      </c>
      <c r="I12" s="42" t="s">
        <v>803</v>
      </c>
      <c r="J12" s="43"/>
      <c r="K12" s="42" t="s">
        <v>804</v>
      </c>
      <c r="L12" s="42" t="s">
        <v>805</v>
      </c>
      <c r="M12" s="43"/>
      <c r="N12" s="42" t="s">
        <v>806</v>
      </c>
      <c r="O12" s="43"/>
      <c r="P12" s="42" t="s">
        <v>807</v>
      </c>
      <c r="Q12" s="43"/>
      <c r="R12" s="44" t="s">
        <v>808</v>
      </c>
      <c r="T12" s="44" t="s">
        <v>809</v>
      </c>
    </row>
    <row r="13" spans="1:20" x14ac:dyDescent="0.25">
      <c r="A13" s="39" t="s">
        <v>810</v>
      </c>
      <c r="B13" s="40">
        <v>1519</v>
      </c>
      <c r="C13" s="40">
        <v>555</v>
      </c>
      <c r="D13" s="41"/>
      <c r="E13" s="40">
        <v>1709</v>
      </c>
      <c r="F13" s="40">
        <v>669</v>
      </c>
      <c r="G13" s="41"/>
      <c r="H13" s="42" t="s">
        <v>811</v>
      </c>
      <c r="I13" s="42" t="s">
        <v>812</v>
      </c>
      <c r="J13" s="43"/>
      <c r="K13" s="42" t="s">
        <v>813</v>
      </c>
      <c r="L13" s="42" t="s">
        <v>814</v>
      </c>
      <c r="M13" s="43"/>
      <c r="N13" s="42" t="s">
        <v>815</v>
      </c>
      <c r="O13" s="43"/>
      <c r="P13" s="42" t="s">
        <v>816</v>
      </c>
      <c r="Q13" s="43"/>
      <c r="R13" s="44" t="s">
        <v>761</v>
      </c>
      <c r="T13" s="44" t="s">
        <v>817</v>
      </c>
    </row>
    <row r="14" spans="1:20" x14ac:dyDescent="0.25">
      <c r="A14" s="39" t="s">
        <v>818</v>
      </c>
      <c r="B14" s="40">
        <v>322</v>
      </c>
      <c r="C14" s="40">
        <v>612</v>
      </c>
      <c r="D14" s="41"/>
      <c r="E14" s="40">
        <v>6069</v>
      </c>
      <c r="F14" s="40">
        <v>274</v>
      </c>
      <c r="G14" s="41"/>
      <c r="H14" s="42" t="s">
        <v>819</v>
      </c>
      <c r="I14" s="42" t="s">
        <v>820</v>
      </c>
      <c r="J14" s="43"/>
      <c r="K14" s="42" t="s">
        <v>821</v>
      </c>
      <c r="L14" s="42" t="s">
        <v>822</v>
      </c>
      <c r="M14" s="43"/>
      <c r="N14" s="42" t="s">
        <v>823</v>
      </c>
      <c r="O14" s="43"/>
      <c r="P14" s="42" t="s">
        <v>824</v>
      </c>
      <c r="Q14" s="43"/>
      <c r="R14" s="44" t="s">
        <v>761</v>
      </c>
      <c r="T14" s="44" t="s">
        <v>761</v>
      </c>
    </row>
    <row r="15" spans="1:20" x14ac:dyDescent="0.25">
      <c r="A15" s="39" t="s">
        <v>825</v>
      </c>
      <c r="B15" s="40">
        <v>105</v>
      </c>
      <c r="C15" s="40">
        <v>78</v>
      </c>
      <c r="D15" s="41"/>
      <c r="E15" s="40">
        <v>170</v>
      </c>
      <c r="F15" s="40">
        <v>66</v>
      </c>
      <c r="G15" s="41"/>
      <c r="H15" s="42" t="s">
        <v>826</v>
      </c>
      <c r="I15" s="42" t="s">
        <v>827</v>
      </c>
      <c r="J15" s="43"/>
      <c r="K15" s="42" t="s">
        <v>828</v>
      </c>
      <c r="L15" s="42" t="s">
        <v>829</v>
      </c>
      <c r="M15" s="43"/>
      <c r="N15" s="42" t="s">
        <v>830</v>
      </c>
      <c r="O15" s="43"/>
      <c r="P15" s="42" t="s">
        <v>831</v>
      </c>
      <c r="Q15" s="43"/>
      <c r="R15" s="44" t="s">
        <v>832</v>
      </c>
      <c r="T15" s="44" t="s">
        <v>833</v>
      </c>
    </row>
    <row r="16" spans="1:20" x14ac:dyDescent="0.25">
      <c r="A16" s="39" t="s">
        <v>834</v>
      </c>
      <c r="B16" s="40">
        <v>1728</v>
      </c>
      <c r="C16" s="40">
        <v>3810</v>
      </c>
      <c r="D16" s="41"/>
      <c r="E16" s="40">
        <v>2491</v>
      </c>
      <c r="F16" s="40">
        <v>1080</v>
      </c>
      <c r="G16" s="41"/>
      <c r="H16" s="42" t="s">
        <v>835</v>
      </c>
      <c r="I16" s="42" t="s">
        <v>836</v>
      </c>
      <c r="J16" s="43"/>
      <c r="K16" s="42" t="s">
        <v>837</v>
      </c>
      <c r="L16" s="42" t="s">
        <v>838</v>
      </c>
      <c r="M16" s="43"/>
      <c r="N16" s="42" t="s">
        <v>759</v>
      </c>
      <c r="O16" s="43"/>
      <c r="P16" s="42" t="s">
        <v>790</v>
      </c>
      <c r="Q16" s="43"/>
      <c r="R16" s="44" t="s">
        <v>761</v>
      </c>
      <c r="T16" s="44" t="s">
        <v>839</v>
      </c>
    </row>
    <row r="17" spans="1:20" x14ac:dyDescent="0.25">
      <c r="A17" s="39" t="s">
        <v>840</v>
      </c>
      <c r="B17" s="40">
        <v>310</v>
      </c>
      <c r="C17" s="40">
        <v>459</v>
      </c>
      <c r="D17" s="41"/>
      <c r="E17" s="40">
        <v>414</v>
      </c>
      <c r="F17" s="40">
        <v>136</v>
      </c>
      <c r="G17" s="41"/>
      <c r="H17" s="42" t="s">
        <v>841</v>
      </c>
      <c r="I17" s="42" t="s">
        <v>842</v>
      </c>
      <c r="J17" s="43"/>
      <c r="K17" s="42" t="s">
        <v>843</v>
      </c>
      <c r="L17" s="42" t="s">
        <v>844</v>
      </c>
      <c r="M17" s="43"/>
      <c r="N17" s="42" t="s">
        <v>845</v>
      </c>
      <c r="O17" s="43"/>
      <c r="P17" s="42" t="s">
        <v>846</v>
      </c>
      <c r="Q17" s="43"/>
      <c r="R17" s="44" t="s">
        <v>761</v>
      </c>
      <c r="T17" s="44" t="s">
        <v>847</v>
      </c>
    </row>
    <row r="18" spans="1:20" x14ac:dyDescent="0.25">
      <c r="A18" s="39" t="s">
        <v>848</v>
      </c>
      <c r="B18" s="40">
        <v>342</v>
      </c>
      <c r="C18" s="40">
        <v>1318</v>
      </c>
      <c r="D18" s="41"/>
      <c r="E18" s="40">
        <v>911</v>
      </c>
      <c r="F18" s="40">
        <v>72</v>
      </c>
      <c r="G18" s="41"/>
      <c r="H18" s="42" t="s">
        <v>849</v>
      </c>
      <c r="I18" s="42" t="s">
        <v>850</v>
      </c>
      <c r="J18" s="43"/>
      <c r="K18" s="42" t="s">
        <v>851</v>
      </c>
      <c r="L18" s="42" t="s">
        <v>852</v>
      </c>
      <c r="M18" s="43"/>
      <c r="N18" s="42" t="s">
        <v>853</v>
      </c>
      <c r="O18" s="43"/>
      <c r="P18" s="42" t="s">
        <v>854</v>
      </c>
      <c r="Q18" s="43"/>
      <c r="R18" s="44" t="s">
        <v>761</v>
      </c>
      <c r="T18" s="44" t="s">
        <v>761</v>
      </c>
    </row>
    <row r="19" spans="1:20" x14ac:dyDescent="0.25">
      <c r="A19" s="39" t="s">
        <v>855</v>
      </c>
      <c r="B19" s="40">
        <v>161</v>
      </c>
      <c r="C19" s="40">
        <v>1219</v>
      </c>
      <c r="D19" s="41"/>
      <c r="E19" s="40">
        <v>475</v>
      </c>
      <c r="F19" s="40">
        <v>119</v>
      </c>
      <c r="G19" s="41"/>
      <c r="H19" s="42" t="s">
        <v>856</v>
      </c>
      <c r="I19" s="42" t="s">
        <v>857</v>
      </c>
      <c r="J19" s="43"/>
      <c r="K19" s="42" t="s">
        <v>858</v>
      </c>
      <c r="L19" s="42" t="s">
        <v>859</v>
      </c>
      <c r="M19" s="43"/>
      <c r="N19" s="42" t="s">
        <v>860</v>
      </c>
      <c r="O19" s="43"/>
      <c r="P19" s="42" t="s">
        <v>861</v>
      </c>
      <c r="Q19" s="43"/>
      <c r="R19" s="44" t="s">
        <v>761</v>
      </c>
      <c r="T19" s="44" t="s">
        <v>761</v>
      </c>
    </row>
    <row r="20" spans="1:20" x14ac:dyDescent="0.25">
      <c r="A20" s="39" t="s">
        <v>862</v>
      </c>
      <c r="B20" s="40">
        <v>493</v>
      </c>
      <c r="C20" s="40">
        <v>76</v>
      </c>
      <c r="D20" s="41"/>
      <c r="E20" s="40">
        <v>173</v>
      </c>
      <c r="F20" s="40">
        <v>154</v>
      </c>
      <c r="G20" s="41"/>
      <c r="H20" s="42" t="s">
        <v>863</v>
      </c>
      <c r="I20" s="42" t="s">
        <v>864</v>
      </c>
      <c r="J20" s="43"/>
      <c r="K20" s="42" t="s">
        <v>865</v>
      </c>
      <c r="L20" s="42" t="s">
        <v>866</v>
      </c>
      <c r="M20" s="43"/>
      <c r="N20" s="42" t="s">
        <v>867</v>
      </c>
      <c r="O20" s="43"/>
      <c r="P20" s="42" t="s">
        <v>868</v>
      </c>
      <c r="Q20" s="43"/>
      <c r="R20" s="44" t="s">
        <v>761</v>
      </c>
      <c r="T20" s="44" t="s">
        <v>761</v>
      </c>
    </row>
    <row r="21" spans="1:20" x14ac:dyDescent="0.25">
      <c r="A21" s="39" t="s">
        <v>869</v>
      </c>
      <c r="B21" s="40">
        <v>0</v>
      </c>
      <c r="C21" s="40">
        <v>11</v>
      </c>
      <c r="D21" s="41"/>
      <c r="E21" s="40">
        <v>73</v>
      </c>
      <c r="F21" s="40">
        <v>18</v>
      </c>
      <c r="G21" s="41"/>
      <c r="H21" s="42" t="s">
        <v>780</v>
      </c>
      <c r="I21" s="42" t="s">
        <v>870</v>
      </c>
      <c r="J21" s="43"/>
      <c r="K21" s="42" t="s">
        <v>871</v>
      </c>
      <c r="L21" s="42" t="s">
        <v>872</v>
      </c>
      <c r="M21" s="43"/>
      <c r="N21" s="42" t="s">
        <v>873</v>
      </c>
      <c r="O21" s="43"/>
      <c r="P21" s="42" t="s">
        <v>874</v>
      </c>
      <c r="Q21" s="43"/>
      <c r="R21" s="44" t="s">
        <v>875</v>
      </c>
      <c r="T21" s="44" t="s">
        <v>876</v>
      </c>
    </row>
    <row r="22" spans="1:20" x14ac:dyDescent="0.25">
      <c r="A22" s="39" t="s">
        <v>877</v>
      </c>
      <c r="B22" s="40">
        <v>2329</v>
      </c>
      <c r="C22" s="40">
        <v>511</v>
      </c>
      <c r="D22" s="41"/>
      <c r="E22" s="40">
        <v>1021</v>
      </c>
      <c r="F22" s="40">
        <v>1061</v>
      </c>
      <c r="G22" s="41"/>
      <c r="H22" s="42" t="s">
        <v>878</v>
      </c>
      <c r="I22" s="42" t="s">
        <v>879</v>
      </c>
      <c r="J22" s="43"/>
      <c r="K22" s="42" t="s">
        <v>880</v>
      </c>
      <c r="L22" s="42" t="s">
        <v>881</v>
      </c>
      <c r="M22" s="43"/>
      <c r="N22" s="42" t="s">
        <v>882</v>
      </c>
      <c r="O22" s="43"/>
      <c r="P22" s="42" t="s">
        <v>883</v>
      </c>
      <c r="Q22" s="43"/>
      <c r="R22" s="44" t="s">
        <v>761</v>
      </c>
      <c r="T22" s="44" t="s">
        <v>761</v>
      </c>
    </row>
    <row r="23" spans="1:20" x14ac:dyDescent="0.25">
      <c r="A23" s="39" t="s">
        <v>884</v>
      </c>
      <c r="B23" s="40">
        <v>57</v>
      </c>
      <c r="C23" s="40">
        <v>10</v>
      </c>
      <c r="D23" s="41"/>
      <c r="E23" s="40">
        <v>41</v>
      </c>
      <c r="F23" s="40">
        <v>31</v>
      </c>
      <c r="G23" s="41"/>
      <c r="H23" s="42" t="s">
        <v>885</v>
      </c>
      <c r="I23" s="42" t="s">
        <v>886</v>
      </c>
      <c r="J23" s="43"/>
      <c r="K23" s="42" t="s">
        <v>887</v>
      </c>
      <c r="L23" s="42" t="s">
        <v>888</v>
      </c>
      <c r="M23" s="43"/>
      <c r="N23" s="42" t="s">
        <v>889</v>
      </c>
      <c r="O23" s="43"/>
      <c r="P23" s="42" t="s">
        <v>890</v>
      </c>
      <c r="Q23" s="43"/>
      <c r="R23" s="44" t="s">
        <v>761</v>
      </c>
      <c r="T23" s="44" t="s">
        <v>891</v>
      </c>
    </row>
    <row r="24" spans="1:20" x14ac:dyDescent="0.25">
      <c r="A24" s="39" t="s">
        <v>892</v>
      </c>
      <c r="B24" s="40">
        <v>912</v>
      </c>
      <c r="C24" s="40">
        <v>181</v>
      </c>
      <c r="D24" s="41"/>
      <c r="E24" s="40">
        <v>199</v>
      </c>
      <c r="F24" s="40">
        <v>637</v>
      </c>
      <c r="G24" s="41"/>
      <c r="H24" s="42" t="s">
        <v>893</v>
      </c>
      <c r="I24" s="42" t="s">
        <v>894</v>
      </c>
      <c r="J24" s="43"/>
      <c r="K24" s="42" t="s">
        <v>895</v>
      </c>
      <c r="L24" s="42" t="s">
        <v>896</v>
      </c>
      <c r="M24" s="43"/>
      <c r="N24" s="42" t="s">
        <v>897</v>
      </c>
      <c r="O24" s="43"/>
      <c r="P24" s="42" t="s">
        <v>898</v>
      </c>
      <c r="Q24" s="43"/>
      <c r="R24" s="44" t="s">
        <v>761</v>
      </c>
      <c r="T24" s="44" t="s">
        <v>761</v>
      </c>
    </row>
    <row r="25" spans="1:20" x14ac:dyDescent="0.25">
      <c r="A25" s="39" t="s">
        <v>899</v>
      </c>
      <c r="B25" s="40">
        <v>4481</v>
      </c>
      <c r="C25" s="40">
        <v>1496</v>
      </c>
      <c r="D25" s="41"/>
      <c r="E25" s="40">
        <v>1553</v>
      </c>
      <c r="F25" s="40">
        <v>1226</v>
      </c>
      <c r="G25" s="41"/>
      <c r="H25" s="42" t="s">
        <v>900</v>
      </c>
      <c r="I25" s="42" t="s">
        <v>901</v>
      </c>
      <c r="J25" s="43"/>
      <c r="K25" s="42" t="s">
        <v>902</v>
      </c>
      <c r="L25" s="42" t="s">
        <v>903</v>
      </c>
      <c r="M25" s="43"/>
      <c r="N25" s="42" t="s">
        <v>904</v>
      </c>
      <c r="O25" s="43"/>
      <c r="P25" s="42" t="s">
        <v>845</v>
      </c>
      <c r="Q25" s="43"/>
      <c r="R25" s="44" t="s">
        <v>761</v>
      </c>
      <c r="T25" s="44" t="s">
        <v>761</v>
      </c>
    </row>
    <row r="26" spans="1:20" x14ac:dyDescent="0.25">
      <c r="A26" s="39" t="s">
        <v>905</v>
      </c>
      <c r="B26" s="40">
        <v>324</v>
      </c>
      <c r="C26" s="40">
        <v>701</v>
      </c>
      <c r="D26" s="41"/>
      <c r="E26" s="40">
        <v>4068</v>
      </c>
      <c r="F26" s="40">
        <v>63</v>
      </c>
      <c r="G26" s="41"/>
      <c r="H26" s="42" t="s">
        <v>906</v>
      </c>
      <c r="I26" s="42" t="s">
        <v>907</v>
      </c>
      <c r="J26" s="43"/>
      <c r="K26" s="42" t="s">
        <v>908</v>
      </c>
      <c r="L26" s="42" t="s">
        <v>909</v>
      </c>
      <c r="M26" s="43"/>
      <c r="N26" s="42" t="s">
        <v>910</v>
      </c>
      <c r="O26" s="43"/>
      <c r="P26" s="42" t="s">
        <v>911</v>
      </c>
      <c r="Q26" s="43"/>
      <c r="R26" s="44" t="s">
        <v>761</v>
      </c>
      <c r="T26" s="44" t="s">
        <v>761</v>
      </c>
    </row>
    <row r="27" spans="1:20" x14ac:dyDescent="0.25">
      <c r="A27" s="39" t="s">
        <v>912</v>
      </c>
      <c r="B27" s="40">
        <v>1292</v>
      </c>
      <c r="C27" s="40">
        <v>558</v>
      </c>
      <c r="D27" s="41"/>
      <c r="E27" s="40">
        <v>1032</v>
      </c>
      <c r="F27" s="40">
        <v>690</v>
      </c>
      <c r="G27" s="41"/>
      <c r="H27" s="42" t="s">
        <v>913</v>
      </c>
      <c r="I27" s="42" t="s">
        <v>914</v>
      </c>
      <c r="J27" s="43"/>
      <c r="K27" s="42" t="s">
        <v>915</v>
      </c>
      <c r="L27" s="42" t="s">
        <v>916</v>
      </c>
      <c r="M27" s="43"/>
      <c r="N27" s="42" t="s">
        <v>917</v>
      </c>
      <c r="O27" s="43"/>
      <c r="P27" s="42" t="s">
        <v>918</v>
      </c>
      <c r="Q27" s="43"/>
      <c r="R27" s="44" t="s">
        <v>761</v>
      </c>
      <c r="T27" s="44" t="s">
        <v>761</v>
      </c>
    </row>
    <row r="28" spans="1:20" x14ac:dyDescent="0.25">
      <c r="A28" s="39" t="s">
        <v>919</v>
      </c>
      <c r="B28" s="40">
        <v>44199</v>
      </c>
      <c r="C28" s="40">
        <v>31581</v>
      </c>
      <c r="D28" s="41"/>
      <c r="E28" s="40">
        <v>25572</v>
      </c>
      <c r="F28" s="40">
        <v>44588</v>
      </c>
      <c r="G28" s="41"/>
      <c r="H28" s="42" t="s">
        <v>920</v>
      </c>
      <c r="I28" s="42" t="s">
        <v>921</v>
      </c>
      <c r="J28" s="43"/>
      <c r="K28" s="42" t="s">
        <v>922</v>
      </c>
      <c r="L28" s="42" t="s">
        <v>923</v>
      </c>
      <c r="M28" s="43"/>
      <c r="N28" s="42" t="s">
        <v>924</v>
      </c>
      <c r="O28" s="43"/>
      <c r="P28" s="42" t="s">
        <v>925</v>
      </c>
      <c r="Q28" s="43"/>
      <c r="R28" s="44" t="s">
        <v>761</v>
      </c>
      <c r="T28" s="44" t="s">
        <v>761</v>
      </c>
    </row>
    <row r="29" spans="1:20" x14ac:dyDescent="0.25">
      <c r="A29" s="39" t="s">
        <v>926</v>
      </c>
      <c r="B29" s="40">
        <v>2161</v>
      </c>
      <c r="C29" s="40">
        <v>3687</v>
      </c>
      <c r="D29" s="41"/>
      <c r="E29" s="40">
        <v>6399</v>
      </c>
      <c r="F29" s="40">
        <v>643</v>
      </c>
      <c r="G29" s="41"/>
      <c r="H29" s="42" t="s">
        <v>927</v>
      </c>
      <c r="I29" s="42" t="s">
        <v>928</v>
      </c>
      <c r="J29" s="43"/>
      <c r="K29" s="42" t="s">
        <v>929</v>
      </c>
      <c r="L29" s="42" t="s">
        <v>930</v>
      </c>
      <c r="M29" s="43"/>
      <c r="N29" s="42" t="s">
        <v>931</v>
      </c>
      <c r="O29" s="43"/>
      <c r="P29" s="42" t="s">
        <v>932</v>
      </c>
      <c r="Q29" s="43"/>
      <c r="R29" s="44" t="s">
        <v>761</v>
      </c>
      <c r="T29" s="44" t="s">
        <v>761</v>
      </c>
    </row>
    <row r="30" spans="1:20" x14ac:dyDescent="0.25">
      <c r="A30" s="39" t="s">
        <v>933</v>
      </c>
      <c r="B30" s="40">
        <v>1192</v>
      </c>
      <c r="C30" s="40">
        <v>3486</v>
      </c>
      <c r="D30" s="41"/>
      <c r="E30" s="40">
        <v>10630</v>
      </c>
      <c r="F30" s="40">
        <v>5861</v>
      </c>
      <c r="G30" s="41"/>
      <c r="H30" s="42" t="s">
        <v>934</v>
      </c>
      <c r="I30" s="42" t="s">
        <v>935</v>
      </c>
      <c r="J30" s="43"/>
      <c r="K30" s="42" t="s">
        <v>936</v>
      </c>
      <c r="L30" s="42" t="s">
        <v>937</v>
      </c>
      <c r="M30" s="43"/>
      <c r="N30" s="42" t="s">
        <v>938</v>
      </c>
      <c r="O30" s="43"/>
      <c r="P30" s="42" t="s">
        <v>939</v>
      </c>
      <c r="Q30" s="43"/>
      <c r="R30" s="44" t="s">
        <v>761</v>
      </c>
      <c r="T30" s="44" t="s">
        <v>761</v>
      </c>
    </row>
    <row r="31" spans="1:20" x14ac:dyDescent="0.25">
      <c r="A31" s="39" t="s">
        <v>940</v>
      </c>
      <c r="B31" s="40">
        <v>1202</v>
      </c>
      <c r="C31" s="40">
        <v>243</v>
      </c>
      <c r="D31" s="41"/>
      <c r="E31" s="40">
        <v>240</v>
      </c>
      <c r="F31" s="40">
        <v>213</v>
      </c>
      <c r="G31" s="41"/>
      <c r="H31" s="42" t="s">
        <v>941</v>
      </c>
      <c r="I31" s="42" t="s">
        <v>942</v>
      </c>
      <c r="J31" s="43"/>
      <c r="K31" s="42" t="s">
        <v>943</v>
      </c>
      <c r="L31" s="42" t="s">
        <v>944</v>
      </c>
      <c r="M31" s="43"/>
      <c r="N31" s="42" t="s">
        <v>945</v>
      </c>
      <c r="O31" s="43"/>
      <c r="P31" s="42" t="s">
        <v>946</v>
      </c>
      <c r="Q31" s="43"/>
      <c r="R31" s="44" t="s">
        <v>761</v>
      </c>
      <c r="T31" s="44" t="s">
        <v>761</v>
      </c>
    </row>
    <row r="32" spans="1:20" x14ac:dyDescent="0.25">
      <c r="A32" s="39" t="s">
        <v>947</v>
      </c>
      <c r="B32" s="40">
        <v>112</v>
      </c>
      <c r="C32" s="40">
        <v>218</v>
      </c>
      <c r="D32" s="41"/>
      <c r="E32" s="40">
        <v>291</v>
      </c>
      <c r="F32" s="40">
        <v>10</v>
      </c>
      <c r="G32" s="41"/>
      <c r="H32" s="42" t="s">
        <v>948</v>
      </c>
      <c r="I32" s="42" t="s">
        <v>949</v>
      </c>
      <c r="J32" s="43"/>
      <c r="K32" s="42" t="s">
        <v>950</v>
      </c>
      <c r="L32" s="42" t="s">
        <v>951</v>
      </c>
      <c r="M32" s="43"/>
      <c r="N32" s="42" t="s">
        <v>952</v>
      </c>
      <c r="O32" s="43"/>
      <c r="P32" s="42" t="s">
        <v>953</v>
      </c>
      <c r="Q32" s="43"/>
      <c r="R32" s="44" t="s">
        <v>761</v>
      </c>
      <c r="T32" s="44" t="s">
        <v>761</v>
      </c>
    </row>
    <row r="33" spans="1:20" x14ac:dyDescent="0.25">
      <c r="A33" s="39" t="s">
        <v>954</v>
      </c>
      <c r="B33" s="40">
        <v>6219</v>
      </c>
      <c r="C33" s="40">
        <v>4049</v>
      </c>
      <c r="D33" s="41"/>
      <c r="E33" s="40">
        <v>10083</v>
      </c>
      <c r="F33" s="40">
        <v>2176</v>
      </c>
      <c r="G33" s="41"/>
      <c r="H33" s="42" t="s">
        <v>955</v>
      </c>
      <c r="I33" s="42" t="s">
        <v>956</v>
      </c>
      <c r="J33" s="43"/>
      <c r="K33" s="42" t="s">
        <v>957</v>
      </c>
      <c r="L33" s="42" t="s">
        <v>958</v>
      </c>
      <c r="M33" s="43"/>
      <c r="N33" s="42" t="s">
        <v>959</v>
      </c>
      <c r="O33" s="43"/>
      <c r="P33" s="42" t="s">
        <v>960</v>
      </c>
      <c r="Q33" s="43"/>
      <c r="R33" s="44" t="s">
        <v>761</v>
      </c>
      <c r="T33" s="44" t="s">
        <v>761</v>
      </c>
    </row>
    <row r="34" spans="1:20" x14ac:dyDescent="0.25">
      <c r="A34" s="39" t="s">
        <v>961</v>
      </c>
      <c r="B34" s="40">
        <v>1255</v>
      </c>
      <c r="C34" s="40">
        <v>708</v>
      </c>
      <c r="D34" s="41"/>
      <c r="E34" s="40">
        <v>5795</v>
      </c>
      <c r="F34" s="40">
        <v>514</v>
      </c>
      <c r="G34" s="41"/>
      <c r="H34" s="42" t="s">
        <v>962</v>
      </c>
      <c r="I34" s="42" t="s">
        <v>963</v>
      </c>
      <c r="J34" s="43"/>
      <c r="K34" s="42" t="s">
        <v>964</v>
      </c>
      <c r="L34" s="42" t="s">
        <v>965</v>
      </c>
      <c r="M34" s="43"/>
      <c r="N34" s="42" t="s">
        <v>966</v>
      </c>
      <c r="O34" s="43"/>
      <c r="P34" s="42" t="s">
        <v>967</v>
      </c>
      <c r="Q34" s="43"/>
      <c r="R34" s="44" t="s">
        <v>761</v>
      </c>
      <c r="T34" s="44" t="s">
        <v>761</v>
      </c>
    </row>
    <row r="35" spans="1:20" x14ac:dyDescent="0.25">
      <c r="A35" s="39" t="s">
        <v>968</v>
      </c>
      <c r="B35" s="40">
        <v>21</v>
      </c>
      <c r="C35" s="40">
        <v>149</v>
      </c>
      <c r="D35" s="41"/>
      <c r="E35" s="40">
        <v>52</v>
      </c>
      <c r="F35" s="40">
        <v>38</v>
      </c>
      <c r="G35" s="41"/>
      <c r="H35" s="42" t="s">
        <v>969</v>
      </c>
      <c r="I35" s="42" t="s">
        <v>970</v>
      </c>
      <c r="J35" s="43"/>
      <c r="K35" s="42" t="s">
        <v>971</v>
      </c>
      <c r="L35" s="42" t="s">
        <v>972</v>
      </c>
      <c r="M35" s="43"/>
      <c r="N35" s="42" t="s">
        <v>973</v>
      </c>
      <c r="O35" s="43"/>
      <c r="P35" s="42" t="s">
        <v>974</v>
      </c>
      <c r="Q35" s="43"/>
      <c r="R35" s="44" t="s">
        <v>761</v>
      </c>
      <c r="T35" s="44" t="s">
        <v>975</v>
      </c>
    </row>
    <row r="36" spans="1:20" x14ac:dyDescent="0.25">
      <c r="A36" s="39" t="s">
        <v>976</v>
      </c>
      <c r="B36" s="40">
        <v>0</v>
      </c>
      <c r="C36" s="40">
        <v>0</v>
      </c>
      <c r="D36" s="41"/>
      <c r="E36" s="40">
        <v>194</v>
      </c>
      <c r="F36" s="40">
        <v>0</v>
      </c>
      <c r="G36" s="41"/>
      <c r="H36" s="42" t="s">
        <v>780</v>
      </c>
      <c r="I36" s="42" t="s">
        <v>780</v>
      </c>
      <c r="J36" s="43"/>
      <c r="K36" s="42" t="s">
        <v>977</v>
      </c>
      <c r="L36" s="42" t="s">
        <v>780</v>
      </c>
      <c r="M36" s="43"/>
      <c r="N36" s="42" t="s">
        <v>780</v>
      </c>
      <c r="O36" s="43"/>
      <c r="P36" s="42" t="s">
        <v>978</v>
      </c>
      <c r="Q36" s="43"/>
      <c r="R36" s="44" t="s">
        <v>979</v>
      </c>
      <c r="T36" s="44" t="s">
        <v>761</v>
      </c>
    </row>
    <row r="37" spans="1:20" x14ac:dyDescent="0.25">
      <c r="A37" s="39" t="s">
        <v>980</v>
      </c>
      <c r="B37" s="40">
        <v>1920</v>
      </c>
      <c r="C37" s="40">
        <v>2222</v>
      </c>
      <c r="D37" s="41"/>
      <c r="E37" s="40">
        <v>568</v>
      </c>
      <c r="F37" s="40">
        <v>642</v>
      </c>
      <c r="G37" s="41"/>
      <c r="H37" s="42" t="s">
        <v>981</v>
      </c>
      <c r="I37" s="42" t="s">
        <v>982</v>
      </c>
      <c r="J37" s="43"/>
      <c r="K37" s="42" t="s">
        <v>983</v>
      </c>
      <c r="L37" s="42" t="s">
        <v>984</v>
      </c>
      <c r="M37" s="43"/>
      <c r="N37" s="42" t="s">
        <v>985</v>
      </c>
      <c r="O37" s="43"/>
      <c r="P37" s="42" t="s">
        <v>797</v>
      </c>
      <c r="Q37" s="43"/>
      <c r="R37" s="44" t="s">
        <v>761</v>
      </c>
      <c r="T37" s="44" t="s">
        <v>761</v>
      </c>
    </row>
    <row r="38" spans="1:20" x14ac:dyDescent="0.25">
      <c r="A38" s="39" t="s">
        <v>986</v>
      </c>
      <c r="B38" s="40">
        <v>67</v>
      </c>
      <c r="C38" s="40">
        <v>73</v>
      </c>
      <c r="D38" s="41"/>
      <c r="E38" s="40">
        <v>76</v>
      </c>
      <c r="F38" s="40">
        <v>30</v>
      </c>
      <c r="G38" s="41"/>
      <c r="H38" s="42" t="s">
        <v>987</v>
      </c>
      <c r="I38" s="42" t="s">
        <v>988</v>
      </c>
      <c r="J38" s="43"/>
      <c r="K38" s="42" t="s">
        <v>989</v>
      </c>
      <c r="L38" s="42" t="s">
        <v>990</v>
      </c>
      <c r="M38" s="43"/>
      <c r="N38" s="42" t="s">
        <v>991</v>
      </c>
      <c r="O38" s="43"/>
      <c r="P38" s="42" t="s">
        <v>830</v>
      </c>
      <c r="Q38" s="43"/>
      <c r="R38" s="44" t="s">
        <v>992</v>
      </c>
      <c r="T38" s="44" t="s">
        <v>993</v>
      </c>
    </row>
    <row r="39" spans="1:20" x14ac:dyDescent="0.25">
      <c r="A39" s="39" t="s">
        <v>994</v>
      </c>
      <c r="B39" s="40">
        <v>11</v>
      </c>
      <c r="C39" s="40">
        <v>49</v>
      </c>
      <c r="D39" s="41"/>
      <c r="E39" s="40">
        <v>104</v>
      </c>
      <c r="F39" s="40">
        <v>28</v>
      </c>
      <c r="G39" s="41"/>
      <c r="H39" s="42" t="s">
        <v>995</v>
      </c>
      <c r="I39" s="42" t="s">
        <v>996</v>
      </c>
      <c r="J39" s="43"/>
      <c r="K39" s="42" t="s">
        <v>997</v>
      </c>
      <c r="L39" s="42" t="s">
        <v>998</v>
      </c>
      <c r="M39" s="43"/>
      <c r="N39" s="42" t="s">
        <v>999</v>
      </c>
      <c r="O39" s="43"/>
      <c r="P39" s="42" t="s">
        <v>1000</v>
      </c>
      <c r="Q39" s="43"/>
      <c r="R39" s="44" t="s">
        <v>761</v>
      </c>
      <c r="T39" s="44" t="s">
        <v>1001</v>
      </c>
    </row>
    <row r="40" spans="1:20" x14ac:dyDescent="0.25">
      <c r="A40" s="39" t="s">
        <v>1002</v>
      </c>
      <c r="B40" s="40">
        <v>19</v>
      </c>
      <c r="C40" s="40">
        <v>115</v>
      </c>
      <c r="D40" s="41"/>
      <c r="E40" s="40">
        <v>39</v>
      </c>
      <c r="F40" s="40">
        <v>160</v>
      </c>
      <c r="G40" s="41"/>
      <c r="H40" s="42" t="s">
        <v>1003</v>
      </c>
      <c r="I40" s="42" t="s">
        <v>1004</v>
      </c>
      <c r="J40" s="43"/>
      <c r="K40" s="42" t="s">
        <v>1005</v>
      </c>
      <c r="L40" s="42" t="s">
        <v>1006</v>
      </c>
      <c r="M40" s="43"/>
      <c r="N40" s="42" t="s">
        <v>1007</v>
      </c>
      <c r="O40" s="43"/>
      <c r="P40" s="42" t="s">
        <v>1008</v>
      </c>
      <c r="Q40" s="43"/>
      <c r="R40" s="44" t="s">
        <v>761</v>
      </c>
      <c r="T40" s="44" t="s">
        <v>761</v>
      </c>
    </row>
    <row r="41" spans="1:20" x14ac:dyDescent="0.25">
      <c r="A41" s="39" t="s">
        <v>1009</v>
      </c>
      <c r="B41" s="40">
        <v>104</v>
      </c>
      <c r="C41" s="40">
        <v>236</v>
      </c>
      <c r="D41" s="41"/>
      <c r="E41" s="40">
        <v>443</v>
      </c>
      <c r="F41" s="40">
        <v>101</v>
      </c>
      <c r="G41" s="41"/>
      <c r="H41" s="42" t="s">
        <v>1010</v>
      </c>
      <c r="I41" s="42" t="s">
        <v>1011</v>
      </c>
      <c r="J41" s="43"/>
      <c r="K41" s="42" t="s">
        <v>1012</v>
      </c>
      <c r="L41" s="42" t="s">
        <v>1013</v>
      </c>
      <c r="M41" s="43"/>
      <c r="N41" s="42" t="s">
        <v>1014</v>
      </c>
      <c r="O41" s="43"/>
      <c r="P41" s="42" t="s">
        <v>1015</v>
      </c>
      <c r="Q41" s="43"/>
      <c r="R41" s="44" t="s">
        <v>761</v>
      </c>
      <c r="T41" s="44" t="s">
        <v>761</v>
      </c>
    </row>
    <row r="42" spans="1:20" x14ac:dyDescent="0.25">
      <c r="A42" s="46" t="s">
        <v>1016</v>
      </c>
      <c r="B42" s="47">
        <v>146</v>
      </c>
      <c r="C42" s="47">
        <v>94</v>
      </c>
      <c r="D42" s="47"/>
      <c r="E42" s="47">
        <v>175</v>
      </c>
      <c r="F42" s="47">
        <v>228</v>
      </c>
      <c r="G42" s="47"/>
      <c r="H42" s="48" t="s">
        <v>1017</v>
      </c>
      <c r="I42" s="48" t="s">
        <v>1018</v>
      </c>
      <c r="J42" s="48"/>
      <c r="K42" s="48" t="s">
        <v>1019</v>
      </c>
      <c r="L42" s="48" t="s">
        <v>1020</v>
      </c>
      <c r="M42" s="48"/>
      <c r="N42" s="48" t="s">
        <v>1021</v>
      </c>
      <c r="O42" s="48"/>
      <c r="P42" s="48" t="s">
        <v>1022</v>
      </c>
      <c r="Q42" s="48"/>
      <c r="R42" s="49" t="s">
        <v>1023</v>
      </c>
      <c r="S42" s="49"/>
      <c r="T42" s="49" t="s">
        <v>761</v>
      </c>
    </row>
  </sheetData>
  <mergeCells count="6">
    <mergeCell ref="A2:T3"/>
    <mergeCell ref="A4:A5"/>
    <mergeCell ref="B4:C4"/>
    <mergeCell ref="E4:F4"/>
    <mergeCell ref="H4:I4"/>
    <mergeCell ref="K4:L4"/>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36"/>
  <sheetViews>
    <sheetView showGridLines="0" workbookViewId="0">
      <selection activeCell="G24" sqref="G24"/>
    </sheetView>
  </sheetViews>
  <sheetFormatPr defaultRowHeight="15" x14ac:dyDescent="0.25"/>
  <cols>
    <col min="1" max="1" width="19" style="5" bestFit="1" customWidth="1"/>
    <col min="2" max="2" width="23.7109375" style="5" bestFit="1" customWidth="1"/>
    <col min="3" max="3" width="53.85546875" style="5" bestFit="1" customWidth="1"/>
    <col min="257" max="257" width="19" bestFit="1" customWidth="1"/>
    <col min="258" max="258" width="23.7109375" bestFit="1" customWidth="1"/>
    <col min="259" max="259" width="53.85546875" bestFit="1" customWidth="1"/>
    <col min="513" max="513" width="19" bestFit="1" customWidth="1"/>
    <col min="514" max="514" width="23.7109375" bestFit="1" customWidth="1"/>
    <col min="515" max="515" width="53.85546875" bestFit="1" customWidth="1"/>
    <col min="769" max="769" width="19" bestFit="1" customWidth="1"/>
    <col min="770" max="770" width="23.7109375" bestFit="1" customWidth="1"/>
    <col min="771" max="771" width="53.85546875" bestFit="1" customWidth="1"/>
    <col min="1025" max="1025" width="19" bestFit="1" customWidth="1"/>
    <col min="1026" max="1026" width="23.7109375" bestFit="1" customWidth="1"/>
    <col min="1027" max="1027" width="53.85546875" bestFit="1" customWidth="1"/>
    <col min="1281" max="1281" width="19" bestFit="1" customWidth="1"/>
    <col min="1282" max="1282" width="23.7109375" bestFit="1" customWidth="1"/>
    <col min="1283" max="1283" width="53.85546875" bestFit="1" customWidth="1"/>
    <col min="1537" max="1537" width="19" bestFit="1" customWidth="1"/>
    <col min="1538" max="1538" width="23.7109375" bestFit="1" customWidth="1"/>
    <col min="1539" max="1539" width="53.85546875" bestFit="1" customWidth="1"/>
    <col min="1793" max="1793" width="19" bestFit="1" customWidth="1"/>
    <col min="1794" max="1794" width="23.7109375" bestFit="1" customWidth="1"/>
    <col min="1795" max="1795" width="53.85546875" bestFit="1" customWidth="1"/>
    <col min="2049" max="2049" width="19" bestFit="1" customWidth="1"/>
    <col min="2050" max="2050" width="23.7109375" bestFit="1" customWidth="1"/>
    <col min="2051" max="2051" width="53.85546875" bestFit="1" customWidth="1"/>
    <col min="2305" max="2305" width="19" bestFit="1" customWidth="1"/>
    <col min="2306" max="2306" width="23.7109375" bestFit="1" customWidth="1"/>
    <col min="2307" max="2307" width="53.85546875" bestFit="1" customWidth="1"/>
    <col min="2561" max="2561" width="19" bestFit="1" customWidth="1"/>
    <col min="2562" max="2562" width="23.7109375" bestFit="1" customWidth="1"/>
    <col min="2563" max="2563" width="53.85546875" bestFit="1" customWidth="1"/>
    <col min="2817" max="2817" width="19" bestFit="1" customWidth="1"/>
    <col min="2818" max="2818" width="23.7109375" bestFit="1" customWidth="1"/>
    <col min="2819" max="2819" width="53.85546875" bestFit="1" customWidth="1"/>
    <col min="3073" max="3073" width="19" bestFit="1" customWidth="1"/>
    <col min="3074" max="3074" width="23.7109375" bestFit="1" customWidth="1"/>
    <col min="3075" max="3075" width="53.85546875" bestFit="1" customWidth="1"/>
    <col min="3329" max="3329" width="19" bestFit="1" customWidth="1"/>
    <col min="3330" max="3330" width="23.7109375" bestFit="1" customWidth="1"/>
    <col min="3331" max="3331" width="53.85546875" bestFit="1" customWidth="1"/>
    <col min="3585" max="3585" width="19" bestFit="1" customWidth="1"/>
    <col min="3586" max="3586" width="23.7109375" bestFit="1" customWidth="1"/>
    <col min="3587" max="3587" width="53.85546875" bestFit="1" customWidth="1"/>
    <col min="3841" max="3841" width="19" bestFit="1" customWidth="1"/>
    <col min="3842" max="3842" width="23.7109375" bestFit="1" customWidth="1"/>
    <col min="3843" max="3843" width="53.85546875" bestFit="1" customWidth="1"/>
    <col min="4097" max="4097" width="19" bestFit="1" customWidth="1"/>
    <col min="4098" max="4098" width="23.7109375" bestFit="1" customWidth="1"/>
    <col min="4099" max="4099" width="53.85546875" bestFit="1" customWidth="1"/>
    <col min="4353" max="4353" width="19" bestFit="1" customWidth="1"/>
    <col min="4354" max="4354" width="23.7109375" bestFit="1" customWidth="1"/>
    <col min="4355" max="4355" width="53.85546875" bestFit="1" customWidth="1"/>
    <col min="4609" max="4609" width="19" bestFit="1" customWidth="1"/>
    <col min="4610" max="4610" width="23.7109375" bestFit="1" customWidth="1"/>
    <col min="4611" max="4611" width="53.85546875" bestFit="1" customWidth="1"/>
    <col min="4865" max="4865" width="19" bestFit="1" customWidth="1"/>
    <col min="4866" max="4866" width="23.7109375" bestFit="1" customWidth="1"/>
    <col min="4867" max="4867" width="53.85546875" bestFit="1" customWidth="1"/>
    <col min="5121" max="5121" width="19" bestFit="1" customWidth="1"/>
    <col min="5122" max="5122" width="23.7109375" bestFit="1" customWidth="1"/>
    <col min="5123" max="5123" width="53.85546875" bestFit="1" customWidth="1"/>
    <col min="5377" max="5377" width="19" bestFit="1" customWidth="1"/>
    <col min="5378" max="5378" width="23.7109375" bestFit="1" customWidth="1"/>
    <col min="5379" max="5379" width="53.85546875" bestFit="1" customWidth="1"/>
    <col min="5633" max="5633" width="19" bestFit="1" customWidth="1"/>
    <col min="5634" max="5634" width="23.7109375" bestFit="1" customWidth="1"/>
    <col min="5635" max="5635" width="53.85546875" bestFit="1" customWidth="1"/>
    <col min="5889" max="5889" width="19" bestFit="1" customWidth="1"/>
    <col min="5890" max="5890" width="23.7109375" bestFit="1" customWidth="1"/>
    <col min="5891" max="5891" width="53.85546875" bestFit="1" customWidth="1"/>
    <col min="6145" max="6145" width="19" bestFit="1" customWidth="1"/>
    <col min="6146" max="6146" width="23.7109375" bestFit="1" customWidth="1"/>
    <col min="6147" max="6147" width="53.85546875" bestFit="1" customWidth="1"/>
    <col min="6401" max="6401" width="19" bestFit="1" customWidth="1"/>
    <col min="6402" max="6402" width="23.7109375" bestFit="1" customWidth="1"/>
    <col min="6403" max="6403" width="53.85546875" bestFit="1" customWidth="1"/>
    <col min="6657" max="6657" width="19" bestFit="1" customWidth="1"/>
    <col min="6658" max="6658" width="23.7109375" bestFit="1" customWidth="1"/>
    <col min="6659" max="6659" width="53.85546875" bestFit="1" customWidth="1"/>
    <col min="6913" max="6913" width="19" bestFit="1" customWidth="1"/>
    <col min="6914" max="6914" width="23.7109375" bestFit="1" customWidth="1"/>
    <col min="6915" max="6915" width="53.85546875" bestFit="1" customWidth="1"/>
    <col min="7169" max="7169" width="19" bestFit="1" customWidth="1"/>
    <col min="7170" max="7170" width="23.7109375" bestFit="1" customWidth="1"/>
    <col min="7171" max="7171" width="53.85546875" bestFit="1" customWidth="1"/>
    <col min="7425" max="7425" width="19" bestFit="1" customWidth="1"/>
    <col min="7426" max="7426" width="23.7109375" bestFit="1" customWidth="1"/>
    <col min="7427" max="7427" width="53.85546875" bestFit="1" customWidth="1"/>
    <col min="7681" max="7681" width="19" bestFit="1" customWidth="1"/>
    <col min="7682" max="7682" width="23.7109375" bestFit="1" customWidth="1"/>
    <col min="7683" max="7683" width="53.85546875" bestFit="1" customWidth="1"/>
    <col min="7937" max="7937" width="19" bestFit="1" customWidth="1"/>
    <col min="7938" max="7938" width="23.7109375" bestFit="1" customWidth="1"/>
    <col min="7939" max="7939" width="53.85546875" bestFit="1" customWidth="1"/>
    <col min="8193" max="8193" width="19" bestFit="1" customWidth="1"/>
    <col min="8194" max="8194" width="23.7109375" bestFit="1" customWidth="1"/>
    <col min="8195" max="8195" width="53.85546875" bestFit="1" customWidth="1"/>
    <col min="8449" max="8449" width="19" bestFit="1" customWidth="1"/>
    <col min="8450" max="8450" width="23.7109375" bestFit="1" customWidth="1"/>
    <col min="8451" max="8451" width="53.85546875" bestFit="1" customWidth="1"/>
    <col min="8705" max="8705" width="19" bestFit="1" customWidth="1"/>
    <col min="8706" max="8706" width="23.7109375" bestFit="1" customWidth="1"/>
    <col min="8707" max="8707" width="53.85546875" bestFit="1" customWidth="1"/>
    <col min="8961" max="8961" width="19" bestFit="1" customWidth="1"/>
    <col min="8962" max="8962" width="23.7109375" bestFit="1" customWidth="1"/>
    <col min="8963" max="8963" width="53.85546875" bestFit="1" customWidth="1"/>
    <col min="9217" max="9217" width="19" bestFit="1" customWidth="1"/>
    <col min="9218" max="9218" width="23.7109375" bestFit="1" customWidth="1"/>
    <col min="9219" max="9219" width="53.85546875" bestFit="1" customWidth="1"/>
    <col min="9473" max="9473" width="19" bestFit="1" customWidth="1"/>
    <col min="9474" max="9474" width="23.7109375" bestFit="1" customWidth="1"/>
    <col min="9475" max="9475" width="53.85546875" bestFit="1" customWidth="1"/>
    <col min="9729" max="9729" width="19" bestFit="1" customWidth="1"/>
    <col min="9730" max="9730" width="23.7109375" bestFit="1" customWidth="1"/>
    <col min="9731" max="9731" width="53.85546875" bestFit="1" customWidth="1"/>
    <col min="9985" max="9985" width="19" bestFit="1" customWidth="1"/>
    <col min="9986" max="9986" width="23.7109375" bestFit="1" customWidth="1"/>
    <col min="9987" max="9987" width="53.85546875" bestFit="1" customWidth="1"/>
    <col min="10241" max="10241" width="19" bestFit="1" customWidth="1"/>
    <col min="10242" max="10242" width="23.7109375" bestFit="1" customWidth="1"/>
    <col min="10243" max="10243" width="53.85546875" bestFit="1" customWidth="1"/>
    <col min="10497" max="10497" width="19" bestFit="1" customWidth="1"/>
    <col min="10498" max="10498" width="23.7109375" bestFit="1" customWidth="1"/>
    <col min="10499" max="10499" width="53.85546875" bestFit="1" customWidth="1"/>
    <col min="10753" max="10753" width="19" bestFit="1" customWidth="1"/>
    <col min="10754" max="10754" width="23.7109375" bestFit="1" customWidth="1"/>
    <col min="10755" max="10755" width="53.85546875" bestFit="1" customWidth="1"/>
    <col min="11009" max="11009" width="19" bestFit="1" customWidth="1"/>
    <col min="11010" max="11010" width="23.7109375" bestFit="1" customWidth="1"/>
    <col min="11011" max="11011" width="53.85546875" bestFit="1" customWidth="1"/>
    <col min="11265" max="11265" width="19" bestFit="1" customWidth="1"/>
    <col min="11266" max="11266" width="23.7109375" bestFit="1" customWidth="1"/>
    <col min="11267" max="11267" width="53.85546875" bestFit="1" customWidth="1"/>
    <col min="11521" max="11521" width="19" bestFit="1" customWidth="1"/>
    <col min="11522" max="11522" width="23.7109375" bestFit="1" customWidth="1"/>
    <col min="11523" max="11523" width="53.85546875" bestFit="1" customWidth="1"/>
    <col min="11777" max="11777" width="19" bestFit="1" customWidth="1"/>
    <col min="11778" max="11778" width="23.7109375" bestFit="1" customWidth="1"/>
    <col min="11779" max="11779" width="53.85546875" bestFit="1" customWidth="1"/>
    <col min="12033" max="12033" width="19" bestFit="1" customWidth="1"/>
    <col min="12034" max="12034" width="23.7109375" bestFit="1" customWidth="1"/>
    <col min="12035" max="12035" width="53.85546875" bestFit="1" customWidth="1"/>
    <col min="12289" max="12289" width="19" bestFit="1" customWidth="1"/>
    <col min="12290" max="12290" width="23.7109375" bestFit="1" customWidth="1"/>
    <col min="12291" max="12291" width="53.85546875" bestFit="1" customWidth="1"/>
    <col min="12545" max="12545" width="19" bestFit="1" customWidth="1"/>
    <col min="12546" max="12546" width="23.7109375" bestFit="1" customWidth="1"/>
    <col min="12547" max="12547" width="53.85546875" bestFit="1" customWidth="1"/>
    <col min="12801" max="12801" width="19" bestFit="1" customWidth="1"/>
    <col min="12802" max="12802" width="23.7109375" bestFit="1" customWidth="1"/>
    <col min="12803" max="12803" width="53.85546875" bestFit="1" customWidth="1"/>
    <col min="13057" max="13057" width="19" bestFit="1" customWidth="1"/>
    <col min="13058" max="13058" width="23.7109375" bestFit="1" customWidth="1"/>
    <col min="13059" max="13059" width="53.85546875" bestFit="1" customWidth="1"/>
    <col min="13313" max="13313" width="19" bestFit="1" customWidth="1"/>
    <col min="13314" max="13314" width="23.7109375" bestFit="1" customWidth="1"/>
    <col min="13315" max="13315" width="53.85546875" bestFit="1" customWidth="1"/>
    <col min="13569" max="13569" width="19" bestFit="1" customWidth="1"/>
    <col min="13570" max="13570" width="23.7109375" bestFit="1" customWidth="1"/>
    <col min="13571" max="13571" width="53.85546875" bestFit="1" customWidth="1"/>
    <col min="13825" max="13825" width="19" bestFit="1" customWidth="1"/>
    <col min="13826" max="13826" width="23.7109375" bestFit="1" customWidth="1"/>
    <col min="13827" max="13827" width="53.85546875" bestFit="1" customWidth="1"/>
    <col min="14081" max="14081" width="19" bestFit="1" customWidth="1"/>
    <col min="14082" max="14082" width="23.7109375" bestFit="1" customWidth="1"/>
    <col min="14083" max="14083" width="53.85546875" bestFit="1" customWidth="1"/>
    <col min="14337" max="14337" width="19" bestFit="1" customWidth="1"/>
    <col min="14338" max="14338" width="23.7109375" bestFit="1" customWidth="1"/>
    <col min="14339" max="14339" width="53.85546875" bestFit="1" customWidth="1"/>
    <col min="14593" max="14593" width="19" bestFit="1" customWidth="1"/>
    <col min="14594" max="14594" width="23.7109375" bestFit="1" customWidth="1"/>
    <col min="14595" max="14595" width="53.85546875" bestFit="1" customWidth="1"/>
    <col min="14849" max="14849" width="19" bestFit="1" customWidth="1"/>
    <col min="14850" max="14850" width="23.7109375" bestFit="1" customWidth="1"/>
    <col min="14851" max="14851" width="53.85546875" bestFit="1" customWidth="1"/>
    <col min="15105" max="15105" width="19" bestFit="1" customWidth="1"/>
    <col min="15106" max="15106" width="23.7109375" bestFit="1" customWidth="1"/>
    <col min="15107" max="15107" width="53.85546875" bestFit="1" customWidth="1"/>
    <col min="15361" max="15361" width="19" bestFit="1" customWidth="1"/>
    <col min="15362" max="15362" width="23.7109375" bestFit="1" customWidth="1"/>
    <col min="15363" max="15363" width="53.85546875" bestFit="1" customWidth="1"/>
    <col min="15617" max="15617" width="19" bestFit="1" customWidth="1"/>
    <col min="15618" max="15618" width="23.7109375" bestFit="1" customWidth="1"/>
    <col min="15619" max="15619" width="53.85546875" bestFit="1" customWidth="1"/>
    <col min="15873" max="15873" width="19" bestFit="1" customWidth="1"/>
    <col min="15874" max="15874" width="23.7109375" bestFit="1" customWidth="1"/>
    <col min="15875" max="15875" width="53.85546875" bestFit="1" customWidth="1"/>
    <col min="16129" max="16129" width="19" bestFit="1" customWidth="1"/>
    <col min="16130" max="16130" width="23.7109375" bestFit="1" customWidth="1"/>
    <col min="16131" max="16131" width="53.85546875" bestFit="1" customWidth="1"/>
  </cols>
  <sheetData>
    <row r="2" spans="1:3" x14ac:dyDescent="0.25">
      <c r="A2" s="103" t="s">
        <v>1921</v>
      </c>
      <c r="B2" s="103"/>
      <c r="C2" s="103"/>
    </row>
    <row r="3" spans="1:3" x14ac:dyDescent="0.25">
      <c r="A3" s="1" t="s">
        <v>0</v>
      </c>
      <c r="B3" s="1" t="s">
        <v>1</v>
      </c>
      <c r="C3" s="2" t="s">
        <v>2</v>
      </c>
    </row>
    <row r="4" spans="1:3" x14ac:dyDescent="0.25">
      <c r="A4" s="3" t="s">
        <v>3</v>
      </c>
      <c r="B4" s="3" t="s">
        <v>4</v>
      </c>
      <c r="C4" s="3" t="s">
        <v>5</v>
      </c>
    </row>
    <row r="5" spans="1:3" x14ac:dyDescent="0.25">
      <c r="A5" s="3" t="s">
        <v>6</v>
      </c>
      <c r="B5" s="3" t="s">
        <v>4</v>
      </c>
      <c r="C5" s="3" t="s">
        <v>7</v>
      </c>
    </row>
    <row r="6" spans="1:3" x14ac:dyDescent="0.25">
      <c r="A6" s="3" t="s">
        <v>8</v>
      </c>
      <c r="B6" s="3" t="s">
        <v>4</v>
      </c>
      <c r="C6" s="3" t="s">
        <v>9</v>
      </c>
    </row>
    <row r="7" spans="1:3" x14ac:dyDescent="0.25">
      <c r="A7" s="3" t="s">
        <v>10</v>
      </c>
      <c r="B7" s="3" t="s">
        <v>4</v>
      </c>
      <c r="C7" s="3" t="s">
        <v>11</v>
      </c>
    </row>
    <row r="8" spans="1:3" x14ac:dyDescent="0.25">
      <c r="A8" s="3" t="s">
        <v>12</v>
      </c>
      <c r="B8" s="3" t="s">
        <v>13</v>
      </c>
      <c r="C8" s="4" t="s">
        <v>14</v>
      </c>
    </row>
    <row r="9" spans="1:3" x14ac:dyDescent="0.25">
      <c r="A9" s="3" t="s">
        <v>15</v>
      </c>
      <c r="B9" s="3" t="s">
        <v>16</v>
      </c>
      <c r="C9" s="4" t="s">
        <v>17</v>
      </c>
    </row>
    <row r="10" spans="1:3" x14ac:dyDescent="0.25">
      <c r="A10" s="3" t="s">
        <v>18</v>
      </c>
      <c r="B10" s="3" t="s">
        <v>13</v>
      </c>
      <c r="C10" s="5" t="s">
        <v>19</v>
      </c>
    </row>
    <row r="11" spans="1:3" x14ac:dyDescent="0.25">
      <c r="A11" s="3" t="s">
        <v>20</v>
      </c>
      <c r="B11" s="3" t="s">
        <v>16</v>
      </c>
      <c r="C11" s="4" t="s">
        <v>21</v>
      </c>
    </row>
    <row r="12" spans="1:3" x14ac:dyDescent="0.25">
      <c r="A12" s="3" t="s">
        <v>22</v>
      </c>
      <c r="B12" s="3" t="s">
        <v>13</v>
      </c>
      <c r="C12" s="4" t="s">
        <v>23</v>
      </c>
    </row>
    <row r="13" spans="1:3" x14ac:dyDescent="0.25">
      <c r="A13" s="3" t="s">
        <v>24</v>
      </c>
      <c r="B13" s="3" t="s">
        <v>16</v>
      </c>
      <c r="C13" s="4" t="s">
        <v>25</v>
      </c>
    </row>
    <row r="14" spans="1:3" x14ac:dyDescent="0.25">
      <c r="A14" s="3" t="s">
        <v>26</v>
      </c>
      <c r="B14" s="3" t="s">
        <v>13</v>
      </c>
      <c r="C14" s="4" t="s">
        <v>27</v>
      </c>
    </row>
    <row r="15" spans="1:3" x14ac:dyDescent="0.25">
      <c r="A15" s="3" t="s">
        <v>28</v>
      </c>
      <c r="B15" s="3" t="s">
        <v>16</v>
      </c>
      <c r="C15" s="4" t="s">
        <v>29</v>
      </c>
    </row>
    <row r="16" spans="1:3" x14ac:dyDescent="0.25">
      <c r="A16" s="3" t="s">
        <v>30</v>
      </c>
      <c r="B16" s="3" t="s">
        <v>13</v>
      </c>
      <c r="C16" s="4" t="s">
        <v>31</v>
      </c>
    </row>
    <row r="17" spans="1:3" x14ac:dyDescent="0.25">
      <c r="A17" s="3" t="s">
        <v>32</v>
      </c>
      <c r="B17" s="3" t="s">
        <v>16</v>
      </c>
      <c r="C17" s="4" t="s">
        <v>33</v>
      </c>
    </row>
    <row r="18" spans="1:3" x14ac:dyDescent="0.25">
      <c r="A18" s="3" t="s">
        <v>34</v>
      </c>
      <c r="B18" s="3" t="s">
        <v>13</v>
      </c>
      <c r="C18" s="4" t="s">
        <v>35</v>
      </c>
    </row>
    <row r="19" spans="1:3" x14ac:dyDescent="0.25">
      <c r="A19" s="3" t="s">
        <v>36</v>
      </c>
      <c r="B19" s="3" t="s">
        <v>16</v>
      </c>
      <c r="C19" s="4" t="s">
        <v>37</v>
      </c>
    </row>
    <row r="20" spans="1:3" x14ac:dyDescent="0.25">
      <c r="A20" s="3" t="s">
        <v>38</v>
      </c>
      <c r="B20" s="3" t="s">
        <v>16</v>
      </c>
      <c r="C20" s="4" t="s">
        <v>39</v>
      </c>
    </row>
    <row r="21" spans="1:3" x14ac:dyDescent="0.25">
      <c r="A21" s="6" t="s">
        <v>74</v>
      </c>
      <c r="B21" s="3" t="s">
        <v>4</v>
      </c>
      <c r="C21" s="5" t="s">
        <v>40</v>
      </c>
    </row>
    <row r="22" spans="1:3" x14ac:dyDescent="0.25">
      <c r="A22" s="6" t="s">
        <v>75</v>
      </c>
      <c r="B22" s="3" t="s">
        <v>4</v>
      </c>
      <c r="C22" s="5" t="s">
        <v>41</v>
      </c>
    </row>
    <row r="23" spans="1:3" x14ac:dyDescent="0.25">
      <c r="A23" s="6" t="s">
        <v>42</v>
      </c>
      <c r="B23" s="3" t="s">
        <v>43</v>
      </c>
      <c r="C23" s="4" t="s">
        <v>44</v>
      </c>
    </row>
    <row r="24" spans="1:3" x14ac:dyDescent="0.25">
      <c r="A24" s="6" t="s">
        <v>45</v>
      </c>
      <c r="B24" s="3" t="s">
        <v>43</v>
      </c>
      <c r="C24" s="4" t="s">
        <v>46</v>
      </c>
    </row>
    <row r="25" spans="1:3" x14ac:dyDescent="0.25">
      <c r="A25" s="6" t="s">
        <v>47</v>
      </c>
      <c r="B25" s="3" t="s">
        <v>43</v>
      </c>
      <c r="C25" s="5" t="s">
        <v>48</v>
      </c>
    </row>
    <row r="26" spans="1:3" x14ac:dyDescent="0.25">
      <c r="A26" s="7" t="s">
        <v>49</v>
      </c>
      <c r="B26" s="8" t="s">
        <v>43</v>
      </c>
      <c r="C26" s="9" t="s">
        <v>50</v>
      </c>
    </row>
    <row r="27" spans="1:3" x14ac:dyDescent="0.25">
      <c r="A27" s="7" t="s">
        <v>51</v>
      </c>
      <c r="B27" s="8" t="s">
        <v>52</v>
      </c>
      <c r="C27" s="4" t="s">
        <v>53</v>
      </c>
    </row>
    <row r="28" spans="1:3" x14ac:dyDescent="0.25">
      <c r="A28" s="7" t="s">
        <v>54</v>
      </c>
      <c r="B28" s="8" t="s">
        <v>55</v>
      </c>
      <c r="C28" s="10" t="s">
        <v>56</v>
      </c>
    </row>
    <row r="29" spans="1:3" x14ac:dyDescent="0.25">
      <c r="A29" s="11" t="s">
        <v>57</v>
      </c>
      <c r="B29" s="11" t="s">
        <v>58</v>
      </c>
      <c r="C29" s="12" t="s">
        <v>59</v>
      </c>
    </row>
    <row r="30" spans="1:3" x14ac:dyDescent="0.25">
      <c r="A30" s="11" t="s">
        <v>60</v>
      </c>
      <c r="B30" s="11" t="s">
        <v>58</v>
      </c>
      <c r="C30" s="12" t="s">
        <v>61</v>
      </c>
    </row>
    <row r="31" spans="1:3" x14ac:dyDescent="0.25">
      <c r="A31" s="11" t="s">
        <v>62</v>
      </c>
      <c r="B31" s="11" t="s">
        <v>58</v>
      </c>
      <c r="C31" s="11" t="s">
        <v>63</v>
      </c>
    </row>
    <row r="32" spans="1:3" x14ac:dyDescent="0.25">
      <c r="A32" s="11" t="s">
        <v>64</v>
      </c>
      <c r="B32" s="11" t="s">
        <v>58</v>
      </c>
      <c r="C32" s="12" t="s">
        <v>65</v>
      </c>
    </row>
    <row r="33" spans="1:3" x14ac:dyDescent="0.25">
      <c r="A33" s="11" t="s">
        <v>66</v>
      </c>
      <c r="B33" s="11" t="s">
        <v>58</v>
      </c>
      <c r="C33" s="11" t="s">
        <v>67</v>
      </c>
    </row>
    <row r="34" spans="1:3" x14ac:dyDescent="0.25">
      <c r="A34" s="11" t="s">
        <v>68</v>
      </c>
      <c r="B34" s="11" t="s">
        <v>58</v>
      </c>
      <c r="C34" s="11" t="s">
        <v>69</v>
      </c>
    </row>
    <row r="35" spans="1:3" x14ac:dyDescent="0.25">
      <c r="A35" s="11" t="s">
        <v>70</v>
      </c>
      <c r="B35" s="11" t="s">
        <v>58</v>
      </c>
      <c r="C35" s="12" t="s">
        <v>71</v>
      </c>
    </row>
    <row r="36" spans="1:3" x14ac:dyDescent="0.25">
      <c r="A36" s="13" t="s">
        <v>72</v>
      </c>
      <c r="B36" s="13" t="s">
        <v>58</v>
      </c>
      <c r="C36" s="14" t="s">
        <v>73</v>
      </c>
    </row>
  </sheetData>
  <mergeCells count="1">
    <mergeCell ref="A2:C2"/>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C2"/>
  <sheetViews>
    <sheetView showGridLines="0" workbookViewId="0">
      <selection activeCell="A2" sqref="A2"/>
    </sheetView>
  </sheetViews>
  <sheetFormatPr defaultRowHeight="15" x14ac:dyDescent="0.25"/>
  <sheetData>
    <row r="2" spans="1:3" s="15" customFormat="1" x14ac:dyDescent="0.25">
      <c r="A2" s="51" t="s">
        <v>1024</v>
      </c>
      <c r="B2" s="51"/>
      <c r="C2" s="51"/>
    </row>
  </sheetData>
  <pageMargins left="0.511811024" right="0.511811024" top="0.78740157499999996" bottom="0.78740157499999996" header="0.31496062000000002" footer="0.31496062000000002"/>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
  <sheetViews>
    <sheetView showGridLines="0" workbookViewId="0">
      <selection activeCell="A2" sqref="A2"/>
    </sheetView>
  </sheetViews>
  <sheetFormatPr defaultRowHeight="15" x14ac:dyDescent="0.25"/>
  <sheetData>
    <row r="2" spans="1:1" x14ac:dyDescent="0.25">
      <c r="A2" s="24" t="s">
        <v>1025</v>
      </c>
    </row>
  </sheetData>
  <pageMargins left="0.511811024" right="0.511811024" top="0.78740157499999996" bottom="0.78740157499999996" header="0.31496062000000002" footer="0.31496062000000002"/>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P3"/>
  <sheetViews>
    <sheetView showGridLines="0" workbookViewId="0">
      <selection activeCell="A2" sqref="A2:P3"/>
    </sheetView>
  </sheetViews>
  <sheetFormatPr defaultRowHeight="15" x14ac:dyDescent="0.25"/>
  <sheetData>
    <row r="2" spans="1:16" x14ac:dyDescent="0.25">
      <c r="A2" s="104" t="s">
        <v>1917</v>
      </c>
      <c r="B2" s="104"/>
      <c r="C2" s="104"/>
      <c r="D2" s="104"/>
      <c r="E2" s="104"/>
      <c r="F2" s="104"/>
      <c r="G2" s="104"/>
      <c r="H2" s="104"/>
      <c r="I2" s="104"/>
      <c r="J2" s="104"/>
      <c r="K2" s="104"/>
      <c r="L2" s="104"/>
      <c r="M2" s="104"/>
      <c r="N2" s="104"/>
      <c r="O2" s="104"/>
      <c r="P2" s="104"/>
    </row>
    <row r="3" spans="1:16" x14ac:dyDescent="0.25">
      <c r="A3" s="104"/>
      <c r="B3" s="104"/>
      <c r="C3" s="104"/>
      <c r="D3" s="104"/>
      <c r="E3" s="104"/>
      <c r="F3" s="104"/>
      <c r="G3" s="104"/>
      <c r="H3" s="104"/>
      <c r="I3" s="104"/>
      <c r="J3" s="104"/>
      <c r="K3" s="104"/>
      <c r="L3" s="104"/>
      <c r="M3" s="104"/>
      <c r="N3" s="104"/>
      <c r="O3" s="104"/>
      <c r="P3" s="104"/>
    </row>
  </sheetData>
  <mergeCells count="1">
    <mergeCell ref="A2:P3"/>
  </mergeCells>
  <pageMargins left="0.511811024" right="0.511811024" top="0.78740157499999996" bottom="0.78740157499999996" header="0.31496062000000002" footer="0.31496062000000002"/>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P3"/>
  <sheetViews>
    <sheetView showGridLines="0" workbookViewId="0">
      <selection activeCell="A2" sqref="A2:P3"/>
    </sheetView>
  </sheetViews>
  <sheetFormatPr defaultRowHeight="15" x14ac:dyDescent="0.25"/>
  <sheetData>
    <row r="2" spans="1:16" x14ac:dyDescent="0.25">
      <c r="A2" s="104" t="s">
        <v>1922</v>
      </c>
      <c r="B2" s="104"/>
      <c r="C2" s="104"/>
      <c r="D2" s="104"/>
      <c r="E2" s="104"/>
      <c r="F2" s="104"/>
      <c r="G2" s="104"/>
      <c r="H2" s="104"/>
      <c r="I2" s="104"/>
      <c r="J2" s="104"/>
      <c r="K2" s="104"/>
      <c r="L2" s="104"/>
      <c r="M2" s="104"/>
      <c r="N2" s="104"/>
      <c r="O2" s="104"/>
      <c r="P2" s="104"/>
    </row>
    <row r="3" spans="1:16" ht="31.5" customHeight="1" x14ac:dyDescent="0.25">
      <c r="A3" s="104"/>
      <c r="B3" s="104"/>
      <c r="C3" s="104"/>
      <c r="D3" s="104"/>
      <c r="E3" s="104"/>
      <c r="F3" s="104"/>
      <c r="G3" s="104"/>
      <c r="H3" s="104"/>
      <c r="I3" s="104"/>
      <c r="J3" s="104"/>
      <c r="K3" s="104"/>
      <c r="L3" s="104"/>
      <c r="M3" s="104"/>
      <c r="N3" s="104"/>
      <c r="O3" s="104"/>
      <c r="P3" s="104"/>
    </row>
  </sheetData>
  <mergeCells count="1">
    <mergeCell ref="A2:P3"/>
  </mergeCells>
  <pageMargins left="0.511811024" right="0.511811024" top="0.78740157499999996" bottom="0.78740157499999996" header="0.31496062000000002" footer="0.31496062000000002"/>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P9"/>
  <sheetViews>
    <sheetView showGridLines="0" workbookViewId="0">
      <selection activeCell="P21" sqref="P21"/>
    </sheetView>
  </sheetViews>
  <sheetFormatPr defaultRowHeight="15" x14ac:dyDescent="0.25"/>
  <sheetData>
    <row r="2" spans="1:16" ht="15" customHeight="1" x14ac:dyDescent="0.25">
      <c r="A2" s="105" t="s">
        <v>1918</v>
      </c>
      <c r="B2" s="105"/>
      <c r="C2" s="105"/>
      <c r="D2" s="105"/>
      <c r="E2" s="105"/>
      <c r="F2" s="105"/>
      <c r="G2" s="105"/>
      <c r="H2" s="105"/>
      <c r="I2" s="105"/>
      <c r="J2" s="105"/>
      <c r="K2" s="105"/>
      <c r="L2" s="105"/>
      <c r="M2" s="105"/>
      <c r="N2" s="105"/>
      <c r="O2" s="83"/>
      <c r="P2" s="83"/>
    </row>
    <row r="3" spans="1:16" x14ac:dyDescent="0.25">
      <c r="A3" s="105"/>
      <c r="B3" s="105"/>
      <c r="C3" s="105"/>
      <c r="D3" s="105"/>
      <c r="E3" s="105"/>
      <c r="F3" s="105"/>
      <c r="G3" s="105"/>
      <c r="H3" s="105"/>
      <c r="I3" s="105"/>
      <c r="J3" s="105"/>
      <c r="K3" s="105"/>
      <c r="L3" s="105"/>
      <c r="M3" s="105"/>
      <c r="N3" s="105"/>
      <c r="O3" s="83"/>
      <c r="P3" s="83"/>
    </row>
    <row r="4" spans="1:16" x14ac:dyDescent="0.25">
      <c r="A4" s="105"/>
      <c r="B4" s="105"/>
      <c r="C4" s="105"/>
      <c r="D4" s="105"/>
      <c r="E4" s="105"/>
      <c r="F4" s="105"/>
      <c r="G4" s="105"/>
      <c r="H4" s="105"/>
      <c r="I4" s="105"/>
      <c r="J4" s="105"/>
      <c r="K4" s="105"/>
      <c r="L4" s="105"/>
      <c r="M4" s="105"/>
      <c r="N4" s="105"/>
      <c r="O4" s="83"/>
      <c r="P4" s="83"/>
    </row>
    <row r="5" spans="1:16" x14ac:dyDescent="0.25">
      <c r="A5" s="105"/>
      <c r="B5" s="105"/>
      <c r="C5" s="105"/>
      <c r="D5" s="105"/>
      <c r="E5" s="105"/>
      <c r="F5" s="105"/>
      <c r="G5" s="105"/>
      <c r="H5" s="105"/>
      <c r="I5" s="105"/>
      <c r="J5" s="105"/>
      <c r="K5" s="105"/>
      <c r="L5" s="105"/>
      <c r="M5" s="105"/>
      <c r="N5" s="105"/>
      <c r="O5" s="83"/>
      <c r="P5" s="83"/>
    </row>
    <row r="6" spans="1:16" x14ac:dyDescent="0.25">
      <c r="A6" s="105"/>
      <c r="B6" s="105"/>
      <c r="C6" s="105"/>
      <c r="D6" s="105"/>
      <c r="E6" s="105"/>
      <c r="F6" s="105"/>
      <c r="G6" s="105"/>
      <c r="H6" s="105"/>
      <c r="I6" s="105"/>
      <c r="J6" s="105"/>
      <c r="K6" s="105"/>
      <c r="L6" s="105"/>
      <c r="M6" s="105"/>
      <c r="N6" s="105"/>
    </row>
    <row r="7" spans="1:16" x14ac:dyDescent="0.25">
      <c r="A7" s="105"/>
      <c r="B7" s="105"/>
      <c r="C7" s="105"/>
      <c r="D7" s="105"/>
      <c r="E7" s="105"/>
      <c r="F7" s="105"/>
      <c r="G7" s="105"/>
      <c r="H7" s="105"/>
      <c r="I7" s="105"/>
      <c r="J7" s="105"/>
      <c r="K7" s="105"/>
      <c r="L7" s="105"/>
      <c r="M7" s="105"/>
      <c r="N7" s="105"/>
    </row>
    <row r="8" spans="1:16" x14ac:dyDescent="0.25">
      <c r="A8" s="105"/>
      <c r="B8" s="105"/>
      <c r="C8" s="105"/>
      <c r="D8" s="105"/>
      <c r="E8" s="105"/>
      <c r="F8" s="105"/>
      <c r="G8" s="105"/>
      <c r="H8" s="105"/>
      <c r="I8" s="105"/>
      <c r="J8" s="105"/>
      <c r="K8" s="105"/>
      <c r="L8" s="105"/>
      <c r="M8" s="105"/>
      <c r="N8" s="105"/>
    </row>
    <row r="9" spans="1:16" x14ac:dyDescent="0.25">
      <c r="A9" s="105"/>
      <c r="B9" s="105"/>
      <c r="C9" s="105"/>
      <c r="D9" s="105"/>
      <c r="E9" s="105"/>
      <c r="F9" s="105"/>
      <c r="G9" s="105"/>
      <c r="H9" s="105"/>
      <c r="I9" s="105"/>
      <c r="J9" s="105"/>
      <c r="K9" s="105"/>
      <c r="L9" s="105"/>
      <c r="M9" s="105"/>
      <c r="N9" s="105"/>
    </row>
  </sheetData>
  <mergeCells count="1">
    <mergeCell ref="A2:N9"/>
  </mergeCells>
  <pageMargins left="0.511811024" right="0.511811024" top="0.78740157499999996" bottom="0.78740157499999996" header="0.31496062000000002" footer="0.31496062000000002"/>
  <pageSetup paperSize="9" orientation="portrait" horizontalDpi="4294967293" verticalDpi="4294967293"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Table S1</vt:lpstr>
      <vt:lpstr>Table S2</vt:lpstr>
      <vt:lpstr>Table S3</vt:lpstr>
      <vt:lpstr>Table S4</vt:lpstr>
      <vt:lpstr>Table S5</vt:lpstr>
      <vt:lpstr>Table S6</vt:lpstr>
      <vt:lpstr>Table S7</vt:lpstr>
      <vt:lpstr>Figure S1</vt:lpstr>
      <vt:lpstr>Figure S2</vt:lpstr>
      <vt:lpstr>Figure S3</vt:lpstr>
      <vt:lpstr>Figure S4</vt:lpstr>
      <vt:lpstr>Figure S5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Flavia Thiebaut</dc:creator>
  <cp:lastModifiedBy>adarepiso</cp:lastModifiedBy>
  <dcterms:created xsi:type="dcterms:W3CDTF">2017-03-07T16:49:13Z</dcterms:created>
  <dcterms:modified xsi:type="dcterms:W3CDTF">2017-12-20T08:47:27Z</dcterms:modified>
</cp:coreProperties>
</file>